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1933DDD0-662C-43AF-8221-4AF481440B90}" xr6:coauthVersionLast="47" xr6:coauthVersionMax="47" xr10:uidLastSave="{00000000-0000-0000-0000-000000000000}"/>
  <bookViews>
    <workbookView xWindow="-110" yWindow="-110" windowWidth="19420" windowHeight="11500" tabRatio="819" activeTab="5" xr2:uid="{00000000-000D-0000-FFFF-FFFF00000000}"/>
  </bookViews>
  <sheets>
    <sheet name="SFP-3-5" sheetId="27" r:id="rId1"/>
    <sheet name="SI 6" sheetId="32" r:id="rId2"/>
    <sheet name="SI 7" sheetId="37" r:id="rId3"/>
    <sheet name="SCE 8" sheetId="31" r:id="rId4"/>
    <sheet name="SCE 9" sheetId="28" r:id="rId5"/>
    <sheet name="SCF 10-11" sheetId="19" r:id="rId6"/>
    <sheet name="Sheet1" sheetId="22" state="hidden" r:id="rId7"/>
    <sheet name="DS_INTERNAL_SETTINGS_STORAGE" sheetId="33" state="veryHidden" r:id="rId8"/>
    <sheet name="DS_INTERNAL_DOCGROUP_STORAGE" sheetId="34" state="veryHidden" r:id="rId9"/>
    <sheet name="DS_INTERNAL_DOCUMENT_STORAGE" sheetId="35" state="veryHidden" r:id="rId10"/>
    <sheet name="DS_INTERNAL_SNIP_STORAGE" sheetId="36" state="veryHidden" r:id="rId11"/>
  </sheets>
  <definedNames>
    <definedName name="_xlnm.Print_Area" localSheetId="3">'SCE 8'!$A$1:$O$24</definedName>
    <definedName name="_xlnm.Print_Area" localSheetId="4">'SCE 9'!$A$1:$O$25</definedName>
    <definedName name="_xlnm.Print_Area" localSheetId="5">'SCF 10-11'!$A$1:$D$88</definedName>
    <definedName name="_xlnm.Print_Area" localSheetId="0">'SFP-3-5'!$A$1:$F$79</definedName>
    <definedName name="_xlnm.Print_Area" localSheetId="1">'SI 6'!$A$1:$F$32</definedName>
    <definedName name="_xlnm.Print_Area" localSheetId="2">'SI 7'!$A$1:$F$32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9" l="1"/>
  <c r="B87" i="19" l="1"/>
  <c r="B11" i="19" l="1"/>
  <c r="D11" i="19"/>
  <c r="F21" i="37"/>
  <c r="D21" i="37"/>
  <c r="F13" i="37"/>
  <c r="D13" i="37"/>
  <c r="D23" i="37" l="1"/>
  <c r="D25" i="37" s="1"/>
  <c r="D27" i="37" s="1"/>
  <c r="F23" i="37"/>
  <c r="F25" i="37" s="1"/>
  <c r="F27" i="37" s="1"/>
  <c r="F29" i="37" l="1"/>
  <c r="D9" i="19"/>
  <c r="D22" i="19" s="1"/>
  <c r="D29" i="37"/>
  <c r="B9" i="19"/>
  <c r="O11" i="31"/>
  <c r="F31" i="37" l="1"/>
  <c r="K18" i="31"/>
  <c r="D31" i="37"/>
  <c r="K18" i="28"/>
  <c r="D53" i="19"/>
  <c r="B53" i="19" l="1"/>
  <c r="B69" i="19" l="1"/>
  <c r="D87" i="19" l="1"/>
  <c r="D63" i="19"/>
  <c r="B63" i="19"/>
  <c r="O11" i="28"/>
  <c r="O22" i="31"/>
  <c r="D76" i="27"/>
  <c r="F76" i="27"/>
  <c r="F52" i="27"/>
  <c r="D52" i="27"/>
  <c r="F44" i="27"/>
  <c r="D44" i="27"/>
  <c r="F23" i="27"/>
  <c r="D23" i="27"/>
  <c r="F15" i="27"/>
  <c r="F25" i="27" s="1"/>
  <c r="D15" i="27"/>
  <c r="F21" i="32"/>
  <c r="D21" i="32"/>
  <c r="F13" i="32"/>
  <c r="D13" i="32"/>
  <c r="F54" i="27" l="1"/>
  <c r="F78" i="27" s="1"/>
  <c r="D25" i="27"/>
  <c r="D54" i="27"/>
  <c r="F23" i="32"/>
  <c r="F25" i="32" s="1"/>
  <c r="F27" i="32" s="1"/>
  <c r="D23" i="32"/>
  <c r="D78" i="27" l="1"/>
  <c r="D25" i="32"/>
  <c r="F29" i="32"/>
  <c r="D81" i="27" l="1"/>
  <c r="D35" i="19"/>
  <c r="D37" i="19" s="1"/>
  <c r="D66" i="19" s="1"/>
  <c r="D68" i="19" s="1"/>
  <c r="D70" i="19" s="1"/>
  <c r="D27" i="32"/>
  <c r="O23" i="28"/>
  <c r="F31" i="32"/>
  <c r="M23" i="31"/>
  <c r="G23" i="31"/>
  <c r="O21" i="31"/>
  <c r="M19" i="31"/>
  <c r="M24" i="31" s="1"/>
  <c r="I19" i="31"/>
  <c r="I24" i="31" s="1"/>
  <c r="G19" i="31"/>
  <c r="G24" i="31" s="1"/>
  <c r="E19" i="31"/>
  <c r="E24" i="31" s="1"/>
  <c r="C19" i="31"/>
  <c r="C24" i="31" s="1"/>
  <c r="M15" i="31"/>
  <c r="K15" i="31"/>
  <c r="O14" i="31"/>
  <c r="B22" i="19" l="1"/>
  <c r="D29" i="32"/>
  <c r="O18" i="31"/>
  <c r="O19" i="31" s="1"/>
  <c r="O24" i="31" s="1"/>
  <c r="K19" i="31"/>
  <c r="K24" i="31" s="1"/>
  <c r="O15" i="31"/>
  <c r="O23" i="31"/>
  <c r="B35" i="19" l="1"/>
  <c r="B37" i="19" s="1"/>
  <c r="B66" i="19" s="1"/>
  <c r="B68" i="19" s="1"/>
  <c r="B70" i="19" s="1"/>
  <c r="D31" i="32"/>
  <c r="O18" i="28"/>
  <c r="O20" i="28" s="1"/>
  <c r="O14" i="28"/>
  <c r="O15" i="28" s="1"/>
  <c r="O24" i="28" l="1"/>
  <c r="O22" i="28" l="1"/>
  <c r="O25" i="28" s="1"/>
  <c r="M20" i="28"/>
  <c r="I20" i="28"/>
  <c r="I25" i="28" s="1"/>
  <c r="G20" i="28"/>
  <c r="G25" i="28" s="1"/>
  <c r="E20" i="28"/>
  <c r="E25" i="28" s="1"/>
  <c r="C20" i="28"/>
  <c r="C25" i="28" s="1"/>
  <c r="K15" i="28"/>
  <c r="M25" i="28" l="1"/>
  <c r="A27" i="27"/>
  <c r="A56" i="27" s="1"/>
  <c r="F81" i="27" l="1"/>
  <c r="C7" i="22" l="1"/>
  <c r="C6" i="22" s="1"/>
  <c r="K20" i="28" l="1"/>
  <c r="K25" i="28" s="1"/>
</calcChain>
</file>

<file path=xl/sharedStrings.xml><?xml version="1.0" encoding="utf-8"?>
<sst xmlns="http://schemas.openxmlformats.org/spreadsheetml/2006/main" count="363" uniqueCount="207">
  <si>
    <t>บริษัท เวิลด์เฟล็กซ์ จำกัด (มหาชน)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</si>
  <si>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</si>
  <si>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</si>
  <si>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</si>
  <si>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</si>
  <si>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</si>
  <si>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</si>
  <si>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</si>
  <si>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</si>
  <si>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</si>
  <si>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</si>
  <si>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</si>
  <si>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</si>
  <si>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</si>
  <si>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</si>
  <si>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</si>
  <si>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</si>
  <si>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</si>
  <si>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</si>
  <si>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</si>
  <si>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</si>
  <si>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</si>
  <si>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</si>
  <si>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ส่วนของหนี้สินตามสัญญาเช่าที่ถึงกำหนดชำระภายในหนึ่งปี</t>
  </si>
  <si>
    <t>เงินปันผลค้างจ่าย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</si>
  <si>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</si>
  <si>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</si>
  <si>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</si>
  <si>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</si>
  <si>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</si>
  <si>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</si>
  <si>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</si>
  <si>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</si>
  <si>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</si>
  <si>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</si>
  <si>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</si>
  <si>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</si>
  <si>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</si>
  <si>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</si>
  <si>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464,200,000 หุ้น มูลค่า 1 บาทต่อหุ้น)</t>
  </si>
  <si>
    <t xml:space="preserve">   ทุนที่ออกและชำระแล้ว</t>
  </si>
  <si>
    <t xml:space="preserve">   ส่วนเกินทุนจากการจ่ายโดยใช้หุ้นเป็นเกณฑ์</t>
  </si>
  <si>
    <t xml:space="preserve">   ส่วนเกินมูลค่าหุ้นสามัญ</t>
  </si>
  <si>
    <t xml:space="preserve">      ทุนสำรองตามกฎหมาย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</si>
  <si>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</si>
  <si>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</si>
  <si>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</si>
  <si>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</si>
  <si>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</si>
  <si>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</si>
  <si>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</si>
  <si>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</si>
  <si>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</si>
  <si>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</si>
  <si>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</si>
  <si>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</si>
  <si>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</si>
  <si>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</si>
  <si>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</si>
  <si>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</si>
  <si>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องค์ประกอบอื่น</t>
  </si>
  <si>
    <t>ของส่วนของผู้ถือหุ้น</t>
  </si>
  <si>
    <t>ส่วนเกินทุนจากการ</t>
  </si>
  <si>
    <t>จ่ายโดยการใช้หุ้น</t>
  </si>
  <si>
    <t>ส่วนเกิน</t>
  </si>
  <si>
    <t>ทุนสำรองตาม</t>
  </si>
  <si>
    <t>ยังไม่ได้</t>
  </si>
  <si>
    <t>รวมส่วนของ</t>
  </si>
  <si>
    <t>ชำระแล้ว</t>
  </si>
  <si>
    <t>เป็นเกณฑ์</t>
  </si>
  <si>
    <t>มูลค่าหุ้น</t>
  </si>
  <si>
    <t>กฎหมาย</t>
  </si>
  <si>
    <t>จัดสรร</t>
  </si>
  <si>
    <t>ตีราคาสินทรัพย์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</si>
  <si>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</si>
  <si>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</si>
  <si>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  เงินปันผลให้ผู้ถือหุ้นของบริษัท</t>
  </si>
  <si>
    <t>โอนไปสำรองตามกฎหมาย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</si>
  <si>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</si>
  <si>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</si>
  <si>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</si>
  <si>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</si>
  <si>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</si>
  <si>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</si>
  <si>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</si>
  <si>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</si>
  <si>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</si>
  <si>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</si>
  <si>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เงินสดจ่ายค่ามัดจำที่ดิน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</si>
  <si>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</si>
  <si>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</si>
  <si>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</si>
  <si>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</si>
  <si>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เงินกู้ยืมระยะยาวจากสถาบันการเงินเพิ่มขึ้น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</si>
  <si>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</si>
  <si>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</si>
  <si>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</si>
  <si>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</si>
  <si>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</si>
  <si>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</si>
  <si>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ต้นงวด</t>
  </si>
  <si>
    <t>ซื้อ</t>
  </si>
  <si>
    <t>เงินสดจ่าย</t>
  </si>
  <si>
    <t>เงินกู้ยืมระยะสั้นจากสถาบันการเงิน</t>
  </si>
  <si>
    <t>เงินสดจ่ายล่วงหน้าค่าซื้อเครื่องจักร</t>
  </si>
  <si>
    <t>เงินสดจ่ายเพื่อซื้อสินทรัพย์ไม่มีตัวตน</t>
  </si>
  <si>
    <t xml:space="preserve">     ขาดทุน</t>
  </si>
  <si>
    <t>รวมกำไร (ขาดทุน) เบ็ดเสร็จสำหรับงวด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</si>
  <si>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</si>
  <si>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</si>
  <si>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</si>
  <si>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</si>
  <si>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</si>
  <si>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2, 3</t>
  </si>
  <si>
    <t>กำไร (ขาดทุน) เบ็ดเสร็จอื่น</t>
  </si>
  <si>
    <t>โอนไปส่วนเกินมูลค่าหุ้น</t>
  </si>
  <si>
    <t>ขาดทุนจากตราสารอนุพันธ์</t>
  </si>
  <si>
    <t>ขาดทุนจากอัตราแลกเปลี่ยนสุทธิ</t>
  </si>
  <si>
    <t>กำไรจากตราสารอนุพันธ์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</si>
  <si>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</si>
  <si>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</si>
  <si>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</si>
  <si>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</si>
  <si>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</si>
  <si>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>จ่ายต้นทุนทางการเงินอื่น</t>
  </si>
  <si>
    <t>สินทรัพย์สิทธิการใช้</t>
  </si>
  <si>
    <t>เงินกู้ยืมระยะยาวจากสถาบันการเงินลดลง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</si>
  <si>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</si>
  <si>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</si>
  <si>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>ที่ออกและ</t>
  </si>
  <si>
    <t>ยอดคงเหลือ ณ วันที่ 1 มกราคม 2568</t>
  </si>
  <si>
    <t>5, 7</t>
  </si>
  <si>
    <t>กำไร (ขาดทุน) เบ็ดเสร็จรวมสำหรับงวด</t>
  </si>
  <si>
    <t>ทุน</t>
  </si>
  <si>
    <t>กำไรจากการยกเลิกสัญญาเช่า</t>
  </si>
  <si>
    <t>สินทรัพย์ไม่มีตัวตน</t>
  </si>
  <si>
    <t>โอนไปกำไร (ขาดทุน) สะสม</t>
  </si>
  <si>
    <t>ขาดทุนจากการปรับลดมูลค่าสินค้า</t>
  </si>
  <si>
    <t xml:space="preserve">   ก่อนผลกระทบของอัตราแลกเปลี่ยน</t>
  </si>
  <si>
    <t>30 กันยายน</t>
  </si>
  <si>
    <t>รายได้ (ค่าใช้จ่าย) ภาษีเงินได้</t>
  </si>
  <si>
    <t>ค่าใช้จ่าย (รายได้) ภาษีเงินได้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</si>
  <si>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</si>
  <si>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หัก ต้นทุนทางการเงินที่รวมในทุนของสินทรัพย์ที่เข้าเงื่อนไข</t>
  </si>
  <si>
    <t>H2YCN8GK6KK0AEVN11SRJYVYY9WM1HY0DGBMKCH0X5D0ZRARKDG0</t>
  </si>
  <si>
    <t>Prapassorn, Srisuk</t>
  </si>
  <si>
    <t>Create</t>
  </si>
  <si>
    <t>0782a7ef-db7a-45e6-8c18-eed0dd740b2e</t>
  </si>
  <si>
    <t>{"id":"0782a7ef-db7a-45e6-8c18-eed0dd740b2e","type":1,"name":"workbookId","value":"2f219097-b923-44e9-a251-60c006c0a8b6"}</t>
  </si>
  <si>
    <t>9d652862-3c61-4ba5-9aa1-424f5ab2dd35</t>
  </si>
  <si>
    <t>{"id":"9d652862-3c61-4ba5-9aa1-424f5ab2dd35","type":0,"name":"dataSnipperSheetDeleted","value":"false"}</t>
  </si>
  <si>
    <t>89e935ce-5390-4002-9acd-38d5badca9a7</t>
  </si>
  <si>
    <t>{"id":"89e935ce-5390-4002-9acd-38d5badca9a7","type":0,"name":"embed-documents","value":"false"}</t>
  </si>
  <si>
    <t>be12975d-8cc1-43d9-adcd-bbd4cbc29ee0</t>
  </si>
  <si>
    <t>{"id":"be12975d-8cc1-43d9-adcd-bbd4cbc29ee0","type":0,"name":"table-snip-suggestions","value":"true"}</t>
  </si>
  <si>
    <t>3b405061-9aee-434b-b7cc-3a171cea3c34</t>
  </si>
  <si>
    <t>{"id":"3b405061-9aee-434b-b7cc-3a171cea3c34","type":1,"name":"migratedFssProjectId","value":""}</t>
  </si>
  <si>
    <t>ขาดทุนจากการด้อยค่าที่ดิน อาคารและอุปกรณ์</t>
  </si>
  <si>
    <t xml:space="preserve">     กำไรขาดทุนเบ็ดเสร็จอื่น</t>
  </si>
  <si>
    <t>6CJHTAJ8G1F3E388XK0G0CY51XDY21FZHNB3KED2FKFF01N0PMA0</t>
  </si>
  <si>
    <t>Tabjan, Sirichai</t>
  </si>
  <si>
    <t>9T82MHGXFG61MXXSFQQWGWWFBTCSHC3T0CE4PGME7RAAKG41Z62G</t>
  </si>
  <si>
    <t>Suthapa, Lestsiripien</t>
  </si>
  <si>
    <t>ZYYVWQEQ3V7CV5G5XV3WQBXR54ARK4FZWFAGQ5W4QB0MN4PAF3C0</t>
  </si>
  <si>
    <t>Naipaporn, Sajjaruk</t>
  </si>
  <si>
    <t>ยอดคงเหลือ ณ วันที่ 1 มกราคม 2569</t>
  </si>
  <si>
    <t>6GAQ0RKZKN4CFAM57GGT2SSMJY122A4WW3TKD8ZEF4KV3EFSCQA0</t>
  </si>
  <si>
    <t>Pichaya, Pitthayapitug</t>
  </si>
  <si>
    <t xml:space="preserve">   ขาดทุนสะสม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</si>
  <si>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</si>
  <si>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</si>
  <si>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</si>
  <si>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</si>
  <si>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ขาดทุนสะสม</t>
  </si>
  <si>
    <t xml:space="preserve">     กำไร 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</si>
  <si>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</si>
  <si>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กระแสเงินสดสุทธิได้มาจากการดำเนินงาน </t>
  </si>
  <si>
    <t xml:space="preserve">   จัดสรรแล้ว</t>
  </si>
  <si>
    <t xml:space="preserve">กระแสเงินสดสุทธิได้มาจากกิจกรรมดำเนินงาน </t>
  </si>
  <si>
    <t>กำไร (ขาดทุน) สะสม</t>
  </si>
  <si>
    <t>7PCDSY2MZXN68F6YF29KC1WZ86CBB113HN9N8T4E39FH80PRX6R0</t>
  </si>
  <si>
    <t>Thammarat, Botthong</t>
  </si>
  <si>
    <t xml:space="preserve"> 30 มิถุนายน </t>
  </si>
  <si>
    <t>30 มิถุนายน</t>
  </si>
  <si>
    <t>สำหรับงวดหกเดือนสิ้นสุดวันที่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</si>
  <si>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</si>
  <si>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</si>
  <si>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</si>
  <si>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สำหรับงวดหกเดือนสิ้นสุดวันที่ 30 มิถุนายน 2568</t>
  </si>
  <si>
    <t>3FBCKP8BEF7QQKQ77HW9CCN4D7NZ74N5K55KWNMH6PQCT6ACJCHG</t>
  </si>
  <si>
    <t>Pichakorn, Rojhpoonphol</t>
  </si>
  <si>
    <t>เงินสดและรายการเทียบเท่าเงินสด ณ วันที่ 30 มิถุนายน</t>
  </si>
  <si>
    <r>
      <t>หัก</t>
    </r>
    <r>
      <rPr>
        <sz val="15"/>
        <rFont val="Angsana New"/>
        <family val="1"/>
      </rPr>
      <t xml:space="preserve"> ต้นทุนทางการเงินที่รวมในทุนของสินทรัพย์ที่เข้าเงื่อนไข</t>
    </r>
  </si>
  <si>
    <t>(กำไร) ขาดทุนจากตราสารอนุพันธ์</t>
  </si>
  <si>
    <t>(กำไร) ขาดทุนจากอัตราแลกเปลี่ยนที่ยังไม่เกิดขึ้น</t>
  </si>
  <si>
    <t>K41B9A5VABE8V91548PZ6YP11AS7BMCKYW9G7FWNF7Y8528VZEXG</t>
  </si>
  <si>
    <t>Sawangsri, Jinjuta</t>
  </si>
  <si>
    <t>84QGTJYBQQZMSQC96VB00PXD8GW3ERSXTKTYRK9GX4NCXP8NV5RG</t>
  </si>
  <si>
    <t>Jearrapat, Pisolpool</t>
  </si>
  <si>
    <t>กำไรจากการจำหน่ายและตัดจำหน่ายอาคารและอุปกรณ์</t>
  </si>
  <si>
    <t>เงินกู้ยืมระยะสั้นจากสถาบันการเงินเพิ่มขึ้น</t>
  </si>
  <si>
    <t>เงินสดและรายการเทียบเท่าเงินสดลดลงสุทธิ</t>
  </si>
  <si>
    <t>กระแสเงินสดสุทธิได้มาจาก (ใช้ไปใน) กิจกรรมจัดหาเงิน</t>
  </si>
  <si>
    <t>ค่าใช้จ่ายภาษีเงินได้</t>
  </si>
  <si>
    <t>(ขาดทุนสะสม)</t>
  </si>
  <si>
    <t>กำไร (ขาดทุน) เบ็ดเสร็จสำหรับงวด</t>
  </si>
  <si>
    <t>กำไร (ขาดทุน) 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</si>
</sst>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"/>
    <numFmt numFmtId="170" formatCode="_(* #,##0_);_(* \(#,##0\);_(* &quot;-&quot;??_);_(@_)"/>
    <numFmt numFmtId="171" formatCode="0.00_)"/>
    <numFmt numFmtId="172" formatCode="0.0%"/>
    <numFmt numFmtId="173" formatCode="[$-409]mmmm\ d\,\ yyyy;@"/>
    <numFmt numFmtId="174" formatCode="_(* #,##0.000_);_(* \(#,##0.000\);_(* &quot;-&quot;??_);_(@_)"/>
    <numFmt numFmtId="175" formatCode="#,##0.00;\(#,##0.00\);\-\ \ 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0.00000&quot;  &quot;"/>
    <numFmt numFmtId="190" formatCode="#,##0;\-#,##0;&quot;-&quot;"/>
    <numFmt numFmtId="191" formatCode="#,##0.0_);\(#,##0.0\)"/>
    <numFmt numFmtId="192" formatCode="_(* #,##0.0000_);_(* \(#,##0.0000\);_(* &quot;-&quot;??_);_(@_)"/>
    <numFmt numFmtId="193" formatCode="_(* #,##0.00000_);_(* \(#,##0.00000\);_(* &quot;-&quot;??_);_(@_)"/>
    <numFmt numFmtId="194" formatCode="_-&quot;$&quot;* #,##0.00_-;\-&quot;$&quot;* #,##0.00_-;_-&quot;$&quot;* &quot;-&quot;??_-;_-@_-"/>
    <numFmt numFmtId="195" formatCode="0.0%;\(0.0%\)"/>
    <numFmt numFmtId="196" formatCode="#,##0_ "/>
    <numFmt numFmtId="197" formatCode="&quot;ฃ&quot;#,##0;\-&quot;ฃ&quot;#,##0"/>
    <numFmt numFmtId="198" formatCode="\t&quot;฿&quot;#,##0_);[Red]\(\t&quot;฿&quot;#,##0\)"/>
    <numFmt numFmtId="199" formatCode="mmmm\ dd&quot;,&quot;\ yyyy"/>
    <numFmt numFmtId="200" formatCode="0.00000000000000000%"/>
    <numFmt numFmtId="201" formatCode="#"/>
    <numFmt numFmtId="202" formatCode="#,##0.0;\(#,##0.0\)"/>
    <numFmt numFmtId="203" formatCode="* \(#,##0\);* #,##0_);&quot;-&quot;??_);@"/>
    <numFmt numFmtId="204" formatCode="&quot;$&quot;#,##0.00;[Red]\-&quot;$&quot;#,##0.00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_-[$€]* #,##0.00_-;\-[$€]* #,##0.00_-;_-[$€]* &quot;-&quot;??_-;_-@_-"/>
    <numFmt numFmtId="210" formatCode="_-* #,##0.00_-;\-* #,##0.00_-;_-* \-??_-;_-@_-"/>
    <numFmt numFmtId="211" formatCode="0.0000"/>
    <numFmt numFmtId="212" formatCode="#,##0\ \ ;\(#,##0\)\ ;\—\ \ \ \ "/>
    <numFmt numFmtId="213" formatCode="0."/>
    <numFmt numFmtId="214" formatCode="&quot;0&quot;#.0"/>
    <numFmt numFmtId="215" formatCode="&quot;0&quot;#"/>
    <numFmt numFmtId="216" formatCode="&quot;?&quot;#,##0;[Red]\-&quot;?&quot;#,##0"/>
    <numFmt numFmtId="217" formatCode="0.0&quot;  &quot;"/>
    <numFmt numFmtId="218" formatCode="&quot;฿&quot;\t#,##0_);[Red]\(&quot;฿&quot;\t#,##0\)"/>
    <numFmt numFmtId="219" formatCode="0.0\ &quot;x&quot;"/>
    <numFmt numFmtId="220" formatCode="0000.0"/>
    <numFmt numFmtId="221" formatCode="#,##0&quot; F&quot;_);[Red]\(#,##0&quot; F&quot;\)"/>
    <numFmt numFmtId="222" formatCode="_(&quot;฿&quot;* #,##0_);_(&quot;฿&quot;* \(#,##0\);_(&quot;฿&quot;* &quot;-&quot;_);_(@_)"/>
    <numFmt numFmtId="223" formatCode="0%_);\(0%\)"/>
    <numFmt numFmtId="224" formatCode="#,##0.000_);\(#,##0.000\)"/>
    <numFmt numFmtId="225" formatCode="&quot;$&quot;#,##0.0000"/>
    <numFmt numFmtId="226" formatCode="\60\4\7\:"/>
    <numFmt numFmtId="227" formatCode="#,##0;[Red]\(#,##0\)"/>
    <numFmt numFmtId="228" formatCode="#,##0&quot;£&quot;_);[Red]\(#,##0&quot;£&quot;\)"/>
    <numFmt numFmtId="229" formatCode="_(&quot;$&quot;* #,##0.000_);_(&quot;$&quot;* \(#,##0.000\);_(&quot;$&quot;* &quot;-&quot;??_);_(@_)"/>
    <numFmt numFmtId="230" formatCode="_(&quot;$&quot;* #,##0.0000_);_(&quot;$&quot;* \(#,##0.0000\);_(&quot;$&quot;* &quot;-&quot;??_);_(@_)"/>
    <numFmt numFmtId="231" formatCode="#,###\ ;\(#,###\);\-\ \ 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_ * #,##0_ ;_ * \-#,##0_ ;_ * &quot;-&quot;_ ;_ @_ 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_-&quot;HK$&quot;* #,##0_-;\-&quot;HK$&quot;* #,##0_-;_-&quot;HK$&quot;* &quot;-&quot;_-;_-@_-"/>
    <numFmt numFmtId="244" formatCode="_(&quot;￥&quot;* #,##0_);_(&quot;￥&quot;* \(#,##0\);_(&quot;￥&quot;* &quot;-&quot;_);_(@_)"/>
    <numFmt numFmtId="245" formatCode="_(&quot;￥&quot;* #,##0.00_);_(&quot;￥&quot;* \(#,##0.00\);_(&quot;￥&quot;* &quot;-&quot;??_);_(@_)"/>
    <numFmt numFmtId="246" formatCode="\t&quot; &quot;#,##0_);[Red]\(\t&quot; &quot;#,##0\)"/>
    <numFmt numFmtId="247" formatCode="###0_);[Red]\(###0\)"/>
    <numFmt numFmtId="248" formatCode="_(* #,##0.000000000000_);_(* \(#,##0.000000000000\);_(* &quot;-&quot;??_);_(@_)"/>
    <numFmt numFmtId="249" formatCode="#,##0.00000;[Red]\-#,##0.00000"/>
    <numFmt numFmtId="250" formatCode="&quot;$&quot;#,##0.0000_);\(&quot;$&quot;#,##0.0000\)"/>
    <numFmt numFmtId="251" formatCode="#,##0.000"/>
    <numFmt numFmtId="252" formatCode="_(* #,##0.0_);_(* \(#,##0.0\);_(* &quot;-&quot;??_);_(@_)"/>
    <numFmt numFmtId="253" formatCode="#,##0.00\ &quot;F&quot;;\-#,##0.00\ &quot;F&quot;"/>
    <numFmt numFmtId="254" formatCode="dd\-mmm\-yy_)"/>
    <numFmt numFmtId="255" formatCode="#,##0.0000_);\(#,##0.0000\)"/>
    <numFmt numFmtId="256" formatCode="_-* #,##0\ &quot;F&quot;_-;\-* #,##0\ &quot;F&quot;_-;_-* &quot;-&quot;\ &quot;F&quot;_-;_-@_-"/>
    <numFmt numFmtId="257" formatCode="0.00000_)"/>
    <numFmt numFmtId="258" formatCode="_-* #,##0\ _F_-;\-* #,##0\ _F_-;_-* &quot;-&quot;\ _F_-;_-@_-"/>
    <numFmt numFmtId="259" formatCode="0;[Red]0"/>
    <numFmt numFmtId="260" formatCode="0.00_);[Red]\(0.00\)"/>
    <numFmt numFmtId="261" formatCode="0.00_);\(0.00\)"/>
    <numFmt numFmtId="262" formatCode="0.00;[Red]0.00"/>
    <numFmt numFmtId="263" formatCode="0.0_);\(0.0\)"/>
    <numFmt numFmtId="264" formatCode="00000"/>
    <numFmt numFmtId="265" formatCode="_(&quot;$&quot;* #,##0.0_);_(&quot;$&quot;* \(#,##0.0\);_(&quot;$&quot;* &quot;-&quot;??_);_(@_)"/>
    <numFmt numFmtId="266" formatCode="_-[$€-2]* #,##0.00_-;\-[$€-2]* #,##0.00_-;_-[$€-2]* &quot;-&quot;??_-"/>
    <numFmt numFmtId="267" formatCode="#,##0.0"/>
    <numFmt numFmtId="268" formatCode="#,##0;[Red]#,##0&quot;-&quot;"/>
    <numFmt numFmtId="269" formatCode="#,##0.00;[Red]#,##0.00&quot;-&quot;"/>
    <numFmt numFmtId="270" formatCode="0%;\(0%\)"/>
    <numFmt numFmtId="271" formatCode="0_)"/>
    <numFmt numFmtId="272" formatCode="0_);\(0\)"/>
    <numFmt numFmtId="273" formatCode="0.0_);[Red]\(0.0\)"/>
    <numFmt numFmtId="274" formatCode="&quot;f.&quot;\ #,##0_-;[Red]&quot;f.&quot;\ #,##0\-"/>
    <numFmt numFmtId="275" formatCode="0.0_)\%;\(0.0\)\%;0.0_)\%;@_)_%"/>
    <numFmt numFmtId="276" formatCode="#,##0.0_)_%;\(#,##0.0\)_%;0.0_)_%;@_)_%"/>
    <numFmt numFmtId="277" formatCode="#,##0.0_);\(#,##0.0\);#,##0.0_);@_)"/>
    <numFmt numFmtId="278" formatCode="&quot;$&quot;_(#,##0.00_);&quot;$&quot;\(#,##0.00\);&quot;$&quot;_(0.00_);@_)"/>
    <numFmt numFmtId="279" formatCode="#,##0.00_);\(#,##0.00\);0.00_);@_)"/>
    <numFmt numFmtId="280" formatCode="\€_(#,##0.00_);\€\(#,##0.00\);\€_(0.00_);@_)"/>
    <numFmt numFmtId="281" formatCode="#,##0_)\x;\(#,##0\)\x;0_)\x;@_)_x"/>
    <numFmt numFmtId="282" formatCode="#,##0_)_x;\(#,##0\)_x;0_)_x;@_)_x"/>
    <numFmt numFmtId="283" formatCode="#."/>
    <numFmt numFmtId="284" formatCode="&quot;$&quot;#.;\(&quot;$&quot;#,\)"/>
    <numFmt numFmtId="285" formatCode="\t#\ ?/?"/>
    <numFmt numFmtId="286" formatCode="0.000"/>
    <numFmt numFmtId="287" formatCode="_(* #,##0.0_);_(* \(#,##0.00\);_(* &quot;-&quot;??_);_(@_)"/>
    <numFmt numFmtId="288" formatCode="&quot;$&quot;#,\);\(&quot;$&quot;#,##0\)"/>
    <numFmt numFmtId="289" formatCode="_(&quot;฿&quot;* \t#,##0_);_(&quot;฿&quot;* \(\t#,##0\);_(&quot;฿&quot;* &quot;-&quot;_);_(@_)"/>
    <numFmt numFmtId="290" formatCode="#,##0.00;\(#,##0.00\)"/>
    <numFmt numFmtId="291" formatCode="#,##0.00&quot;£&quot;_);[Red]\(#,##0.00&quot;£&quot;\)"/>
    <numFmt numFmtId="292" formatCode="0.000_)"/>
    <numFmt numFmtId="293" formatCode="\t0.00"/>
    <numFmt numFmtId="294" formatCode="#,##0.0_);[Red]\(#,##0.0\)"/>
    <numFmt numFmtId="295" formatCode="_(* #,##0_);[Red]_(* \(#,##0\);_(* &quot;-&quot;_);_(@_)"/>
    <numFmt numFmtId="296" formatCode="&quot;วันที่&quot;\ ว\ ดดดด\ ปปปป"/>
    <numFmt numFmtId="297" formatCode="_-* #,##0_-;_-* #,##0\-;_-* &quot;-&quot;??_-;_-@_-"/>
    <numFmt numFmtId="298" formatCode="_(* #,##0.00_);_(* \(#,##0.00\);_(* \-??_);_(@_)"/>
    <numFmt numFmtId="299" formatCode="\t&quot;$&quot;#,##0_);\(\t&quot;$&quot;#,##0\)"/>
    <numFmt numFmtId="300" formatCode="#,##0.00&quot; F&quot;;\-#,##0.00&quot; F&quot;"/>
    <numFmt numFmtId="301" formatCode="_-[$$-409]* #,##0.00_ ;_-[$$-409]* \(#,##0.00\)\ ;_-[$$-409]* &quot;-&quot;??_ ;_-@_ "/>
    <numFmt numFmtId="302" formatCode="_-* #,##0.00\ _L_t_-;\-* #,##0.00\ _L_t_-;_-* &quot;-&quot;??\ _L_t_-;_-@_-"/>
    <numFmt numFmtId="303" formatCode="#,##0.00&quot; F&quot;_);\(#,##0.00&quot; F)&quot;"/>
    <numFmt numFmtId="304" formatCode="_-&quot;S$&quot;* #,##0.00_-;\-&quot;S$&quot;* #,##0.00_-;_-&quot;S$&quot;* &quot;-&quot;??_-;_-@_-"/>
    <numFmt numFmtId="305" formatCode="d\ ดดด\ bb"/>
    <numFmt numFmtId="306" formatCode="_-* #,##0.00\ &quot;Lt&quot;_-;\-* #,##0.00\ &quot;Lt&quot;_-;_-* &quot;-&quot;??\ &quot;Lt&quot;_-;_-@_-"/>
    <numFmt numFmtId="307" formatCode="&quot;$&quot;#,##0\ ;\(&quot;$&quot;#,##0\)"/>
    <numFmt numFmtId="308" formatCode="_-* #,##0\ _F_B_-;\-* #,##0\ _F_B_-;_-* &quot;-&quot;\ _F_B_-;_-@_-"/>
    <numFmt numFmtId="309" formatCode="d\ \ด\ด\ด\ด\ \b\b\b\b"/>
    <numFmt numFmtId="310" formatCode="\t#\ ??/??"/>
    <numFmt numFmtId="311" formatCode="_-* #,##0.00\ _F_B_-;\-* #,##0.00\ _F_B_-;_-* &quot;-&quot;??\ _F_B_-;_-@_-"/>
    <numFmt numFmtId="312" formatCode="\ช\:\น\น"/>
    <numFmt numFmtId="313" formatCode="_([$€]* #,##0.00_);_([$€]* \(#,##0.00\);_([$€]* &quot;-&quot;??_);_(@_)"/>
    <numFmt numFmtId="314" formatCode="#,##0\ &quot; &quot;;\(#,##0\)\ ;&quot;—&quot;&quot; &quot;&quot; &quot;&quot; &quot;&quot; &quot;"/>
    <numFmt numFmtId="315" formatCode=";;;"/>
    <numFmt numFmtId="316" formatCode="_-* #,##0\ _P_t_s_-;\-* #,##0\ _P_t_s_-;_-* &quot;-&quot;\ _P_t_s_-;_-@_-"/>
    <numFmt numFmtId="317" formatCode="_-* #,##0.00\ _P_t_s_-;\-* #,##0.00\ _P_t_s_-;_-* &quot;-&quot;??\ _P_t_s_-;_-@_-"/>
    <numFmt numFmtId="318" formatCode="_-* #,##0.000_-;\-* #,##0.000_-;_-* &quot;-&quot;??_-;_-@_-"/>
    <numFmt numFmtId="319" formatCode="_-* #,##0\ &quot;Pts&quot;_-;\-* #,##0\ &quot;Pts&quot;_-;_-* &quot;-&quot;\ &quot;Pts&quot;_-;_-@_-"/>
    <numFmt numFmtId="320" formatCode="_-* #,##0.00\ &quot;Pts&quot;_-;\-* #,##0.00\ &quot;Pts&quot;_-;_-* &quot;-&quot;??\ &quot;Pts&quot;_-;_-@_-"/>
    <numFmt numFmtId="321" formatCode="0.0"/>
    <numFmt numFmtId="322" formatCode="#,##0\ &quot;FB&quot;;\-#,##0\ &quot;FB&quot;"/>
    <numFmt numFmtId="323" formatCode="0.000000"/>
    <numFmt numFmtId="324" formatCode="#,##0\ \ \ ;[Red]\(#,##0\)\ \ ;\—\ \ \ \ "/>
    <numFmt numFmtId="325" formatCode="#,##0&quot; &quot;\ &quot; &quot;;[Red]\(#,##0\)\ &quot; &quot;;&quot;—&quot;&quot; &quot;&quot; &quot;&quot; &quot;&quot; &quot;"/>
    <numFmt numFmtId="326" formatCode="#,##0;[Red]\-#,##0;\-"/>
    <numFmt numFmtId="327" formatCode="ว\ ดดด\ ปป"/>
    <numFmt numFmtId="328" formatCode="&quot;$&quot;#,\);\(&quot;$&quot;#,\)"/>
    <numFmt numFmtId="329" formatCode="d\ \ด\ด\ด\ด\ &quot;พ.ศ.&quot;\ \b\b\b\b"/>
    <numFmt numFmtId="330" formatCode="&quot;$&quot;#,;\(&quot;$&quot;#,\)"/>
    <numFmt numFmtId="331" formatCode="&quot;$&quot;#,##0;&quot;$&quot;\-#,##0"/>
    <numFmt numFmtId="332" formatCode="\t0.00E+00"/>
    <numFmt numFmtId="333" formatCode="#,##0.00;\(#,##0.00\);&quot;-  &quot;"/>
    <numFmt numFmtId="334" formatCode="_(* #,##0_);_(* \(#,##0\);_(* &quot;-&quot;??????_);_(@_)"/>
    <numFmt numFmtId="335" formatCode="_(* #,##0.00_);_(* \(#,##0.00\);_(* &quot;-&quot;??????_);_(@_)"/>
    <numFmt numFmtId="336" formatCode="_(* #,##0.00_);_(* \(#,##0.00\);_(* &quot;-&quot;????_);_(@_)"/>
    <numFmt numFmtId="337" formatCode="_(* #,##0_);_(* \(#,##0\);_(* &quot;-&quot;????_);_(@_)"/>
  </numFmts>
  <fonts count="455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  <font>
      <sz val="13"/>
      <color theme="0"/>
      <name val="Angsana New"/>
      <family val="1"/>
    </font>
    <font>
      <sz val="13"/>
      <color theme="1"/>
      <name val="Angsana New"/>
      <family val="1"/>
    </font>
    <font>
      <sz val="15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</fills>
  <borders count="40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11">
    <xf numFmtId="0" fontId="0" fillId="0" borderId="0"/>
    <xf numFmtId="43" fontId="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8" fontId="24" fillId="15" borderId="0" applyNumberFormat="0" applyBorder="0" applyAlignment="0" applyProtection="0"/>
    <xf numFmtId="10" fontId="24" fillId="16" borderId="9" applyNumberFormat="0" applyBorder="0" applyAlignment="0" applyProtection="0"/>
    <xf numFmtId="37" fontId="2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4" fillId="0" borderId="0"/>
    <xf numFmtId="0" fontId="18" fillId="0" borderId="0"/>
    <xf numFmtId="10" fontId="18" fillId="0" borderId="0" applyFont="0" applyFill="0" applyBorder="0" applyAlignment="0" applyProtection="0"/>
    <xf numFmtId="40" fontId="29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34" fillId="0" borderId="0"/>
    <xf numFmtId="37" fontId="35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7" fillId="0" borderId="0"/>
    <xf numFmtId="176" fontId="1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/>
    <xf numFmtId="178" fontId="1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4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37" fontId="49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8" fillId="0" borderId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4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6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6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51" fillId="0" borderId="0"/>
    <xf numFmtId="0" fontId="52" fillId="0" borderId="0"/>
    <xf numFmtId="0" fontId="18" fillId="0" borderId="0"/>
    <xf numFmtId="0" fontId="53" fillId="0" borderId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50" fillId="0" borderId="0"/>
    <xf numFmtId="0" fontId="18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34" fillId="0" borderId="0"/>
    <xf numFmtId="0" fontId="58" fillId="0" borderId="0">
      <alignment vertical="center"/>
    </xf>
    <xf numFmtId="3" fontId="59" fillId="0" borderId="25" applyBorder="0">
      <alignment vertical="center"/>
    </xf>
    <xf numFmtId="0" fontId="32" fillId="0" borderId="0" applyFont="0" applyFill="0" applyBorder="0" applyAlignment="0" applyProtection="0"/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6" fontId="18" fillId="0" borderId="0" applyProtection="0">
      <protection locked="0"/>
    </xf>
    <xf numFmtId="186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43" fontId="61" fillId="0" borderId="12">
      <alignment horizontal="right" vertical="center"/>
    </xf>
    <xf numFmtId="0" fontId="62" fillId="2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3" fillId="28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0" fontId="37" fillId="0" borderId="0"/>
    <xf numFmtId="0" fontId="37" fillId="0" borderId="0"/>
    <xf numFmtId="0" fontId="37" fillId="0" borderId="0"/>
    <xf numFmtId="0" fontId="65" fillId="0" borderId="0" applyFont="0" applyFill="0" applyBorder="0" applyAlignment="0" applyProtection="0"/>
    <xf numFmtId="0" fontId="66" fillId="0" borderId="9">
      <alignment horizontal="center"/>
    </xf>
    <xf numFmtId="0" fontId="67" fillId="0" borderId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32" borderId="0"/>
    <xf numFmtId="0" fontId="66" fillId="0" borderId="0">
      <protection locked="0"/>
    </xf>
    <xf numFmtId="0" fontId="66" fillId="0" borderId="0"/>
    <xf numFmtId="187" fontId="66" fillId="0" borderId="0"/>
    <xf numFmtId="188" fontId="66" fillId="0" borderId="0"/>
    <xf numFmtId="0" fontId="67" fillId="33" borderId="0">
      <alignment horizontal="right"/>
    </xf>
    <xf numFmtId="0" fontId="66" fillId="0" borderId="0"/>
    <xf numFmtId="0" fontId="68" fillId="15" borderId="22">
      <alignment horizontal="centerContinuous" vertical="top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34" fillId="0" borderId="0">
      <alignment horizontal="justify" vertical="top" wrapText="1"/>
      <protection locked="0"/>
    </xf>
    <xf numFmtId="0" fontId="70" fillId="0" borderId="0">
      <alignment horizontal="center" wrapText="1"/>
      <protection locked="0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" fontId="71" fillId="34" borderId="0" applyNumberFormat="0" applyBorder="0" applyAlignment="0" applyProtection="0">
      <alignment horizontal="left"/>
    </xf>
    <xf numFmtId="37" fontId="72" fillId="0" borderId="0"/>
    <xf numFmtId="0" fontId="73" fillId="0" borderId="0" applyNumberFormat="0" applyFill="0" applyBorder="0" applyAlignment="0" applyProtection="0"/>
    <xf numFmtId="37" fontId="74" fillId="0" borderId="0"/>
    <xf numFmtId="37" fontId="74" fillId="0" borderId="0"/>
    <xf numFmtId="5" fontId="75" fillId="0" borderId="5" applyAlignment="0" applyProtection="0"/>
    <xf numFmtId="0" fontId="69" fillId="0" borderId="0"/>
    <xf numFmtId="189" fontId="18" fillId="0" borderId="0" applyFill="0" applyBorder="0" applyAlignment="0"/>
    <xf numFmtId="190" fontId="47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76" fillId="0" borderId="0"/>
    <xf numFmtId="196" fontId="77" fillId="0" borderId="0" applyFill="0" applyBorder="0">
      <alignment vertical="center"/>
    </xf>
    <xf numFmtId="3" fontId="78" fillId="0" borderId="9"/>
    <xf numFmtId="37" fontId="79" fillId="0" borderId="0"/>
    <xf numFmtId="197" fontId="32" fillId="0" borderId="0" applyFont="0" applyFill="0" applyBorder="0" applyAlignment="0" applyProtection="0"/>
    <xf numFmtId="0" fontId="80" fillId="16" borderId="11">
      <alignment horizontal="center" wrapText="1"/>
    </xf>
    <xf numFmtId="0" fontId="81" fillId="0" borderId="19">
      <alignment horizontal="center"/>
    </xf>
    <xf numFmtId="0" fontId="82" fillId="0" borderId="0"/>
    <xf numFmtId="0" fontId="37" fillId="0" borderId="0"/>
    <xf numFmtId="0" fontId="83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4" fontId="4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6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18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32" fillId="0" borderId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0" fontId="68" fillId="15" borderId="22">
      <alignment horizontal="centerContinuous" vertical="top"/>
    </xf>
    <xf numFmtId="0" fontId="90" fillId="0" borderId="0" applyNumberFormat="0" applyAlignment="0">
      <alignment horizontal="left"/>
    </xf>
    <xf numFmtId="203" fontId="33" fillId="0" borderId="0" applyFill="0" applyBorder="0" applyProtection="0"/>
    <xf numFmtId="164" fontId="78" fillId="0" borderId="0" applyFont="0" applyFill="0" applyBorder="0" applyAlignment="0" applyProtection="0"/>
    <xf numFmtId="0" fontId="83" fillId="0" borderId="0"/>
    <xf numFmtId="0" fontId="83" fillId="0" borderId="0"/>
    <xf numFmtId="204" fontId="73" fillId="0" borderId="9"/>
    <xf numFmtId="177" fontId="91" fillId="0" borderId="26" applyBorder="0"/>
    <xf numFmtId="191" fontId="46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5" fontId="18" fillId="0" borderId="0">
      <protection locked="0"/>
    </xf>
    <xf numFmtId="205" fontId="18" fillId="0" borderId="0">
      <protection locked="0"/>
    </xf>
    <xf numFmtId="206" fontId="30" fillId="0" borderId="0" applyFont="0" applyFill="0" applyBorder="0" applyAlignment="0" applyProtection="0"/>
    <xf numFmtId="206" fontId="32" fillId="0" borderId="0" applyFont="0" applyFill="0" applyBorder="0" applyAlignment="0" applyProtection="0"/>
    <xf numFmtId="0" fontId="32" fillId="0" borderId="0"/>
    <xf numFmtId="207" fontId="18" fillId="0" borderId="0"/>
    <xf numFmtId="207" fontId="18" fillId="0" borderId="0"/>
    <xf numFmtId="0" fontId="18" fillId="15" borderId="0" applyFont="0" applyBorder="0"/>
    <xf numFmtId="44" fontId="18" fillId="0" borderId="0" applyFont="0" applyFill="0" applyBorder="0" applyAlignment="0" applyProtection="0"/>
    <xf numFmtId="0" fontId="92" fillId="15" borderId="0" applyNumberFormat="0" applyFont="0" applyFill="0" applyBorder="0" applyProtection="0">
      <alignment horizontal="left"/>
    </xf>
    <xf numFmtId="15" fontId="18" fillId="0" borderId="0"/>
    <xf numFmtId="0" fontId="18" fillId="0" borderId="0" applyFont="0" applyFill="0" applyBorder="0" applyAlignment="0" applyProtection="0"/>
    <xf numFmtId="15" fontId="18" fillId="0" borderId="0"/>
    <xf numFmtId="14" fontId="47" fillId="0" borderId="0" applyFill="0" applyBorder="0" applyAlignment="0"/>
    <xf numFmtId="0" fontId="93" fillId="0" borderId="0" applyProtection="0"/>
    <xf numFmtId="208" fontId="33" fillId="0" borderId="0" applyFill="0" applyBorder="0" applyProtection="0"/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0" fontId="94" fillId="0" borderId="0">
      <protection locked="0"/>
    </xf>
    <xf numFmtId="172" fontId="32" fillId="0" borderId="0"/>
    <xf numFmtId="0" fontId="73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96" fillId="0" borderId="0" applyNumberFormat="0" applyAlignment="0">
      <alignment horizontal="left"/>
    </xf>
    <xf numFmtId="0" fontId="97" fillId="0" borderId="0">
      <alignment horizontal="left"/>
    </xf>
    <xf numFmtId="209" fontId="4" fillId="0" borderId="0" applyFont="0" applyFill="0" applyBorder="0" applyAlignment="0" applyProtection="0"/>
    <xf numFmtId="210" fontId="30" fillId="0" borderId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211" fontId="98" fillId="35" borderId="9" applyFont="0" applyFill="0" applyBorder="0" applyAlignment="0" applyProtection="0">
      <protection locked="0"/>
    </xf>
    <xf numFmtId="0" fontId="94" fillId="0" borderId="0">
      <protection locked="0"/>
    </xf>
    <xf numFmtId="0" fontId="94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12" fontId="15" fillId="0" borderId="0">
      <alignment horizontal="right"/>
    </xf>
    <xf numFmtId="9" fontId="18" fillId="0" borderId="0" applyFont="0" applyFill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99" fillId="32" borderId="0"/>
    <xf numFmtId="0" fontId="100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213" fontId="102" fillId="16" borderId="0">
      <alignment horizontal="left" vertical="top"/>
    </xf>
    <xf numFmtId="0" fontId="101" fillId="0" borderId="0" applyNumberFormat="0" applyFill="0" applyBorder="0" applyAlignment="0" applyProtection="0"/>
    <xf numFmtId="214" fontId="74" fillId="0" borderId="28">
      <alignment horizontal="left"/>
    </xf>
    <xf numFmtId="215" fontId="103" fillId="0" borderId="22">
      <alignment horizontal="left"/>
    </xf>
    <xf numFmtId="0" fontId="104" fillId="0" borderId="29">
      <alignment horizontal="right"/>
    </xf>
    <xf numFmtId="0" fontId="74" fillId="1" borderId="22">
      <alignment horizontal="left"/>
    </xf>
    <xf numFmtId="0" fontId="105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0">
      <alignment horizontal="center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216" fontId="18" fillId="0" borderId="0" applyBorder="0" applyAlignment="0"/>
    <xf numFmtId="43" fontId="18" fillId="0" borderId="0" applyFont="0" applyFill="0" applyBorder="0" applyAlignment="0" applyProtection="0"/>
    <xf numFmtId="10" fontId="24" fillId="16" borderId="9" applyNumberFormat="0" applyBorder="0" applyAlignment="0" applyProtection="0"/>
    <xf numFmtId="217" fontId="18" fillId="0" borderId="0"/>
    <xf numFmtId="217" fontId="18" fillId="0" borderId="0"/>
    <xf numFmtId="172" fontId="109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 applyFont="0" applyFill="0" applyBorder="0" applyAlignment="0" applyProtection="0"/>
    <xf numFmtId="41" fontId="15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114" fillId="0" borderId="9">
      <alignment horizontal="center"/>
    </xf>
    <xf numFmtId="0" fontId="115" fillId="0" borderId="0"/>
    <xf numFmtId="0" fontId="116" fillId="0" borderId="0"/>
    <xf numFmtId="0" fontId="117" fillId="0" borderId="0"/>
    <xf numFmtId="0" fontId="116" fillId="0" borderId="0"/>
    <xf numFmtId="0" fontId="117" fillId="0" borderId="0"/>
    <xf numFmtId="0" fontId="118" fillId="0" borderId="0"/>
    <xf numFmtId="218" fontId="30" fillId="0" borderId="0" applyFont="0" applyFill="0" applyBorder="0" applyAlignment="0" applyProtection="0"/>
    <xf numFmtId="0" fontId="120" fillId="0" borderId="8"/>
    <xf numFmtId="0" fontId="120" fillId="0" borderId="8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4" fillId="0" borderId="0">
      <protection locked="0"/>
    </xf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33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7" fillId="0" borderId="0"/>
    <xf numFmtId="0" fontId="117" fillId="0" borderId="0"/>
    <xf numFmtId="0" fontId="17" fillId="0" borderId="0"/>
    <xf numFmtId="220" fontId="32" fillId="0" borderId="0"/>
    <xf numFmtId="0" fontId="117" fillId="0" borderId="0"/>
    <xf numFmtId="0" fontId="117" fillId="0" borderId="0"/>
    <xf numFmtId="0" fontId="117" fillId="0" borderId="0"/>
    <xf numFmtId="0" fontId="83" fillId="0" borderId="0"/>
    <xf numFmtId="0" fontId="117" fillId="0" borderId="0"/>
    <xf numFmtId="0" fontId="117" fillId="0" borderId="0"/>
    <xf numFmtId="0" fontId="117" fillId="0" borderId="0"/>
    <xf numFmtId="0" fontId="30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85" fillId="0" borderId="0">
      <alignment vertical="center"/>
    </xf>
    <xf numFmtId="0" fontId="4" fillId="0" borderId="0"/>
    <xf numFmtId="0" fontId="18" fillId="0" borderId="0"/>
    <xf numFmtId="0" fontId="121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7" fillId="0" borderId="0">
      <alignment vertical="top"/>
    </xf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4" fillId="0" borderId="0"/>
    <xf numFmtId="0" fontId="4" fillId="0" borderId="0"/>
    <xf numFmtId="221" fontId="18" fillId="0" borderId="0"/>
    <xf numFmtId="221" fontId="18" fillId="0" borderId="0"/>
    <xf numFmtId="0" fontId="2" fillId="2" borderId="7" applyNumberFormat="0" applyFont="0" applyAlignment="0" applyProtection="0"/>
    <xf numFmtId="0" fontId="18" fillId="36" borderId="30" applyNumberFormat="0" applyFont="0" applyAlignment="0" applyProtection="0"/>
    <xf numFmtId="0" fontId="2" fillId="2" borderId="7" applyNumberFormat="0" applyFont="0" applyAlignment="0" applyProtection="0"/>
    <xf numFmtId="0" fontId="122" fillId="0" borderId="0"/>
    <xf numFmtId="183" fontId="32" fillId="0" borderId="0" applyFont="0" applyFill="0" applyBorder="0" applyAlignment="0" applyProtection="0"/>
    <xf numFmtId="40" fontId="123" fillId="37" borderId="0">
      <alignment horizontal="right"/>
    </xf>
    <xf numFmtId="0" fontId="124" fillId="37" borderId="0">
      <alignment horizontal="right"/>
    </xf>
    <xf numFmtId="0" fontId="125" fillId="37" borderId="21"/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9" borderId="0"/>
    <xf numFmtId="0" fontId="128" fillId="40" borderId="0"/>
    <xf numFmtId="0" fontId="129" fillId="0" borderId="0">
      <alignment horizontal="center"/>
    </xf>
    <xf numFmtId="0" fontId="130" fillId="0" borderId="0">
      <alignment horizontal="center"/>
    </xf>
    <xf numFmtId="0" fontId="131" fillId="37" borderId="0"/>
    <xf numFmtId="222" fontId="30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132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9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9" fillId="0" borderId="17" applyNumberFormat="0" applyBorder="0"/>
    <xf numFmtId="3" fontId="133" fillId="0" borderId="0" applyNumberFormat="0" applyFill="0" applyBorder="0" applyAlignment="0" applyProtection="0"/>
    <xf numFmtId="0" fontId="94" fillId="0" borderId="0">
      <protection locked="0"/>
    </xf>
    <xf numFmtId="9" fontId="18" fillId="0" borderId="0" applyFont="0" applyFill="0" applyBorder="0" applyAlignment="0" applyProtection="0"/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4" fontId="97" fillId="0" borderId="0">
      <alignment horizontal="righ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37" fontId="34" fillId="0" borderId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32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34" fillId="42" borderId="0" applyNumberFormat="0" applyFont="0" applyBorder="0" applyAlignment="0">
      <alignment horizontal="center"/>
    </xf>
    <xf numFmtId="227" fontId="135" fillId="0" borderId="0" applyBorder="0" applyAlignment="0" applyProtection="0"/>
    <xf numFmtId="4" fontId="136" fillId="0" borderId="0">
      <alignment horizontal="right"/>
    </xf>
    <xf numFmtId="228" fontId="18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38" fontId="137" fillId="0" borderId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40" fillId="55" borderId="0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41" fillId="0" borderId="0"/>
    <xf numFmtId="4" fontId="98" fillId="54" borderId="31" applyNumberFormat="0" applyProtection="0">
      <alignment horizontal="right" vertical="center"/>
    </xf>
    <xf numFmtId="0" fontId="142" fillId="0" borderId="33"/>
    <xf numFmtId="38" fontId="33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0" fontId="134" fillId="1" borderId="1" applyNumberFormat="0" applyFont="0" applyAlignment="0">
      <alignment horizontal="center"/>
    </xf>
    <xf numFmtId="0" fontId="33" fillId="0" borderId="15" applyAlignment="0">
      <alignment horizontal="centerContinuous"/>
    </xf>
    <xf numFmtId="0" fontId="145" fillId="0" borderId="0" applyNumberFormat="0" applyFill="0" applyBorder="0" applyAlignment="0">
      <alignment horizontal="center"/>
    </xf>
    <xf numFmtId="12" fontId="146" fillId="0" borderId="9">
      <alignment horizontal="center"/>
    </xf>
    <xf numFmtId="0" fontId="47" fillId="0" borderId="0">
      <alignment vertical="top"/>
    </xf>
    <xf numFmtId="0" fontId="147" fillId="0" borderId="0" applyNumberFormat="0" applyBorder="0"/>
    <xf numFmtId="0" fontId="148" fillId="0" borderId="0" applyNumberFormat="0" applyBorder="0" applyAlignment="0"/>
    <xf numFmtId="0" fontId="149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58" borderId="0" applyNumberFormat="0" applyBorder="0" applyAlignment="0"/>
    <xf numFmtId="0" fontId="120" fillId="0" borderId="0"/>
    <xf numFmtId="0" fontId="153" fillId="16" borderId="0">
      <alignment wrapText="1"/>
    </xf>
    <xf numFmtId="0" fontId="154" fillId="0" borderId="34"/>
    <xf numFmtId="40" fontId="155" fillId="0" borderId="0" applyBorder="0">
      <alignment horizontal="right"/>
    </xf>
    <xf numFmtId="43" fontId="156" fillId="0" borderId="0" applyProtection="0"/>
    <xf numFmtId="49" fontId="157" fillId="0" borderId="0" applyFill="0" applyBorder="0" applyProtection="0">
      <protection locked="0"/>
    </xf>
    <xf numFmtId="4" fontId="157" fillId="0" borderId="0" applyFill="0" applyBorder="0" applyProtection="0">
      <protection locked="0"/>
    </xf>
    <xf numFmtId="0" fontId="18" fillId="0" borderId="10" applyNumberFormat="0" applyFont="0" applyFill="0" applyAlignment="0" applyProtection="0"/>
    <xf numFmtId="0" fontId="158" fillId="0" borderId="0" applyBorder="0" applyAlignment="0"/>
    <xf numFmtId="49" fontId="47" fillId="0" borderId="0" applyFill="0" applyBorder="0" applyAlignment="0"/>
    <xf numFmtId="0" fontId="18" fillId="0" borderId="0" applyFill="0" applyBorder="0" applyAlignment="0"/>
    <xf numFmtId="229" fontId="18" fillId="0" borderId="0" applyFill="0" applyBorder="0" applyAlignment="0"/>
    <xf numFmtId="0" fontId="18" fillId="0" borderId="0" applyFill="0" applyBorder="0" applyAlignment="0"/>
    <xf numFmtId="229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59" fillId="0" borderId="0" applyFill="0" applyBorder="0" applyProtection="0">
      <alignment horizontal="left" vertical="top"/>
    </xf>
    <xf numFmtId="231" fontId="160" fillId="0" borderId="0" applyNumberFormat="0" applyFill="0" applyBorder="0" applyProtection="0">
      <alignment horizontal="right" vertical="center" wrapText="1"/>
    </xf>
    <xf numFmtId="0" fontId="18" fillId="0" borderId="6" applyNumberFormat="0" applyFont="0" applyFill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232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8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62" fillId="59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3" fillId="0" borderId="0" applyNumberFormat="0" applyFill="0" applyBorder="0" applyAlignment="0" applyProtection="0">
      <alignment vertical="center"/>
    </xf>
    <xf numFmtId="0" fontId="164" fillId="63" borderId="35" applyNumberFormat="0" applyAlignment="0" applyProtection="0">
      <alignment vertical="center"/>
    </xf>
    <xf numFmtId="0" fontId="165" fillId="64" borderId="0" applyNumberFormat="0" applyBorder="0" applyAlignment="0" applyProtection="0">
      <alignment vertical="center"/>
    </xf>
    <xf numFmtId="234" fontId="166" fillId="0" borderId="0" applyFont="0" applyFill="0" applyBorder="0" applyAlignment="0" applyProtection="0"/>
    <xf numFmtId="235" fontId="166" fillId="0" borderId="0" applyFont="0" applyFill="0" applyBorder="0" applyAlignment="0" applyProtection="0">
      <alignment vertical="top"/>
    </xf>
    <xf numFmtId="236" fontId="166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8" fillId="36" borderId="30" applyNumberFormat="0" applyFont="0" applyAlignment="0" applyProtection="0">
      <alignment vertical="center"/>
    </xf>
    <xf numFmtId="0" fontId="168" fillId="0" borderId="36" applyNumberFormat="0" applyFill="0" applyAlignment="0" applyProtection="0">
      <alignment vertical="center"/>
    </xf>
    <xf numFmtId="9" fontId="147" fillId="0" borderId="0" applyFill="0" applyBorder="0" applyAlignment="0" applyProtection="0"/>
    <xf numFmtId="166" fontId="4" fillId="0" borderId="0" applyFont="0" applyFill="0" applyBorder="0" applyAlignment="0" applyProtection="0"/>
    <xf numFmtId="237" fontId="64" fillId="0" borderId="0" applyFont="0" applyFill="0" applyBorder="0" applyAlignment="0" applyProtection="0"/>
    <xf numFmtId="237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63" borderId="35" applyNumberFormat="0" applyAlignment="0" applyProtection="0"/>
    <xf numFmtId="0" fontId="172" fillId="0" borderId="36" applyNumberFormat="0" applyFill="0" applyAlignment="0" applyProtection="0"/>
    <xf numFmtId="9" fontId="8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3" fillId="19" borderId="0" applyNumberFormat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" fontId="32" fillId="0" borderId="20"/>
    <xf numFmtId="0" fontId="178" fillId="0" borderId="0" applyNumberForma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182" fillId="23" borderId="37" applyNumberFormat="0" applyAlignment="0" applyProtection="0"/>
    <xf numFmtId="0" fontId="183" fillId="64" borderId="0" applyNumberFormat="0" applyBorder="0" applyAlignment="0" applyProtection="0"/>
    <xf numFmtId="0" fontId="184" fillId="0" borderId="38" applyNumberFormat="0" applyFill="0" applyAlignment="0" applyProtection="0"/>
    <xf numFmtId="0" fontId="65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38" fontId="185" fillId="0" borderId="0" applyFont="0" applyFill="0" applyBorder="0" applyAlignment="0" applyProtection="0"/>
    <xf numFmtId="181" fontId="185" fillId="0" borderId="0" applyFont="0" applyFill="0" applyBorder="0" applyAlignment="0" applyProtection="0"/>
    <xf numFmtId="0" fontId="65" fillId="0" borderId="0" applyFont="0" applyFill="0" applyBorder="0" applyAlignment="0" applyProtection="0"/>
    <xf numFmtId="239" fontId="186" fillId="0" borderId="0" applyFont="0" applyFill="0" applyBorder="0" applyAlignment="0" applyProtection="0"/>
    <xf numFmtId="240" fontId="186" fillId="0" borderId="0" applyFont="0" applyFill="0" applyBorder="0" applyAlignment="0" applyProtection="0"/>
    <xf numFmtId="37" fontId="117" fillId="0" borderId="0"/>
    <xf numFmtId="241" fontId="185" fillId="0" borderId="0" applyFont="0" applyFill="0" applyBorder="0" applyAlignment="0" applyProtection="0"/>
    <xf numFmtId="242" fontId="185" fillId="0" borderId="0" applyFont="0" applyFill="0" applyBorder="0" applyAlignment="0" applyProtection="0"/>
    <xf numFmtId="0" fontId="65" fillId="0" borderId="0"/>
    <xf numFmtId="0" fontId="6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62" borderId="0" applyNumberFormat="0" applyBorder="0" applyAlignment="0" applyProtection="0"/>
    <xf numFmtId="0" fontId="31" fillId="36" borderId="30" applyNumberFormat="0" applyFont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38" fontId="119" fillId="0" borderId="0" applyFont="0" applyFill="0" applyBorder="0" applyAlignment="0" applyProtection="0"/>
    <xf numFmtId="238" fontId="193" fillId="0" borderId="0" applyFont="0" applyFill="0" applyBorder="0" applyAlignment="0" applyProtection="0"/>
    <xf numFmtId="181" fontId="193" fillId="0" borderId="0" applyFont="0" applyFill="0" applyBorder="0" applyAlignment="0" applyProtection="0"/>
    <xf numFmtId="185" fontId="193" fillId="0" borderId="0" applyFont="0" applyFill="0" applyBorder="0" applyAlignment="0" applyProtection="0"/>
    <xf numFmtId="184" fontId="193" fillId="0" borderId="0" applyFont="0" applyFill="0" applyBorder="0" applyAlignment="0" applyProtection="0"/>
    <xf numFmtId="0" fontId="194" fillId="0" borderId="0"/>
    <xf numFmtId="0" fontId="18" fillId="0" borderId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9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9" fillId="19" borderId="0" applyNumberFormat="0" applyBorder="0" applyAlignment="0" applyProtection="0">
      <alignment vertical="center"/>
    </xf>
    <xf numFmtId="0" fontId="200" fillId="0" borderId="0" applyNumberFormat="0" applyFont="0" applyFill="0" applyBorder="0">
      <alignment horizontal="left" vertical="top" wrapText="1"/>
    </xf>
    <xf numFmtId="0" fontId="18" fillId="0" borderId="0"/>
    <xf numFmtId="0" fontId="201" fillId="0" borderId="0"/>
    <xf numFmtId="40" fontId="202" fillId="0" borderId="0" applyFont="0" applyFill="0" applyBorder="0" applyAlignment="0" applyProtection="0">
      <alignment vertical="center"/>
    </xf>
    <xf numFmtId="38" fontId="202" fillId="0" borderId="0" applyFont="0" applyFill="0" applyBorder="0" applyAlignment="0" applyProtection="0">
      <alignment vertical="center"/>
    </xf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0" fillId="0" borderId="42" applyNumberFormat="0" applyFont="0" applyFill="0" applyAlignment="0"/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7" fillId="20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Fill="0" applyBorder="0" applyProtection="0"/>
    <xf numFmtId="0" fontId="213" fillId="58" borderId="37" applyNumberFormat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243" fontId="197" fillId="0" borderId="0" applyFont="0" applyFill="0" applyBorder="0" applyAlignment="0" applyProtection="0"/>
    <xf numFmtId="177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5" fontId="18" fillId="0" borderId="0"/>
    <xf numFmtId="0" fontId="2" fillId="0" borderId="0"/>
    <xf numFmtId="0" fontId="2" fillId="2" borderId="7" applyNumberFormat="0" applyFont="0" applyAlignment="0" applyProtection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175" fontId="4" fillId="0" borderId="0" applyFont="0" applyFill="0" applyBorder="0" applyAlignment="0" applyProtection="0"/>
    <xf numFmtId="0" fontId="18" fillId="0" borderId="0"/>
    <xf numFmtId="168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98" fontId="64" fillId="0" borderId="0" applyFont="0" applyFill="0" applyBorder="0" applyAlignment="0" applyProtection="0"/>
    <xf numFmtId="17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3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8" fillId="0" borderId="0"/>
    <xf numFmtId="0" fontId="223" fillId="0" borderId="0"/>
    <xf numFmtId="0" fontId="4" fillId="0" borderId="0"/>
    <xf numFmtId="0" fontId="225" fillId="0" borderId="0"/>
    <xf numFmtId="0" fontId="4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223" fillId="0" borderId="0"/>
    <xf numFmtId="0" fontId="223" fillId="0" borderId="0"/>
    <xf numFmtId="0" fontId="225" fillId="0" borderId="0"/>
    <xf numFmtId="0" fontId="1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2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5" fillId="0" borderId="0"/>
    <xf numFmtId="0" fontId="22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43" fontId="4" fillId="0" borderId="0"/>
    <xf numFmtId="43" fontId="18" fillId="0" borderId="0"/>
    <xf numFmtId="43" fontId="250" fillId="0" borderId="0"/>
    <xf numFmtId="43" fontId="39" fillId="0" borderId="0"/>
    <xf numFmtId="250" fontId="253" fillId="0" borderId="0" applyFont="0" applyFill="0" applyBorder="0" applyAlignment="0" applyProtection="0"/>
    <xf numFmtId="248" fontId="254" fillId="0" borderId="0" applyFont="0" applyFill="0" applyBorder="0" applyAlignment="0" applyProtection="0"/>
    <xf numFmtId="43" fontId="255" fillId="0" borderId="0"/>
    <xf numFmtId="251" fontId="253" fillId="0" borderId="0" applyFont="0" applyFill="0" applyBorder="0" applyAlignment="0" applyProtection="0"/>
    <xf numFmtId="43" fontId="252" fillId="0" borderId="0"/>
    <xf numFmtId="43" fontId="244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43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43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3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0" fontId="222" fillId="18" borderId="0" applyNumberFormat="0" applyBorder="0" applyAlignment="0" applyProtection="0"/>
    <xf numFmtId="0" fontId="222" fillId="19" borderId="0" applyNumberFormat="0" applyBorder="0" applyAlignment="0" applyProtection="0"/>
    <xf numFmtId="0" fontId="222" fillId="20" borderId="0" applyNumberFormat="0" applyBorder="0" applyAlignment="0" applyProtection="0"/>
    <xf numFmtId="0" fontId="222" fillId="21" borderId="0" applyNumberFormat="0" applyBorder="0" applyAlignment="0" applyProtection="0"/>
    <xf numFmtId="0" fontId="222" fillId="22" borderId="0" applyNumberFormat="0" applyBorder="0" applyAlignment="0" applyProtection="0"/>
    <xf numFmtId="0" fontId="2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43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0" fontId="222" fillId="24" borderId="0" applyNumberFormat="0" applyBorder="0" applyAlignment="0" applyProtection="0"/>
    <xf numFmtId="0" fontId="222" fillId="25" borderId="0" applyNumberFormat="0" applyBorder="0" applyAlignment="0" applyProtection="0"/>
    <xf numFmtId="0" fontId="222" fillId="26" borderId="0" applyNumberFormat="0" applyBorder="0" applyAlignment="0" applyProtection="0"/>
    <xf numFmtId="0" fontId="222" fillId="21" borderId="0" applyNumberFormat="0" applyBorder="0" applyAlignment="0" applyProtection="0"/>
    <xf numFmtId="0" fontId="222" fillId="24" borderId="0" applyNumberFormat="0" applyBorder="0" applyAlignment="0" applyProtection="0"/>
    <xf numFmtId="0" fontId="222" fillId="27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43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43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43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0" fontId="288" fillId="28" borderId="0" applyNumberFormat="0" applyBorder="0" applyAlignment="0" applyProtection="0"/>
    <xf numFmtId="0" fontId="288" fillId="25" borderId="0" applyNumberFormat="0" applyBorder="0" applyAlignment="0" applyProtection="0"/>
    <xf numFmtId="0" fontId="288" fillId="26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31" borderId="0" applyNumberFormat="0" applyBorder="0" applyAlignment="0" applyProtection="0"/>
    <xf numFmtId="43" fontId="32" fillId="0" borderId="0"/>
    <xf numFmtId="43" fontId="24" fillId="0" borderId="0"/>
    <xf numFmtId="43" fontId="66" fillId="0" borderId="9">
      <alignment horizontal="center"/>
    </xf>
    <xf numFmtId="43" fontId="67" fillId="0" borderId="0"/>
    <xf numFmtId="43" fontId="67" fillId="0" borderId="8" applyFill="0">
      <alignment horizontal="center"/>
      <protection locked="0"/>
    </xf>
    <xf numFmtId="43" fontId="66" fillId="0" borderId="0" applyFill="0">
      <alignment horizontal="center"/>
      <protection locked="0"/>
    </xf>
    <xf numFmtId="43" fontId="66" fillId="32" borderId="0"/>
    <xf numFmtId="43" fontId="66" fillId="0" borderId="0">
      <protection locked="0"/>
    </xf>
    <xf numFmtId="43" fontId="66" fillId="0" borderId="0"/>
    <xf numFmtId="43" fontId="67" fillId="33" borderId="0">
      <alignment horizontal="right"/>
    </xf>
    <xf numFmtId="43" fontId="66" fillId="0" borderId="0"/>
    <xf numFmtId="43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43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43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255" fontId="64" fillId="0" borderId="0" applyFont="0" applyFill="0" applyBorder="0" applyAlignment="0" applyProtection="0"/>
    <xf numFmtId="256" fontId="64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43" fontId="70" fillId="0" borderId="0">
      <alignment horizontal="center" wrapText="1"/>
      <protection locked="0"/>
    </xf>
    <xf numFmtId="43" fontId="256" fillId="0" borderId="0" applyFont="0" applyFill="0" applyBorder="0" applyAlignment="0" applyProtection="0">
      <alignment horizontal="right"/>
    </xf>
    <xf numFmtId="43" fontId="256" fillId="0" borderId="0">
      <alignment horizontal="right"/>
    </xf>
    <xf numFmtId="43" fontId="256" fillId="0" borderId="0"/>
    <xf numFmtId="43" fontId="256" fillId="0" borderId="0">
      <alignment horizontal="right"/>
    </xf>
    <xf numFmtId="43" fontId="256" fillId="0" borderId="0">
      <alignment horizontal="right"/>
    </xf>
    <xf numFmtId="257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0" fontId="240" fillId="58" borderId="31" applyNumberFormat="0" applyAlignment="0" applyProtection="0"/>
    <xf numFmtId="43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230" fillId="58" borderId="37" applyNumberFormat="0" applyAlignment="0" applyProtection="0"/>
    <xf numFmtId="43" fontId="257" fillId="0" borderId="0"/>
    <xf numFmtId="43" fontId="73" fillId="0" borderId="0" applyNumberFormat="0" applyFill="0" applyBorder="0" applyAlignment="0" applyProtection="0"/>
    <xf numFmtId="43" fontId="258" fillId="0" borderId="0"/>
    <xf numFmtId="247" fontId="18" fillId="0" borderId="0" applyFill="0" applyBorder="0" applyAlignment="0"/>
    <xf numFmtId="252" fontId="18" fillId="0" borderId="0" applyFill="0" applyBorder="0" applyAlignment="0"/>
    <xf numFmtId="259" fontId="18" fillId="0" borderId="0" applyFill="0" applyBorder="0" applyAlignment="0"/>
    <xf numFmtId="260" fontId="18" fillId="0" borderId="0" applyFill="0" applyBorder="0" applyAlignment="0"/>
    <xf numFmtId="261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43" fontId="103" fillId="0" borderId="0"/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260" fillId="65" borderId="0">
      <alignment horizontal="left"/>
    </xf>
    <xf numFmtId="43" fontId="261" fillId="65" borderId="0">
      <alignment horizontal="right"/>
    </xf>
    <xf numFmtId="43" fontId="262" fillId="38" borderId="0">
      <alignment horizontal="center"/>
    </xf>
    <xf numFmtId="43" fontId="261" fillId="65" borderId="0">
      <alignment horizontal="right"/>
    </xf>
    <xf numFmtId="43" fontId="263" fillId="38" borderId="0">
      <alignment horizontal="left"/>
    </xf>
    <xf numFmtId="168" fontId="4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52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>
      <alignment horizontal="justify" vertical="top"/>
    </xf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2" fillId="0" borderId="0" applyFont="0" applyFill="0" applyBorder="0" applyAlignment="0" applyProtection="0"/>
    <xf numFmtId="40" fontId="20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32" fillId="0" borderId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NumberFormat="0" applyAlignment="0">
      <alignment horizontal="left"/>
    </xf>
    <xf numFmtId="43" fontId="89" fillId="0" borderId="43"/>
    <xf numFmtId="264" fontId="33" fillId="0" borderId="0">
      <alignment horizontal="center"/>
    </xf>
    <xf numFmtId="252" fontId="18" fillId="0" borderId="0" applyFont="0" applyFill="0" applyBorder="0" applyAlignment="0" applyProtection="0"/>
    <xf numFmtId="265" fontId="33" fillId="0" borderId="0" applyFont="0" applyFill="0" applyBorder="0" applyAlignment="0" applyProtection="0"/>
    <xf numFmtId="254" fontId="32" fillId="0" borderId="0"/>
    <xf numFmtId="43" fontId="265" fillId="0" borderId="0" applyFont="0" applyFill="0" applyBorder="0" applyAlignment="0" applyProtection="0"/>
    <xf numFmtId="174" fontId="18" fillId="15" borderId="0" applyFont="0" applyBorder="0"/>
    <xf numFmtId="43" fontId="117" fillId="0" borderId="0"/>
    <xf numFmtId="43" fontId="92" fillId="15" borderId="0" applyNumberFormat="0" applyFont="0" applyFill="0" applyBorder="0" applyProtection="0">
      <alignment horizontal="left"/>
    </xf>
    <xf numFmtId="43" fontId="117" fillId="0" borderId="44"/>
    <xf numFmtId="43" fontId="18" fillId="0" borderId="0" applyFont="0" applyFill="0" applyBorder="0" applyAlignment="0" applyProtection="0"/>
    <xf numFmtId="43" fontId="47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73" fillId="0" borderId="0" applyNumberFormat="0" applyFill="0" applyBorder="0" applyAlignment="0" applyProtection="0"/>
    <xf numFmtId="0" fontId="237" fillId="23" borderId="37" applyNumberFormat="0" applyAlignment="0" applyProtection="0"/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96" fillId="0" borderId="0" applyNumberFormat="0" applyAlignment="0">
      <alignment horizontal="left"/>
    </xf>
    <xf numFmtId="0" fontId="242" fillId="0" borderId="38" applyNumberFormat="0" applyFill="0" applyAlignment="0" applyProtection="0"/>
    <xf numFmtId="0" fontId="232" fillId="0" borderId="0" applyNumberFormat="0" applyFill="0" applyBorder="0" applyAlignment="0" applyProtection="0"/>
    <xf numFmtId="266" fontId="18" fillId="0" borderId="0" applyFont="0" applyFill="0" applyBorder="0" applyAlignment="0" applyProtection="0"/>
    <xf numFmtId="43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7" fontId="98" fillId="0" borderId="13">
      <alignment horizontal="right"/>
    </xf>
    <xf numFmtId="43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179" fillId="20" borderId="0" applyNumberFormat="0" applyBorder="0" applyAlignment="0" applyProtection="0"/>
    <xf numFmtId="43" fontId="24" fillId="15" borderId="0" applyNumberFormat="0" applyBorder="0" applyAlignment="0" applyProtection="0"/>
    <xf numFmtId="0" fontId="233" fillId="20" borderId="0" applyNumberFormat="0" applyBorder="0" applyAlignment="0" applyProtection="0"/>
    <xf numFmtId="43" fontId="74" fillId="0" borderId="0">
      <alignment horizontal="left"/>
    </xf>
    <xf numFmtId="43" fontId="101" fillId="0" borderId="24" applyNumberFormat="0" applyAlignment="0" applyProtection="0">
      <alignment horizontal="left" vertical="center"/>
    </xf>
    <xf numFmtId="43" fontId="101" fillId="0" borderId="1">
      <alignment horizontal="left" vertical="center"/>
    </xf>
    <xf numFmtId="43" fontId="234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43" fontId="235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268" fillId="1" borderId="23">
      <alignment horizontal="centerContinuous"/>
    </xf>
    <xf numFmtId="43" fontId="89" fillId="0" borderId="0" applyFont="0" applyFill="0" applyBorder="0" applyAlignment="0" applyProtection="0">
      <alignment horizontal="left"/>
    </xf>
    <xf numFmtId="43" fontId="170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269" fillId="0" borderId="0" applyNumberFormat="0" applyFill="0" applyBorder="0" applyAlignment="0" applyProtection="0">
      <alignment vertical="top"/>
      <protection locked="0"/>
    </xf>
    <xf numFmtId="43" fontId="108" fillId="16" borderId="0">
      <alignment horizontal="left" wrapText="1"/>
    </xf>
    <xf numFmtId="43" fontId="270" fillId="0" borderId="0" applyFont="0" applyFill="0" applyBorder="0" applyAlignment="0" applyProtection="0"/>
    <xf numFmtId="43" fontId="271" fillId="0" borderId="0"/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1" fillId="0" borderId="0"/>
    <xf numFmtId="43" fontId="271" fillId="0" borderId="0" applyFont="0" applyFill="0" applyBorder="0" applyAlignment="0" applyProtection="0"/>
    <xf numFmtId="43" fontId="272" fillId="0" borderId="0" applyNumberFormat="0" applyFill="0" applyBorder="0" applyProtection="0">
      <alignment horizontal="left"/>
    </xf>
    <xf numFmtId="268" fontId="119" fillId="0" borderId="0" applyFont="0" applyFill="0" applyBorder="0" applyAlignment="0" applyProtection="0"/>
    <xf numFmtId="269" fontId="119" fillId="0" borderId="0" applyFont="0" applyFill="0" applyBorder="0" applyAlignment="0" applyProtection="0"/>
    <xf numFmtId="43" fontId="110" fillId="0" borderId="0"/>
    <xf numFmtId="43" fontId="111" fillId="0" borderId="0"/>
    <xf numFmtId="43" fontId="112" fillId="0" borderId="0"/>
    <xf numFmtId="43" fontId="113" fillId="0" borderId="0"/>
    <xf numFmtId="43" fontId="15" fillId="0" borderId="0"/>
    <xf numFmtId="43" fontId="15" fillId="0" borderId="0"/>
    <xf numFmtId="43" fontId="273" fillId="66" borderId="44"/>
    <xf numFmtId="43" fontId="33" fillId="0" borderId="0" applyNumberFormat="0" applyFont="0" applyFill="0" applyBorder="0" applyProtection="0">
      <alignment horizontal="left" vertical="center"/>
    </xf>
    <xf numFmtId="43" fontId="260" fillId="65" borderId="0">
      <alignment horizontal="left"/>
    </xf>
    <xf numFmtId="43" fontId="139" fillId="38" borderId="0">
      <alignment horizontal="left"/>
    </xf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172" fillId="0" borderId="36" applyNumberFormat="0" applyFill="0" applyAlignment="0" applyProtection="0"/>
    <xf numFmtId="170" fontId="29" fillId="67" borderId="9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5" fillId="0" borderId="8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1" fillId="0" borderId="0"/>
    <xf numFmtId="43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183" fillId="64" borderId="0" applyNumberFormat="0" applyBorder="0" applyAlignment="0" applyProtection="0"/>
    <xf numFmtId="43" fontId="28" fillId="0" borderId="0"/>
    <xf numFmtId="43" fontId="18" fillId="0" borderId="0"/>
    <xf numFmtId="43" fontId="264" fillId="0" borderId="0"/>
    <xf numFmtId="0" fontId="18" fillId="0" borderId="0"/>
    <xf numFmtId="43" fontId="2" fillId="0" borderId="0"/>
    <xf numFmtId="0" fontId="18" fillId="0" borderId="0"/>
    <xf numFmtId="43" fontId="2" fillId="0" borderId="0"/>
    <xf numFmtId="0" fontId="2" fillId="0" borderId="0"/>
    <xf numFmtId="43" fontId="2" fillId="0" borderId="0"/>
    <xf numFmtId="0" fontId="18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18" fillId="0" borderId="0"/>
    <xf numFmtId="0" fontId="25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43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4" fillId="0" borderId="0"/>
    <xf numFmtId="43" fontId="20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/>
    <xf numFmtId="0" fontId="18" fillId="0" borderId="0"/>
    <xf numFmtId="0" fontId="18" fillId="0" borderId="0"/>
    <xf numFmtId="43" fontId="252" fillId="0" borderId="0"/>
    <xf numFmtId="0" fontId="18" fillId="0" borderId="0"/>
    <xf numFmtId="43" fontId="2" fillId="0" borderId="0"/>
    <xf numFmtId="0" fontId="18" fillId="0" borderId="0"/>
    <xf numFmtId="43" fontId="2" fillId="0" borderId="0"/>
    <xf numFmtId="43" fontId="18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3" fillId="37" borderId="0">
      <alignment horizontal="right"/>
    </xf>
    <xf numFmtId="43" fontId="226" fillId="66" borderId="0">
      <alignment horizontal="center"/>
    </xf>
    <xf numFmtId="43" fontId="125" fillId="37" borderId="21"/>
    <xf numFmtId="43" fontId="278" fillId="38" borderId="0" applyBorder="0">
      <alignment horizontal="centerContinuous"/>
    </xf>
    <xf numFmtId="43" fontId="279" fillId="68" borderId="0" applyBorder="0">
      <alignment horizontal="centerContinuous"/>
    </xf>
    <xf numFmtId="43" fontId="70" fillId="0" borderId="0">
      <alignment horizontal="center" wrapText="1"/>
      <protection locked="0"/>
    </xf>
    <xf numFmtId="43" fontId="4" fillId="0" borderId="0" applyFont="0" applyFill="0" applyBorder="0" applyAlignment="0" applyProtection="0"/>
    <xf numFmtId="43" fontId="256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261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0" fillId="0" borderId="0" applyFont="0"/>
    <xf numFmtId="43" fontId="108" fillId="46" borderId="9" applyFont="0"/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70" fillId="0" borderId="0" applyFont="0" applyFill="0" applyBorder="0" applyAlignment="0" applyProtection="0"/>
    <xf numFmtId="43" fontId="119" fillId="0" borderId="0" applyNumberFormat="0" applyFont="0" applyFill="0" applyBorder="0" applyAlignment="0" applyProtection="0">
      <alignment horizontal="left"/>
    </xf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1" fillId="0" borderId="8">
      <alignment horizontal="center"/>
    </xf>
    <xf numFmtId="43" fontId="119" fillId="0" borderId="0" applyFont="0" applyFill="0" applyBorder="0" applyAlignment="0" applyProtection="0"/>
    <xf numFmtId="43" fontId="119" fillId="41" borderId="0" applyNumberFormat="0" applyFont="0" applyBorder="0" applyAlignment="0" applyProtection="0"/>
    <xf numFmtId="43" fontId="18" fillId="0" borderId="10" applyNumberFormat="0" applyFill="0" applyAlignment="0" applyProtection="0">
      <alignment horizontal="center" vertical="center"/>
    </xf>
    <xf numFmtId="43" fontId="139" fillId="64" borderId="0">
      <alignment horizontal="center"/>
    </xf>
    <xf numFmtId="43" fontId="140" fillId="38" borderId="0">
      <alignment horizontal="center"/>
    </xf>
    <xf numFmtId="43" fontId="117" fillId="0" borderId="0"/>
    <xf numFmtId="228" fontId="18" fillId="0" borderId="0" applyNumberFormat="0" applyFill="0" applyBorder="0" applyAlignment="0" applyProtection="0">
      <alignment horizontal="left"/>
    </xf>
    <xf numFmtId="43" fontId="261" fillId="65" borderId="0">
      <alignment horizontal="center"/>
    </xf>
    <xf numFmtId="43" fontId="261" fillId="65" borderId="0">
      <alignment horizontal="centerContinuous"/>
    </xf>
    <xf numFmtId="43" fontId="282" fillId="38" borderId="0">
      <alignment horizontal="left"/>
    </xf>
    <xf numFmtId="43" fontId="282" fillId="38" borderId="0">
      <alignment horizontal="center"/>
    </xf>
    <xf numFmtId="43" fontId="260" fillId="65" borderId="0">
      <alignment horizontal="left"/>
    </xf>
    <xf numFmtId="43" fontId="282" fillId="38" borderId="0">
      <alignment horizontal="left"/>
    </xf>
    <xf numFmtId="43" fontId="260" fillId="65" borderId="0">
      <alignment horizontal="centerContinuous"/>
    </xf>
    <xf numFmtId="43" fontId="260" fillId="65" borderId="0">
      <alignment horizontal="right"/>
    </xf>
    <xf numFmtId="43" fontId="139" fillId="38" borderId="0">
      <alignment horizontal="left"/>
    </xf>
    <xf numFmtId="43" fontId="261" fillId="65" borderId="0">
      <alignment horizontal="right"/>
    </xf>
    <xf numFmtId="43" fontId="282" fillId="23" borderId="0">
      <alignment horizontal="center"/>
    </xf>
    <xf numFmtId="43" fontId="283" fillId="23" borderId="0">
      <alignment horizont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229" fillId="19" borderId="0" applyNumberFormat="0" applyBorder="0" applyAlignment="0" applyProtection="0"/>
    <xf numFmtId="43" fontId="119" fillId="0" borderId="0" applyFont="0" applyFill="0" applyBorder="0" applyAlignment="0" applyProtection="0"/>
    <xf numFmtId="43" fontId="284" fillId="0" borderId="0" applyNumberFormat="0" applyFill="0" applyBorder="0" applyAlignment="0" applyProtection="0">
      <alignment vertical="top"/>
      <protection locked="0"/>
    </xf>
    <xf numFmtId="43" fontId="33" fillId="0" borderId="0" applyBorder="0">
      <alignment horizontal="left" vertical="top" wrapText="1"/>
    </xf>
    <xf numFmtId="43" fontId="119" fillId="0" borderId="0"/>
    <xf numFmtId="271" fontId="18" fillId="0" borderId="0">
      <alignment horizontal="center"/>
    </xf>
    <xf numFmtId="43" fontId="46" fillId="0" borderId="0"/>
    <xf numFmtId="43" fontId="120" fillId="0" borderId="0"/>
    <xf numFmtId="43" fontId="153" fillId="16" borderId="0">
      <alignment wrapText="1"/>
    </xf>
    <xf numFmtId="43" fontId="155" fillId="0" borderId="0" applyBorder="0">
      <alignment horizontal="right"/>
    </xf>
    <xf numFmtId="43" fontId="117" fillId="0" borderId="44"/>
    <xf numFmtId="43" fontId="48" fillId="0" borderId="0" applyFill="0" applyBorder="0" applyAlignment="0" applyProtection="0"/>
    <xf numFmtId="43" fontId="271" fillId="0" borderId="0"/>
    <xf numFmtId="43" fontId="47" fillId="0" borderId="0" applyFill="0" applyBorder="0" applyAlignment="0"/>
    <xf numFmtId="272" fontId="18" fillId="0" borderId="0" applyFill="0" applyBorder="0" applyAlignment="0"/>
    <xf numFmtId="273" fontId="18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1" fillId="0" borderId="0" applyNumberFormat="0" applyFill="0" applyBorder="0" applyAlignment="0" applyProtection="0"/>
    <xf numFmtId="43" fontId="285" fillId="65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70" fontId="286" fillId="0" borderId="14">
      <alignment horizontal="center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5"/>
    <xf numFmtId="43" fontId="273" fillId="0" borderId="44"/>
    <xf numFmtId="43" fontId="119" fillId="0" borderId="0"/>
    <xf numFmtId="0" fontId="241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87" fillId="38" borderId="0">
      <alignment horizontal="center"/>
    </xf>
    <xf numFmtId="43" fontId="15" fillId="37" borderId="0" applyNumberFormat="0" applyFill="0" applyBorder="0" applyAlignment="0"/>
    <xf numFmtId="43" fontId="78" fillId="0" borderId="0" applyFont="0" applyFill="0" applyBorder="0" applyAlignment="0" applyProtection="0"/>
    <xf numFmtId="274" fontId="119" fillId="0" borderId="0" applyFont="0" applyFill="0" applyBorder="0" applyAlignment="0" applyProtection="0"/>
    <xf numFmtId="0" fontId="238" fillId="0" borderId="3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43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92" fillId="0" borderId="0">
      <alignment horizontal="left"/>
    </xf>
    <xf numFmtId="43" fontId="270" fillId="0" borderId="0"/>
    <xf numFmtId="43" fontId="48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1" fillId="0" borderId="1">
      <alignment vertical="center"/>
    </xf>
    <xf numFmtId="43" fontId="256" fillId="16" borderId="0"/>
    <xf numFmtId="0" fontId="231" fillId="63" borderId="35" applyNumberFormat="0" applyAlignment="0" applyProtection="0"/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top"/>
      <protection locked="0"/>
    </xf>
    <xf numFmtId="43" fontId="46" fillId="0" borderId="0"/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248" fontId="246" fillId="0" borderId="0" applyFont="0" applyFill="0" applyBorder="0" applyAlignment="0" applyProtection="0"/>
    <xf numFmtId="169" fontId="245" fillId="0" borderId="0" applyFont="0" applyFill="0" applyBorder="0" applyAlignment="0" applyProtection="0"/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250" fontId="245" fillId="0" borderId="0" applyFont="0" applyFill="0" applyBorder="0" applyAlignment="0" applyProtection="0"/>
    <xf numFmtId="251" fontId="245" fillId="0" borderId="0" applyFont="0" applyFill="0" applyBorder="0" applyAlignment="0" applyProtection="0"/>
    <xf numFmtId="43" fontId="247" fillId="0" borderId="0"/>
    <xf numFmtId="43" fontId="167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0" fontId="290" fillId="63" borderId="35" applyNumberFormat="0" applyAlignment="0" applyProtection="0"/>
    <xf numFmtId="0" fontId="291" fillId="0" borderId="36" applyNumberFormat="0" applyFill="0" applyAlignment="0" applyProtection="0"/>
    <xf numFmtId="0" fontId="292" fillId="19" borderId="0" applyNumberFormat="0" applyBorder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20" borderId="0" applyNumberFormat="0" applyBorder="0" applyAlignment="0" applyProtection="0"/>
    <xf numFmtId="43" fontId="180" fillId="0" borderId="0" applyNumberFormat="0" applyFill="0" applyBorder="0" applyAlignment="0" applyProtection="0">
      <alignment vertical="top"/>
      <protection locked="0"/>
    </xf>
    <xf numFmtId="0" fontId="299" fillId="23" borderId="37" applyNumberFormat="0" applyAlignment="0" applyProtection="0"/>
    <xf numFmtId="0" fontId="300" fillId="64" borderId="0" applyNumberFormat="0" applyBorder="0" applyAlignment="0" applyProtection="0"/>
    <xf numFmtId="0" fontId="301" fillId="0" borderId="38" applyNumberFormat="0" applyFill="0" applyAlignment="0" applyProtection="0"/>
    <xf numFmtId="0" fontId="288" fillId="59" borderId="0" applyNumberFormat="0" applyBorder="0" applyAlignment="0" applyProtection="0"/>
    <xf numFmtId="0" fontId="288" fillId="60" borderId="0" applyNumberFormat="0" applyBorder="0" applyAlignment="0" applyProtection="0"/>
    <xf numFmtId="0" fontId="288" fillId="61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62" borderId="0" applyNumberFormat="0" applyBorder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9" applyNumberFormat="0" applyFill="0" applyAlignment="0" applyProtection="0"/>
    <xf numFmtId="0" fontId="303" fillId="0" borderId="40" applyNumberFormat="0" applyFill="0" applyAlignment="0" applyProtection="0"/>
    <xf numFmtId="0" fontId="304" fillId="0" borderId="41" applyNumberFormat="0" applyFill="0" applyAlignment="0" applyProtection="0"/>
    <xf numFmtId="0" fontId="304" fillId="0" borderId="0" applyNumberFormat="0" applyFill="0" applyBorder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201" fillId="0" borderId="0"/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5" fillId="0" borderId="0" applyNumberFormat="0" applyFill="0" applyBorder="0" applyAlignment="0" applyProtection="0">
      <alignment vertical="top"/>
      <protection locked="0"/>
    </xf>
    <xf numFmtId="43" fontId="248" fillId="0" borderId="0"/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top"/>
      <protection locked="0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05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4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37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75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6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/>
    <xf numFmtId="277" fontId="18" fillId="0" borderId="0" applyFont="0" applyFill="0" applyBorder="0" applyAlignment="0" applyProtection="0"/>
    <xf numFmtId="37" fontId="49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278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6" fillId="0" borderId="0"/>
    <xf numFmtId="0" fontId="4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7" fillId="0" borderId="0"/>
    <xf numFmtId="0" fontId="47" fillId="0" borderId="0">
      <alignment vertical="top"/>
    </xf>
    <xf numFmtId="0" fontId="18" fillId="0" borderId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82" fontId="117" fillId="0" borderId="0"/>
    <xf numFmtId="182" fontId="3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0" fillId="0" borderId="0" applyNumberFormat="0" applyFill="0" applyBorder="0" applyAlignment="0" applyProtection="0"/>
    <xf numFmtId="0" fontId="18" fillId="64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1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1" fontId="18" fillId="0" borderId="0" applyFont="0" applyFill="0" applyBorder="0" applyAlignment="0" applyProtection="0"/>
    <xf numFmtId="282" fontId="18" fillId="0" borderId="0" applyFont="0" applyFill="0" applyBorder="0" applyProtection="0">
      <alignment horizontal="right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37" fontId="49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312" fillId="0" borderId="0" applyNumberFormat="0" applyFill="0" applyBorder="0" applyProtection="0">
      <alignment vertical="top"/>
    </xf>
    <xf numFmtId="0" fontId="34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251" fillId="0" borderId="46" applyNumberFormat="0" applyFill="0" applyAlignment="0" applyProtection="0"/>
    <xf numFmtId="0" fontId="313" fillId="0" borderId="47" applyNumberFormat="0" applyFill="0" applyProtection="0">
      <alignment horizontal="center"/>
    </xf>
    <xf numFmtId="0" fontId="313" fillId="0" borderId="0" applyNumberFormat="0" applyFill="0" applyBorder="0" applyProtection="0">
      <alignment horizontal="left"/>
    </xf>
    <xf numFmtId="0" fontId="314" fillId="0" borderId="0" applyNumberFormat="0" applyFill="0" applyBorder="0" applyProtection="0">
      <alignment horizontal="centerContinuous"/>
    </xf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4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0" fontId="47" fillId="0" borderId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283" fontId="316" fillId="0" borderId="0"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168" fontId="315" fillId="0" borderId="0" applyFont="0" applyFill="0" applyBorder="0" applyAlignment="0" applyProtection="0"/>
    <xf numFmtId="166" fontId="315" fillId="0" borderId="0" applyFont="0" applyFill="0" applyBorder="0" applyAlignment="0" applyProtection="0"/>
    <xf numFmtId="170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" fillId="0" borderId="0"/>
    <xf numFmtId="0" fontId="4" fillId="0" borderId="0"/>
    <xf numFmtId="0" fontId="32" fillId="0" borderId="0" applyFont="0" applyFill="0" applyBorder="0" applyAlignment="0" applyProtection="0"/>
    <xf numFmtId="0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36" borderId="0" applyNumberFormat="0" applyBorder="0" applyAlignment="0" applyProtection="0"/>
    <xf numFmtId="0" fontId="31" fillId="20" borderId="0" applyNumberFormat="0" applyBorder="0" applyAlignment="0" applyProtection="0"/>
    <xf numFmtId="0" fontId="31" fillId="3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58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5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0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58" borderId="0" applyNumberFormat="0" applyBorder="0" applyAlignment="0" applyProtection="0"/>
    <xf numFmtId="0" fontId="228" fillId="30" borderId="0" applyNumberFormat="0" applyBorder="0" applyAlignment="0" applyProtection="0"/>
    <xf numFmtId="0" fontId="228" fillId="23" borderId="0" applyNumberFormat="0" applyBorder="0" applyAlignment="0" applyProtection="0"/>
    <xf numFmtId="0" fontId="63" fillId="30" borderId="0" applyNumberFormat="0" applyBorder="0" applyAlignment="0" applyProtection="0"/>
    <xf numFmtId="0" fontId="63" fillId="28" borderId="0" applyNumberFormat="0" applyBorder="0" applyAlignment="0" applyProtection="0"/>
    <xf numFmtId="0" fontId="63" fillId="64" borderId="0" applyNumberFormat="0" applyBorder="0" applyAlignment="0" applyProtection="0"/>
    <xf numFmtId="0" fontId="63" fillId="26" borderId="0" applyNumberFormat="0" applyBorder="0" applyAlignment="0" applyProtection="0"/>
    <xf numFmtId="0" fontId="63" fillId="5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23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37" fontId="117" fillId="0" borderId="48"/>
    <xf numFmtId="0" fontId="64" fillId="0" borderId="0" applyFont="0" applyFill="0" applyBorder="0" applyAlignment="0" applyProtection="0"/>
    <xf numFmtId="0" fontId="319" fillId="0" borderId="0" applyFont="0" applyFill="0" applyBorder="0" applyAlignment="0" applyProtection="0"/>
    <xf numFmtId="283" fontId="316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32" borderId="0"/>
    <xf numFmtId="0" fontId="66" fillId="70" borderId="0"/>
    <xf numFmtId="0" fontId="66" fillId="70" borderId="0"/>
    <xf numFmtId="40" fontId="4" fillId="0" borderId="0" applyFont="0" applyFill="0" applyBorder="0" applyAlignment="0" applyProtection="0"/>
    <xf numFmtId="0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228" fillId="62" borderId="0" applyNumberFormat="0" applyBorder="0" applyAlignment="0" applyProtection="0"/>
    <xf numFmtId="182" fontId="117" fillId="0" borderId="0"/>
    <xf numFmtId="43" fontId="7" fillId="0" borderId="0" applyFont="0" applyBorder="0" applyAlignment="0"/>
    <xf numFmtId="0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229" fillId="19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30" fillId="58" borderId="37" applyNumberFormat="0" applyAlignment="0" applyProtection="0"/>
    <xf numFmtId="0" fontId="227" fillId="71" borderId="0">
      <alignment horizontal="center"/>
    </xf>
    <xf numFmtId="0" fontId="320" fillId="72" borderId="9">
      <alignment horizontal="center" vertical="center"/>
    </xf>
    <xf numFmtId="37" fontId="321" fillId="0" borderId="0"/>
    <xf numFmtId="0" fontId="3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37" fontId="100" fillId="0" borderId="0"/>
    <xf numFmtId="37" fontId="100" fillId="0" borderId="0"/>
    <xf numFmtId="0" fontId="323" fillId="0" borderId="0"/>
    <xf numFmtId="0" fontId="324" fillId="0" borderId="0">
      <alignment horizontal="left"/>
    </xf>
    <xf numFmtId="0" fontId="325" fillId="0" borderId="0">
      <alignment horizontal="right"/>
    </xf>
    <xf numFmtId="0" fontId="325" fillId="0" borderId="0">
      <alignment horizontal="right" vertical="center"/>
    </xf>
    <xf numFmtId="0" fontId="325" fillId="0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326" fillId="0" borderId="0">
      <alignment horizontal="left" vertical="center"/>
    </xf>
    <xf numFmtId="0" fontId="327" fillId="0" borderId="0">
      <alignment horizontal="left"/>
    </xf>
    <xf numFmtId="0" fontId="328" fillId="0" borderId="0"/>
    <xf numFmtId="0" fontId="329" fillId="0" borderId="0">
      <alignment horizontal="right" vertical="center"/>
    </xf>
    <xf numFmtId="0" fontId="330" fillId="73" borderId="0">
      <alignment horizontal="right" vertical="center"/>
    </xf>
    <xf numFmtId="0" fontId="330" fillId="73" borderId="0">
      <alignment horizontal="right" vertical="center"/>
    </xf>
    <xf numFmtId="0" fontId="330" fillId="0" borderId="0">
      <alignment horizontal="right" vertical="center"/>
    </xf>
    <xf numFmtId="0" fontId="331" fillId="0" borderId="0">
      <alignment horizontal="center"/>
    </xf>
    <xf numFmtId="284" fontId="332" fillId="0" borderId="0" applyFill="0" applyBorder="0" applyAlignment="0"/>
    <xf numFmtId="189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285" fontId="333" fillId="0" borderId="0" applyFill="0" applyBorder="0" applyAlignment="0"/>
    <xf numFmtId="189" fontId="18" fillId="0" borderId="0" applyFill="0" applyBorder="0" applyAlignment="0"/>
    <xf numFmtId="189" fontId="18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286" fontId="97" fillId="0" borderId="0" applyFill="0" applyBorder="0" applyAlignment="0"/>
    <xf numFmtId="286" fontId="97" fillId="0" borderId="0" applyFill="0" applyBorder="0" applyAlignment="0"/>
    <xf numFmtId="192" fontId="46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1" fontId="37" fillId="0" borderId="0" applyFill="0" applyBorder="0" applyAlignment="0"/>
    <xf numFmtId="191" fontId="37" fillId="0" borderId="0" applyFill="0" applyBorder="0" applyAlignment="0"/>
    <xf numFmtId="0" fontId="3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4" fontId="37" fillId="0" borderId="0" applyFill="0" applyBorder="0" applyAlignment="0"/>
    <xf numFmtId="224" fontId="37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8" fillId="0" borderId="36" applyNumberFormat="0" applyFill="0" applyAlignment="0" applyProtection="0"/>
    <xf numFmtId="0" fontId="231" fillId="63" borderId="49" applyNumberFormat="0" applyAlignment="0" applyProtection="0"/>
    <xf numFmtId="37" fontId="334" fillId="0" borderId="0"/>
    <xf numFmtId="37" fontId="334" fillId="0" borderId="0"/>
    <xf numFmtId="37" fontId="79" fillId="0" borderId="0"/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335" fillId="0" borderId="0" applyNumberFormat="0" applyFill="0" applyBorder="0" applyAlignment="0" applyProtection="0"/>
    <xf numFmtId="0" fontId="228" fillId="3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74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290" fontId="15" fillId="0" borderId="0"/>
    <xf numFmtId="0" fontId="82" fillId="0" borderId="0"/>
    <xf numFmtId="0" fontId="83" fillId="0" borderId="0"/>
    <xf numFmtId="291" fontId="18" fillId="0" borderId="0"/>
    <xf numFmtId="291" fontId="18" fillId="0" borderId="0"/>
    <xf numFmtId="0" fontId="83" fillId="0" borderId="0"/>
    <xf numFmtId="292" fontId="336" fillId="0" borderId="0"/>
    <xf numFmtId="0" fontId="83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5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4" fontId="338" fillId="0" borderId="0" applyFill="0" applyBorder="0" applyAlignment="0" applyProtection="0"/>
    <xf numFmtId="40" fontId="338" fillId="0" borderId="0" applyFill="0" applyBorder="0" applyAlignment="0" applyProtection="0"/>
    <xf numFmtId="295" fontId="30" fillId="38" borderId="0" applyFill="0" applyBorder="0" applyAlignment="0">
      <alignment vertical="top"/>
    </xf>
    <xf numFmtId="296" fontId="30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339" fillId="0" borderId="0" applyFont="0" applyFill="0" applyBorder="0" applyAlignment="0" applyProtection="0"/>
    <xf numFmtId="166" fontId="4" fillId="0" borderId="0" applyFont="0" applyFill="0" applyBorder="0" applyAlignment="0" applyProtection="0"/>
    <xf numFmtId="38" fontId="204" fillId="0" borderId="0" applyFont="0" applyFill="0" applyBorder="0" applyAlignment="0" applyProtection="0"/>
    <xf numFmtId="41" fontId="339" fillId="0" borderId="0" applyFont="0" applyFill="0" applyBorder="0" applyAlignment="0" applyProtection="0"/>
    <xf numFmtId="196" fontId="18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287" fontId="97" fillId="0" borderId="0" applyFont="0" applyFill="0" applyBorder="0" applyAlignment="0" applyProtection="0"/>
    <xf numFmtId="287" fontId="97" fillId="0" borderId="0" applyFont="0" applyFill="0" applyBorder="0" applyAlignment="0" applyProtection="0"/>
    <xf numFmtId="285" fontId="333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297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29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299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343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343" fillId="0" borderId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286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26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97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7" fillId="0" borderId="0" applyFont="0" applyFill="0" applyBorder="0" applyAlignment="0" applyProtection="0"/>
    <xf numFmtId="302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3" fillId="0" borderId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43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1" fontId="34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73" fontId="343" fillId="0" borderId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4" fontId="117" fillId="0" borderId="0"/>
    <xf numFmtId="0" fontId="18" fillId="0" borderId="0"/>
    <xf numFmtId="0" fontId="18" fillId="0" borderId="0"/>
    <xf numFmtId="253" fontId="32" fillId="0" borderId="0"/>
    <xf numFmtId="0" fontId="18" fillId="0" borderId="0"/>
    <xf numFmtId="0" fontId="18" fillId="0" borderId="0"/>
    <xf numFmtId="253" fontId="32" fillId="0" borderId="0"/>
    <xf numFmtId="0" fontId="32" fillId="0" borderId="0"/>
    <xf numFmtId="0" fontId="18" fillId="0" borderId="0"/>
    <xf numFmtId="0" fontId="32" fillId="0" borderId="0"/>
    <xf numFmtId="169" fontId="33" fillId="0" borderId="0"/>
    <xf numFmtId="0" fontId="32" fillId="0" borderId="0"/>
    <xf numFmtId="169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4" fontId="117" fillId="0" borderId="0"/>
    <xf numFmtId="253" fontId="32" fillId="0" borderId="0"/>
    <xf numFmtId="0" fontId="32" fillId="0" borderId="0"/>
    <xf numFmtId="253" fontId="32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31" fillId="63" borderId="35" applyNumberFormat="0" applyAlignment="0" applyProtection="0"/>
    <xf numFmtId="0" fontId="348" fillId="0" borderId="0">
      <alignment horizontal="left"/>
    </xf>
    <xf numFmtId="0" fontId="349" fillId="0" borderId="0">
      <alignment horizontal="left"/>
    </xf>
    <xf numFmtId="0" fontId="350" fillId="0" borderId="0"/>
    <xf numFmtId="0" fontId="351" fillId="0" borderId="0"/>
    <xf numFmtId="0" fontId="352" fillId="0" borderId="0">
      <alignment horizontal="left"/>
    </xf>
    <xf numFmtId="0" fontId="353" fillId="0" borderId="0">
      <alignment horizontal="left"/>
    </xf>
    <xf numFmtId="203" fontId="33" fillId="0" borderId="0" applyFill="0" applyBorder="0" applyProtection="0"/>
    <xf numFmtId="203" fontId="33" fillId="0" borderId="5" applyFill="0" applyProtection="0"/>
    <xf numFmtId="305" fontId="30" fillId="38" borderId="4" applyFill="0" applyBorder="0" applyAlignment="0">
      <alignment horizontal="right"/>
    </xf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91" fontId="46" fillId="0" borderId="0" applyFont="0" applyFill="0" applyBorder="0" applyAlignment="0" applyProtection="0"/>
    <xf numFmtId="306" fontId="34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0" fontId="347" fillId="0" borderId="0" applyNumberFormat="0" applyFill="0" applyBorder="0" applyAlignment="0" applyProtection="0"/>
    <xf numFmtId="206" fontId="30" fillId="0" borderId="0" applyFont="0" applyFill="0" applyBorder="0" applyAlignment="0" applyProtection="0"/>
    <xf numFmtId="307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8" fontId="117" fillId="0" borderId="0"/>
    <xf numFmtId="0" fontId="18" fillId="0" borderId="0"/>
    <xf numFmtId="0" fontId="18" fillId="0" borderId="0"/>
    <xf numFmtId="254" fontId="32" fillId="0" borderId="0"/>
    <xf numFmtId="0" fontId="18" fillId="0" borderId="0"/>
    <xf numFmtId="0" fontId="18" fillId="0" borderId="0"/>
    <xf numFmtId="254" fontId="32" fillId="0" borderId="0"/>
    <xf numFmtId="0" fontId="32" fillId="0" borderId="0"/>
    <xf numFmtId="0" fontId="18" fillId="0" borderId="0"/>
    <xf numFmtId="0" fontId="32" fillId="0" borderId="0"/>
    <xf numFmtId="309" fontId="37" fillId="0" borderId="0"/>
    <xf numFmtId="0" fontId="32" fillId="0" borderId="0"/>
    <xf numFmtId="309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8" fontId="117" fillId="0" borderId="0"/>
    <xf numFmtId="254" fontId="32" fillId="0" borderId="0"/>
    <xf numFmtId="0" fontId="32" fillId="0" borderId="0"/>
    <xf numFmtId="254" fontId="32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92" fillId="15" borderId="0" applyNumberFormat="0" applyFont="0" applyFill="0" applyBorder="0" applyProtection="0">
      <alignment horizontal="left"/>
    </xf>
    <xf numFmtId="0" fontId="354" fillId="15" borderId="0" applyNumberFormat="0" applyFont="0" applyFill="0" applyBorder="0" applyProtection="0">
      <alignment horizontal="left"/>
    </xf>
    <xf numFmtId="0" fontId="355" fillId="0" borderId="0"/>
    <xf numFmtId="0" fontId="356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15" fontId="18" fillId="0" borderId="0"/>
    <xf numFmtId="15" fontId="7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15" fontId="7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08" fontId="33" fillId="0" borderId="0" applyFill="0" applyBorder="0" applyProtection="0"/>
    <xf numFmtId="310" fontId="333" fillId="0" borderId="27">
      <alignment vertical="center"/>
    </xf>
    <xf numFmtId="38" fontId="78" fillId="0" borderId="27">
      <alignment vertical="center"/>
    </xf>
    <xf numFmtId="310" fontId="333" fillId="0" borderId="27">
      <alignment vertical="center"/>
    </xf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/>
    <xf numFmtId="0" fontId="18" fillId="0" borderId="0"/>
    <xf numFmtId="0" fontId="18" fillId="0" borderId="0"/>
    <xf numFmtId="172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32" fillId="0" borderId="0"/>
    <xf numFmtId="0" fontId="18" fillId="0" borderId="0"/>
    <xf numFmtId="311" fontId="117" fillId="0" borderId="0"/>
    <xf numFmtId="0" fontId="18" fillId="0" borderId="0"/>
    <xf numFmtId="0" fontId="18" fillId="0" borderId="0"/>
    <xf numFmtId="172" fontId="32" fillId="0" borderId="0"/>
    <xf numFmtId="0" fontId="18" fillId="0" borderId="0"/>
    <xf numFmtId="312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11" fontId="117" fillId="0" borderId="0"/>
    <xf numFmtId="172" fontId="32" fillId="0" borderId="0"/>
    <xf numFmtId="172" fontId="32" fillId="0" borderId="0"/>
    <xf numFmtId="172" fontId="32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357" fillId="0" borderId="0"/>
    <xf numFmtId="0" fontId="18" fillId="0" borderId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209" fontId="15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40" fontId="18" fillId="0" borderId="0" applyNumberFormat="0">
      <alignment horizontal="right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314" fontId="15" fillId="0" borderId="0">
      <alignment horizontal="right"/>
    </xf>
    <xf numFmtId="212" fontId="15" fillId="0" borderId="0">
      <alignment horizontal="right"/>
    </xf>
    <xf numFmtId="0" fontId="238" fillId="0" borderId="36" applyNumberFormat="0" applyFill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233" fillId="20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32" borderId="0"/>
    <xf numFmtId="0" fontId="99" fillId="70" borderId="0"/>
    <xf numFmtId="0" fontId="99" fillId="70" borderId="0"/>
    <xf numFmtId="0" fontId="366" fillId="0" borderId="0">
      <alignment horizontal="left"/>
    </xf>
    <xf numFmtId="0" fontId="100" fillId="0" borderId="0">
      <alignment horizontal="left"/>
    </xf>
    <xf numFmtId="0" fontId="367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218" fillId="0" borderId="0"/>
    <xf numFmtId="0" fontId="367" fillId="0" borderId="0">
      <alignment horizontal="left"/>
    </xf>
    <xf numFmtId="0" fontId="366" fillId="0" borderId="0">
      <alignment horizontal="left"/>
    </xf>
    <xf numFmtId="0" fontId="367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0" fontId="101" fillId="0" borderId="0"/>
    <xf numFmtId="0" fontId="368" fillId="0" borderId="50">
      <alignment horizontal="left" vertical="top"/>
    </xf>
    <xf numFmtId="0" fontId="369" fillId="0" borderId="50">
      <alignment horizontal="left" vertical="top"/>
    </xf>
    <xf numFmtId="0" fontId="219" fillId="0" borderId="0" applyAlignment="0">
      <alignment horizontal="left" vertical="top"/>
    </xf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370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4" fillId="0" borderId="18">
      <alignment horizontal="left" vertical="top"/>
    </xf>
    <xf numFmtId="0" fontId="375" fillId="0" borderId="18">
      <alignment horizontal="left" vertical="top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76" fillId="0" borderId="0">
      <alignment horizontal="left"/>
    </xf>
    <xf numFmtId="0" fontId="377" fillId="0" borderId="0">
      <alignment horizontal="left"/>
    </xf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3" fontId="378" fillId="16" borderId="0">
      <alignment horizontal="left" vertical="top"/>
    </xf>
    <xf numFmtId="213" fontId="378" fillId="16" borderId="0">
      <alignment horizontal="left" vertical="top"/>
    </xf>
    <xf numFmtId="214" fontId="100" fillId="0" borderId="28">
      <alignment horizontal="left"/>
    </xf>
    <xf numFmtId="215" fontId="76" fillId="0" borderId="22">
      <alignment horizontal="left"/>
    </xf>
    <xf numFmtId="0" fontId="379" fillId="0" borderId="29">
      <alignment horizontal="right"/>
    </xf>
    <xf numFmtId="0" fontId="100" fillId="1" borderId="22">
      <alignment horizontal="left"/>
    </xf>
    <xf numFmtId="0" fontId="105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380" fillId="0" borderId="0">
      <alignment horizontal="center"/>
    </xf>
    <xf numFmtId="315" fontId="338" fillId="0" borderId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0" fontId="382" fillId="16" borderId="0">
      <alignment horizontal="left" wrapText="1"/>
    </xf>
    <xf numFmtId="0" fontId="108" fillId="16" borderId="0">
      <alignment horizontal="left" wrapText="1"/>
    </xf>
    <xf numFmtId="0" fontId="108" fillId="16" borderId="0">
      <alignment horizontal="left" wrapText="1" indent="2"/>
    </xf>
    <xf numFmtId="0" fontId="108" fillId="16" borderId="0">
      <alignment horizontal="left" wrapText="1" indent="2"/>
    </xf>
    <xf numFmtId="0" fontId="108" fillId="16" borderId="0">
      <alignment horizontal="left" wrapText="1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217" fontId="18" fillId="0" borderId="0"/>
    <xf numFmtId="217" fontId="18" fillId="0" borderId="0"/>
    <xf numFmtId="217" fontId="18" fillId="0" borderId="0"/>
    <xf numFmtId="217" fontId="18" fillId="0" borderId="0"/>
    <xf numFmtId="172" fontId="383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237" fillId="23" borderId="37" applyNumberFormat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15" fillId="0" borderId="0"/>
    <xf numFmtId="0" fontId="15" fillId="0" borderId="0"/>
    <xf numFmtId="1" fontId="384" fillId="0" borderId="0" applyProtection="0">
      <protection locked="0"/>
    </xf>
    <xf numFmtId="41" fontId="15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2" fontId="385" fillId="0" borderId="2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238" fillId="0" borderId="36" applyNumberFormat="0" applyFill="0" applyAlignment="0" applyProtection="0"/>
    <xf numFmtId="0" fontId="18" fillId="15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7" fillId="0" borderId="0"/>
    <xf numFmtId="0" fontId="387" fillId="0" borderId="0"/>
    <xf numFmtId="0" fontId="118" fillId="0" borderId="0"/>
    <xf numFmtId="218" fontId="30" fillId="0" borderId="0" applyFont="0" applyFill="0" applyBorder="0" applyAlignment="0" applyProtection="0"/>
    <xf numFmtId="38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318" fontId="121" fillId="0" borderId="0" applyFont="0" applyFill="0" applyBorder="0" applyAlignment="0" applyProtection="0"/>
    <xf numFmtId="299" fontId="34" fillId="0" borderId="0" applyFont="0" applyFill="0" applyBorder="0" applyAlignment="0" applyProtection="0"/>
    <xf numFmtId="319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8" fillId="0" borderId="0"/>
    <xf numFmtId="321" fontId="119" fillId="0" borderId="0"/>
    <xf numFmtId="321" fontId="119" fillId="0" borderId="0"/>
    <xf numFmtId="321" fontId="78" fillId="0" borderId="0"/>
    <xf numFmtId="40" fontId="388" fillId="0" borderId="0">
      <alignment horizontal="left"/>
    </xf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18" fillId="0" borderId="0"/>
    <xf numFmtId="0" fontId="250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09" fillId="0" borderId="0"/>
    <xf numFmtId="0" fontId="309" fillId="0" borderId="0"/>
    <xf numFmtId="0" fontId="117" fillId="0" borderId="0"/>
    <xf numFmtId="322" fontId="264" fillId="0" borderId="0"/>
    <xf numFmtId="171" fontId="17" fillId="0" borderId="0"/>
    <xf numFmtId="0" fontId="17" fillId="0" borderId="0"/>
    <xf numFmtId="220" fontId="32" fillId="0" borderId="0"/>
    <xf numFmtId="322" fontId="264" fillId="0" borderId="0"/>
    <xf numFmtId="171" fontId="389" fillId="0" borderId="0"/>
    <xf numFmtId="220" fontId="32" fillId="0" borderId="0"/>
    <xf numFmtId="171" fontId="17" fillId="0" borderId="0"/>
    <xf numFmtId="0" fontId="17" fillId="0" borderId="0"/>
    <xf numFmtId="171" fontId="390" fillId="0" borderId="0"/>
    <xf numFmtId="171" fontId="390" fillId="0" borderId="0"/>
    <xf numFmtId="171" fontId="389" fillId="0" borderId="0"/>
    <xf numFmtId="220" fontId="32" fillId="0" borderId="0"/>
    <xf numFmtId="0" fontId="17" fillId="0" borderId="0"/>
    <xf numFmtId="0" fontId="17" fillId="0" borderId="0"/>
    <xf numFmtId="171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23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342" fillId="0" borderId="0"/>
    <xf numFmtId="0" fontId="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0" fillId="0" borderId="0"/>
    <xf numFmtId="0" fontId="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18" fillId="0" borderId="0"/>
    <xf numFmtId="0" fontId="18" fillId="0" borderId="0"/>
    <xf numFmtId="0" fontId="47" fillId="0" borderId="0">
      <alignment vertical="top"/>
    </xf>
    <xf numFmtId="0" fontId="2" fillId="0" borderId="0"/>
    <xf numFmtId="0" fontId="47" fillId="0" borderId="0">
      <alignment vertical="top"/>
    </xf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18" fillId="0" borderId="0"/>
    <xf numFmtId="0" fontId="21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18" fillId="0" borderId="0"/>
    <xf numFmtId="0" fontId="21" fillId="0" borderId="0"/>
    <xf numFmtId="0" fontId="2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" fillId="0" borderId="0"/>
    <xf numFmtId="0" fontId="18" fillId="0" borderId="0"/>
    <xf numFmtId="0" fontId="344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2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344" fillId="0" borderId="0"/>
    <xf numFmtId="0" fontId="25" fillId="0" borderId="0"/>
    <xf numFmtId="0" fontId="4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1" fillId="0" borderId="0"/>
    <xf numFmtId="0" fontId="4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4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18" fillId="0" borderId="0"/>
    <xf numFmtId="0" fontId="34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342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" fillId="0" borderId="0"/>
    <xf numFmtId="0" fontId="4" fillId="0" borderId="0"/>
    <xf numFmtId="0" fontId="392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1" fillId="0" borderId="0"/>
    <xf numFmtId="0" fontId="18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8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5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2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1" fillId="0" borderId="0"/>
    <xf numFmtId="0" fontId="341" fillId="0" borderId="0"/>
    <xf numFmtId="0" fontId="341" fillId="0" borderId="0"/>
    <xf numFmtId="0" fontId="4" fillId="0" borderId="0"/>
    <xf numFmtId="0" fontId="4" fillId="0" borderId="0"/>
    <xf numFmtId="0" fontId="392" fillId="0" borderId="0"/>
    <xf numFmtId="0" fontId="3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3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343" fillId="0" borderId="0"/>
    <xf numFmtId="0" fontId="4" fillId="0" borderId="0"/>
    <xf numFmtId="0" fontId="4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7" fillId="0" borderId="0"/>
    <xf numFmtId="0" fontId="343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" fillId="0" borderId="0"/>
    <xf numFmtId="0" fontId="18" fillId="0" borderId="0"/>
    <xf numFmtId="0" fontId="21" fillId="0" borderId="0"/>
    <xf numFmtId="0" fontId="47" fillId="0" borderId="0">
      <alignment vertical="top"/>
    </xf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342" fillId="0" borderId="0"/>
    <xf numFmtId="0" fontId="47" fillId="0" borderId="0"/>
    <xf numFmtId="0" fontId="18" fillId="0" borderId="0"/>
    <xf numFmtId="0" fontId="34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34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342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" fillId="0" borderId="0"/>
    <xf numFmtId="0" fontId="4" fillId="0" borderId="0"/>
    <xf numFmtId="0" fontId="4" fillId="0" borderId="0"/>
    <xf numFmtId="0" fontId="34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34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2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2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7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344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41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341" fillId="0" borderId="0"/>
    <xf numFmtId="0" fontId="2" fillId="0" borderId="0"/>
    <xf numFmtId="0" fontId="342" fillId="0" borderId="0" applyNumberFormat="0" applyFill="0" applyBorder="0" applyAlignment="0" applyProtection="0"/>
    <xf numFmtId="0" fontId="4" fillId="0" borderId="0"/>
    <xf numFmtId="0" fontId="341" fillId="0" borderId="0"/>
    <xf numFmtId="0" fontId="341" fillId="0" borderId="0"/>
    <xf numFmtId="0" fontId="18" fillId="0" borderId="0"/>
    <xf numFmtId="0" fontId="18" fillId="0" borderId="0"/>
    <xf numFmtId="0" fontId="47" fillId="0" borderId="0">
      <alignment vertical="top"/>
    </xf>
    <xf numFmtId="0" fontId="2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" fillId="0" borderId="0"/>
    <xf numFmtId="0" fontId="47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42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34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182" fontId="37" fillId="0" borderId="0"/>
    <xf numFmtId="0" fontId="373" fillId="0" borderId="0"/>
    <xf numFmtId="0" fontId="394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24" fontId="15" fillId="0" borderId="0" applyFill="0" applyBorder="0" applyAlignment="0" applyProtection="0"/>
    <xf numFmtId="325" fontId="15" fillId="0" borderId="0" applyFill="0" applyBorder="0" applyAlignment="0" applyProtection="0"/>
    <xf numFmtId="0" fontId="70" fillId="0" borderId="0"/>
    <xf numFmtId="183" fontId="32" fillId="0" borderId="0" applyFont="0" applyFill="0" applyBorder="0" applyAlignment="0" applyProtection="0"/>
    <xf numFmtId="0" fontId="229" fillId="19" borderId="0" applyNumberFormat="0" applyBorder="0" applyAlignment="0" applyProtection="0"/>
    <xf numFmtId="0" fontId="395" fillId="0" borderId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226" fillId="16" borderId="0">
      <alignment horizontal="center"/>
    </xf>
    <xf numFmtId="0" fontId="124" fillId="37" borderId="0">
      <alignment horizontal="right"/>
    </xf>
    <xf numFmtId="0" fontId="126" fillId="38" borderId="0" applyBorder="0">
      <alignment horizontal="centerContinuous"/>
    </xf>
    <xf numFmtId="0" fontId="125" fillId="0" borderId="0" applyBorder="0">
      <alignment horizontal="centerContinuous"/>
    </xf>
    <xf numFmtId="0" fontId="396" fillId="0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397" fillId="0" borderId="0" applyBorder="0">
      <alignment horizontal="centerContinuous"/>
    </xf>
    <xf numFmtId="0" fontId="398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335" fillId="39" borderId="0"/>
    <xf numFmtId="0" fontId="335" fillId="40" borderId="0"/>
    <xf numFmtId="0" fontId="399" fillId="0" borderId="0">
      <alignment horizontal="left"/>
    </xf>
    <xf numFmtId="0" fontId="400" fillId="0" borderId="0">
      <alignment horizontal="left"/>
    </xf>
    <xf numFmtId="0" fontId="401" fillId="0" borderId="0">
      <alignment horizontal="center"/>
    </xf>
    <xf numFmtId="0" fontId="402" fillId="0" borderId="0">
      <alignment horizontal="center"/>
    </xf>
    <xf numFmtId="167" fontId="64" fillId="0" borderId="0" applyFont="0" applyFill="0" applyBorder="0" applyAlignment="0" applyProtection="0"/>
    <xf numFmtId="222" fontId="30" fillId="0" borderId="0" applyFont="0" applyFill="0" applyBorder="0" applyAlignment="0" applyProtection="0"/>
    <xf numFmtId="167" fontId="64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26" fontId="403" fillId="0" borderId="0"/>
    <xf numFmtId="327" fontId="30" fillId="38" borderId="0" applyFill="0" applyBorder="0" applyAlignment="0" applyProtection="0">
      <protection locked="0"/>
    </xf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5" fontId="30" fillId="38" borderId="0" applyFill="0" applyBorder="0" applyAlignment="0" applyProtection="0">
      <alignment vertical="top"/>
    </xf>
    <xf numFmtId="237" fontId="30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26" fontId="97" fillId="0" borderId="0" applyFont="0" applyFill="0" applyBorder="0" applyAlignment="0" applyProtection="0"/>
    <xf numFmtId="251" fontId="18" fillId="0" borderId="0" applyFont="0" applyFill="0" applyBorder="0" applyAlignment="0" applyProtection="0"/>
    <xf numFmtId="226" fontId="97" fillId="0" borderId="0" applyFont="0" applyFill="0" applyBorder="0" applyAlignment="0" applyProtection="0"/>
    <xf numFmtId="251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4" fillId="0" borderId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33" fillId="0" borderId="0" applyNumberForma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0" fontId="78" fillId="41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9" fontId="405" fillId="0" borderId="0" applyNumberFormat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14" fontId="137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0" fontId="18" fillId="0" borderId="0"/>
    <xf numFmtId="4" fontId="406" fillId="0" borderId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9" fillId="0" borderId="0" applyNumberFormat="0" applyProtection="0"/>
    <xf numFmtId="0" fontId="249" fillId="0" borderId="0" applyNumberFormat="0" applyProtection="0"/>
    <xf numFmtId="0" fontId="141" fillId="0" borderId="0"/>
    <xf numFmtId="0" fontId="141" fillId="0" borderId="0"/>
    <xf numFmtId="0" fontId="249" fillId="0" borderId="0" applyNumberFormat="0" applyProtection="0"/>
    <xf numFmtId="0" fontId="141" fillId="0" borderId="0"/>
    <xf numFmtId="38" fontId="33" fillId="0" borderId="0" applyNumberFormat="0" applyFont="0" applyFill="0" applyBorder="0" applyAlignment="0"/>
    <xf numFmtId="0" fontId="407" fillId="0" borderId="0">
      <alignment horizontal="left"/>
    </xf>
    <xf numFmtId="321" fontId="121" fillId="0" borderId="0" applyFont="0" applyFill="0" applyBorder="0" applyAlignment="0" applyProtection="0"/>
    <xf numFmtId="0" fontId="78" fillId="81" borderId="53"/>
    <xf numFmtId="0" fontId="33" fillId="0" borderId="15" applyAlignment="0">
      <alignment horizontal="centerContinuous"/>
    </xf>
    <xf numFmtId="0" fontId="408" fillId="0" borderId="0" applyNumberFormat="0" applyFill="0" applyBorder="0" applyAlignment="0">
      <alignment horizontal="center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37" fillId="0" borderId="0"/>
    <xf numFmtId="0" fontId="137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37" fontId="49" fillId="0" borderId="0"/>
    <xf numFmtId="0" fontId="47" fillId="0" borderId="0">
      <alignment vertical="top"/>
    </xf>
    <xf numFmtId="0" fontId="47" fillId="0" borderId="0">
      <alignment vertical="top"/>
    </xf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82" fillId="0" borderId="0" applyNumberFormat="0" applyFill="0" applyBorder="0" applyProtection="0">
      <alignment horizontal="center"/>
    </xf>
    <xf numFmtId="0" fontId="262" fillId="0" borderId="0" applyNumberFormat="0" applyFill="0" applyBorder="0" applyProtection="0">
      <alignment horizontal="center"/>
    </xf>
    <xf numFmtId="4" fontId="282" fillId="0" borderId="0" applyFill="0" applyBorder="0" applyAlignment="0" applyProtection="0"/>
    <xf numFmtId="4" fontId="409" fillId="0" borderId="0" applyFill="0" applyBorder="0" applyAlignment="0" applyProtection="0"/>
    <xf numFmtId="0" fontId="18" fillId="0" borderId="0"/>
    <xf numFmtId="0" fontId="18" fillId="0" borderId="0"/>
    <xf numFmtId="0" fontId="4" fillId="0" borderId="0" applyNumberFormat="0" applyBorder="0">
      <alignment vertical="center"/>
    </xf>
    <xf numFmtId="0" fontId="147" fillId="0" borderId="0" applyNumberFormat="0" applyBorder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47" fillId="0" borderId="0" applyNumberFormat="0" applyBorder="0"/>
    <xf numFmtId="0" fontId="147" fillId="0" borderId="0" applyNumberFormat="0" applyBorder="0"/>
    <xf numFmtId="0" fontId="147" fillId="0" borderId="0" applyNumberFormat="0" applyBorder="0"/>
    <xf numFmtId="0" fontId="410" fillId="16" borderId="0">
      <alignment wrapText="1"/>
    </xf>
    <xf numFmtId="40" fontId="411" fillId="0" borderId="0" applyBorder="0">
      <alignment horizontal="right"/>
    </xf>
    <xf numFmtId="0" fontId="18" fillId="0" borderId="54" applyAlignment="0"/>
    <xf numFmtId="0" fontId="412" fillId="0" borderId="0">
      <alignment horizontal="left"/>
    </xf>
    <xf numFmtId="0" fontId="41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73" fillId="0" borderId="0"/>
    <xf numFmtId="0" fontId="373" fillId="0" borderId="0"/>
    <xf numFmtId="0" fontId="373" fillId="0" borderId="0"/>
    <xf numFmtId="0" fontId="373" fillId="0" borderId="0"/>
    <xf numFmtId="0" fontId="370" fillId="0" borderId="0"/>
    <xf numFmtId="0" fontId="371" fillId="0" borderId="0"/>
    <xf numFmtId="0" fontId="364" fillId="0" borderId="0"/>
    <xf numFmtId="0" fontId="365" fillId="0" borderId="0"/>
    <xf numFmtId="0" fontId="18" fillId="0" borderId="10" applyNumberFormat="0" applyFont="0" applyFill="0" applyAlignment="0" applyProtection="0"/>
    <xf numFmtId="0" fontId="24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14" fillId="0" borderId="0"/>
    <xf numFmtId="0" fontId="415" fillId="0" borderId="0"/>
    <xf numFmtId="0" fontId="414" fillId="0" borderId="0"/>
    <xf numFmtId="0" fontId="415" fillId="0" borderId="0"/>
    <xf numFmtId="49" fontId="18" fillId="0" borderId="0" applyFon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/>
    <xf numFmtId="0" fontId="418" fillId="0" borderId="0"/>
    <xf numFmtId="0" fontId="417" fillId="0" borderId="0"/>
    <xf numFmtId="0" fontId="418" fillId="0" borderId="0"/>
    <xf numFmtId="0" fontId="414" fillId="0" borderId="0"/>
    <xf numFmtId="0" fontId="415" fillId="0" borderId="0"/>
    <xf numFmtId="0" fontId="414" fillId="0" borderId="0"/>
    <xf numFmtId="0" fontId="415" fillId="0" borderId="0"/>
    <xf numFmtId="0" fontId="18" fillId="0" borderId="0" applyFill="0" applyBorder="0" applyAlignment="0"/>
    <xf numFmtId="0" fontId="18" fillId="0" borderId="0" applyFill="0" applyBorder="0" applyAlignment="0"/>
    <xf numFmtId="328" fontId="37" fillId="0" borderId="0" applyFill="0" applyBorder="0" applyAlignment="0"/>
    <xf numFmtId="328" fontId="37" fillId="0" borderId="0" applyFill="0" applyBorder="0" applyAlignment="0"/>
    <xf numFmtId="329" fontId="333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30" fontId="37" fillId="0" borderId="0" applyFill="0" applyBorder="0" applyAlignment="0"/>
    <xf numFmtId="330" fontId="37" fillId="0" borderId="0" applyFill="0" applyBorder="0" applyAlignment="0"/>
    <xf numFmtId="206" fontId="333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420" fillId="0" borderId="55" applyNumberFormat="0" applyFill="0" applyAlignment="0" applyProtection="0"/>
    <xf numFmtId="0" fontId="421" fillId="0" borderId="40" applyNumberFormat="0" applyFill="0" applyAlignment="0" applyProtection="0"/>
    <xf numFmtId="0" fontId="422" fillId="0" borderId="56" applyNumberFormat="0" applyFill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17" fillId="0" borderId="0"/>
    <xf numFmtId="0" fontId="418" fillId="0" borderId="0"/>
    <xf numFmtId="0" fontId="414" fillId="0" borderId="0"/>
    <xf numFmtId="0" fontId="415" fillId="0" borderId="0"/>
    <xf numFmtId="0" fontId="242" fillId="0" borderId="38" applyNumberForma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82" borderId="0"/>
    <xf numFmtId="0" fontId="426" fillId="82" borderId="0" applyFill="0"/>
    <xf numFmtId="0" fontId="240" fillId="58" borderId="31" applyNumberFormat="0" applyAlignment="0" applyProtection="0"/>
    <xf numFmtId="0" fontId="93" fillId="38" borderId="0"/>
    <xf numFmtId="0" fontId="93" fillId="38" borderId="0"/>
    <xf numFmtId="0" fontId="427" fillId="0" borderId="0"/>
    <xf numFmtId="0" fontId="229" fillId="19" borderId="0" applyNumberFormat="0" applyBorder="0" applyAlignment="0" applyProtection="0"/>
    <xf numFmtId="0" fontId="233" fillId="20" borderId="0" applyNumberFormat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28" fillId="0" borderId="0"/>
    <xf numFmtId="0" fontId="232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92" fillId="37" borderId="0">
      <protection locked="0"/>
    </xf>
    <xf numFmtId="0" fontId="92" fillId="37" borderId="0">
      <protection locked="0"/>
    </xf>
    <xf numFmtId="9" fontId="247" fillId="0" borderId="0" applyFont="0" applyFill="0" applyBorder="0" applyAlignment="0" applyProtection="0"/>
    <xf numFmtId="0" fontId="27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166" fillId="36" borderId="30" applyNumberFormat="0" applyFont="0" applyAlignment="0" applyProtection="0">
      <alignment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2" fontId="16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431" fillId="0" borderId="0"/>
    <xf numFmtId="166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2" fontId="433" fillId="0" borderId="0" applyFont="0" applyFill="0" applyBorder="0" applyAlignment="0" applyProtection="0"/>
    <xf numFmtId="44" fontId="433" fillId="0" borderId="0" applyFon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37" fontId="309" fillId="0" borderId="0"/>
    <xf numFmtId="0" fontId="47" fillId="0" borderId="0">
      <alignment vertical="top"/>
    </xf>
    <xf numFmtId="0" fontId="63" fillId="30" borderId="0" applyNumberFormat="0" applyBorder="0" applyAlignment="0" applyProtection="0"/>
    <xf numFmtId="0" fontId="63" fillId="59" borderId="0" applyNumberFormat="0" applyBorder="0" applyAlignment="0" applyProtection="0"/>
    <xf numFmtId="0" fontId="63" fillId="74" borderId="0" applyNumberFormat="0" applyBorder="0" applyAlignment="0" applyProtection="0"/>
    <xf numFmtId="0" fontId="63" fillId="29" borderId="0" applyNumberFormat="0" applyBorder="0" applyAlignment="0" applyProtection="0"/>
    <xf numFmtId="0" fontId="435" fillId="0" borderId="55" applyNumberFormat="0" applyFill="0" applyAlignment="0" applyProtection="0"/>
    <xf numFmtId="0" fontId="187" fillId="0" borderId="39" applyNumberFormat="0" applyFill="0" applyAlignment="0" applyProtection="0"/>
    <xf numFmtId="0" fontId="436" fillId="0" borderId="40" applyNumberFormat="0" applyFill="0" applyAlignment="0" applyProtection="0"/>
    <xf numFmtId="0" fontId="188" fillId="0" borderId="4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3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331" fontId="4" fillId="0" borderId="0" applyFont="0" applyFill="0" applyBorder="0" applyAlignment="0" applyProtection="0"/>
    <xf numFmtId="332" fontId="4" fillId="0" borderId="0" applyFont="0" applyFill="0" applyBorder="0" applyAlignment="0" applyProtection="0"/>
    <xf numFmtId="0" fontId="43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38" fontId="202" fillId="0" borderId="0" applyFont="0" applyFill="0" applyBorder="0" applyAlignment="0" applyProtection="0"/>
    <xf numFmtId="238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286" fontId="202" fillId="0" borderId="0" applyFont="0" applyFill="0" applyBorder="0" applyAlignment="0" applyProtection="0"/>
    <xf numFmtId="286" fontId="121" fillId="0" borderId="0" applyFont="0" applyFill="0" applyBorder="0" applyAlignment="0" applyProtection="0"/>
    <xf numFmtId="12" fontId="92" fillId="0" borderId="0" applyNumberForma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1" fillId="0" borderId="0"/>
    <xf numFmtId="43" fontId="441" fillId="0" borderId="0" applyFont="0" applyFill="0" applyBorder="0" applyAlignment="0" applyProtection="0"/>
    <xf numFmtId="9" fontId="4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10" fontId="4" fillId="0" borderId="0" applyFill="0" applyBorder="0" applyAlignment="0" applyProtection="0"/>
    <xf numFmtId="43" fontId="18" fillId="0" borderId="0" applyFont="0" applyFill="0" applyBorder="0" applyAlignment="0" applyProtection="0"/>
    <xf numFmtId="0" fontId="442" fillId="0" borderId="0"/>
    <xf numFmtId="0" fontId="443" fillId="0" borderId="0"/>
    <xf numFmtId="9" fontId="443" fillId="0" borderId="0" applyBorder="0" applyProtection="0"/>
    <xf numFmtId="210" fontId="443" fillId="0" borderId="0" applyBorder="0" applyProtection="0"/>
    <xf numFmtId="0" fontId="444" fillId="0" borderId="0"/>
    <xf numFmtId="0" fontId="445" fillId="0" borderId="0"/>
    <xf numFmtId="210" fontId="443" fillId="0" borderId="0" applyBorder="0" applyProtection="0"/>
    <xf numFmtId="0" fontId="25" fillId="0" borderId="0"/>
    <xf numFmtId="0" fontId="4" fillId="0" borderId="0"/>
    <xf numFmtId="44" fontId="441" fillId="0" borderId="0" applyFont="0" applyFill="0" applyBorder="0" applyAlignment="0" applyProtection="0"/>
    <xf numFmtId="43" fontId="441" fillId="0" borderId="0" applyFont="0" applyFill="0" applyBorder="0" applyAlignment="0" applyProtection="0"/>
    <xf numFmtId="9" fontId="446" fillId="0" borderId="0" applyFont="0" applyFill="0" applyBorder="0" applyAlignment="0" applyProtection="0"/>
    <xf numFmtId="0" fontId="447" fillId="0" borderId="0"/>
    <xf numFmtId="9" fontId="447" fillId="0" borderId="0" applyBorder="0" applyProtection="0"/>
    <xf numFmtId="210" fontId="448" fillId="0" borderId="0" applyBorder="0" applyProtection="0"/>
    <xf numFmtId="0" fontId="448" fillId="0" borderId="0"/>
    <xf numFmtId="298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8" fontId="444" fillId="0" borderId="0" applyBorder="0" applyProtection="0"/>
    <xf numFmtId="0" fontId="445" fillId="0" borderId="0"/>
    <xf numFmtId="168" fontId="25" fillId="0" borderId="0" applyFont="0" applyFill="0" applyBorder="0" applyAlignment="0" applyProtection="0"/>
    <xf numFmtId="0" fontId="4" fillId="0" borderId="0"/>
    <xf numFmtId="44" fontId="44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7" fillId="0" borderId="0"/>
    <xf numFmtId="0" fontId="18" fillId="0" borderId="0"/>
    <xf numFmtId="0" fontId="4" fillId="0" borderId="0"/>
    <xf numFmtId="0" fontId="18" fillId="0" borderId="0"/>
    <xf numFmtId="9" fontId="4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0" fillId="58" borderId="31" applyNumberFormat="0" applyAlignment="0" applyProtection="0"/>
    <xf numFmtId="0" fontId="242" fillId="0" borderId="38" applyNumberFormat="0" applyFill="0" applyAlignment="0" applyProtection="0"/>
    <xf numFmtId="0" fontId="422" fillId="0" borderId="56" applyNumberFormat="0" applyFill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18" fillId="0" borderId="0"/>
    <xf numFmtId="4" fontId="47" fillId="16" borderId="31" applyNumberFormat="0" applyProtection="0">
      <alignment horizontal="left" vertical="center" indent="1"/>
    </xf>
    <xf numFmtId="0" fontId="18" fillId="0" borderId="0"/>
    <xf numFmtId="0" fontId="18" fillId="0" borderId="0"/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0" borderId="0"/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91" fillId="0" borderId="8" applyBorder="0">
      <alignment horizontal="center"/>
    </xf>
    <xf numFmtId="0" fontId="4" fillId="36" borderId="30" applyNumberFormat="0" applyFont="0" applyAlignment="0" applyProtection="0"/>
    <xf numFmtId="0" fontId="18" fillId="0" borderId="0" applyFill="0" applyBorder="0" applyAlignment="0"/>
    <xf numFmtId="193" fontId="18" fillId="0" borderId="0" applyFill="0" applyBorder="0" applyAlignment="0"/>
    <xf numFmtId="0" fontId="18" fillId="0" borderId="0" applyFill="0" applyBorder="0" applyAlignment="0"/>
    <xf numFmtId="168" fontId="86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>
      <alignment vertical="center"/>
    </xf>
    <xf numFmtId="0" fontId="31" fillId="0" borderId="0"/>
    <xf numFmtId="0" fontId="18" fillId="0" borderId="0"/>
    <xf numFmtId="0" fontId="3" fillId="0" borderId="0"/>
    <xf numFmtId="0" fontId="4" fillId="0" borderId="0"/>
    <xf numFmtId="0" fontId="18" fillId="36" borderId="30" applyNumberFormat="0" applyFont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43" fontId="195" fillId="23" borderId="37" applyNumberForma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9" fontId="119" fillId="0" borderId="17" applyNumberFormat="0" applyBorder="0"/>
    <xf numFmtId="0" fontId="184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0">
      <alignment vertical="justify"/>
    </xf>
    <xf numFmtId="0" fontId="18" fillId="0" borderId="0">
      <alignment vertical="justify"/>
    </xf>
    <xf numFmtId="43" fontId="273" fillId="66" borderId="44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229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0" fontId="213" fillId="58" borderId="37" applyNumberFormat="0" applyAlignment="0" applyProtection="0">
      <alignment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4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5" fontId="18" fillId="0" borderId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18" fillId="0" borderId="0"/>
    <xf numFmtId="168" fontId="18" fillId="0" borderId="0" applyNumberFormat="0" applyFill="0" applyBorder="0" applyAlignment="0" applyProtection="0"/>
    <xf numFmtId="0" fontId="4" fillId="0" borderId="0"/>
    <xf numFmtId="0" fontId="18" fillId="0" borderId="0"/>
    <xf numFmtId="0" fontId="223" fillId="0" borderId="0"/>
    <xf numFmtId="43" fontId="202" fillId="36" borderId="30" applyNumberFormat="0" applyFont="0" applyAlignment="0" applyProtection="0">
      <alignment vertical="center"/>
    </xf>
    <xf numFmtId="0" fontId="4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120" fillId="0" borderId="8"/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6" fillId="0" borderId="8">
      <alignment horizontal="center"/>
    </xf>
    <xf numFmtId="0" fontId="236" fillId="0" borderId="41" applyNumberFormat="0" applyFill="0" applyAlignment="0" applyProtection="0"/>
    <xf numFmtId="0" fontId="242" fillId="0" borderId="38" applyNumberFormat="0" applyFill="0" applyAlignment="0" applyProtection="0"/>
    <xf numFmtId="0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0" fontId="217" fillId="0" borderId="38" applyNumberFormat="0" applyFill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10" fontId="24" fillId="16" borderId="9" applyNumberFormat="0" applyBorder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425" fillId="0" borderId="58"/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15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23" applyBorder="0">
      <alignment horizontal="right"/>
    </xf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0" fillId="1" borderId="22">
      <alignment horizontal="left"/>
    </xf>
    <xf numFmtId="215" fontId="76" fillId="0" borderId="22">
      <alignment horizontal="left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0" borderId="0"/>
    <xf numFmtId="0" fontId="18" fillId="0" borderId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37" fontId="117" fillId="0" borderId="48"/>
    <xf numFmtId="0" fontId="313" fillId="0" borderId="47" applyNumberFormat="0" applyFill="0" applyProtection="0">
      <alignment horizontal="center"/>
    </xf>
    <xf numFmtId="0" fontId="251" fillId="0" borderId="46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2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04" fillId="0" borderId="41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1" fillId="0" borderId="38" applyNumberFormat="0" applyFill="0" applyAlignment="0" applyProtection="0"/>
    <xf numFmtId="0" fontId="299" fillId="23" borderId="37" applyNumberFormat="0" applyAlignment="0" applyProtection="0"/>
    <xf numFmtId="0" fontId="294" fillId="58" borderId="37" applyNumberFormat="0" applyAlignment="0" applyProtection="0"/>
    <xf numFmtId="0" fontId="293" fillId="58" borderId="31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71" fillId="0" borderId="1">
      <alignment vertical="center"/>
    </xf>
    <xf numFmtId="0" fontId="236" fillId="0" borderId="41" applyNumberFormat="0" applyFill="0" applyAlignment="0" applyProtection="0"/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43" fontId="117" fillId="0" borderId="44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81" fillId="0" borderId="8">
      <alignment horizontal="center"/>
    </xf>
    <xf numFmtId="43" fontId="108" fillId="46" borderId="9" applyFont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43" fontId="275" fillId="0" borderId="8"/>
    <xf numFmtId="170" fontId="29" fillId="67" borderId="9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4" fillId="16" borderId="9" applyNumberFormat="0" applyBorder="0" applyAlignment="0" applyProtection="0"/>
    <xf numFmtId="43" fontId="237" fillId="23" borderId="37" applyNumberFormat="0" applyAlignment="0" applyProtection="0"/>
    <xf numFmtId="43" fontId="268" fillId="1" borderId="23">
      <alignment horizontal="centerContinuous"/>
    </xf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41" applyNumberFormat="0" applyFill="0" applyAlignment="0" applyProtection="0"/>
    <xf numFmtId="43" fontId="101" fillId="0" borderId="1">
      <alignment horizontal="left" vertical="center"/>
    </xf>
    <xf numFmtId="0" fontId="242" fillId="0" borderId="38" applyNumberFormat="0" applyFill="0" applyAlignment="0" applyProtection="0"/>
    <xf numFmtId="0" fontId="237" fillId="23" borderId="37" applyNumberFormat="0" applyAlignment="0" applyProtection="0"/>
    <xf numFmtId="43" fontId="117" fillId="0" borderId="44"/>
    <xf numFmtId="43" fontId="259" fillId="0" borderId="9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43" fontId="67" fillId="0" borderId="8" applyFill="0">
      <alignment horizontal="center"/>
      <protection locked="0"/>
    </xf>
    <xf numFmtId="43" fontId="66" fillId="0" borderId="9">
      <alignment horizont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422" fillId="0" borderId="56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42" fillId="0" borderId="38" applyNumberFormat="0" applyFill="0" applyAlignment="0" applyProtection="0"/>
    <xf numFmtId="15" fontId="18" fillId="0" borderId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211" fillId="0" borderId="41" applyNumberFormat="0" applyFill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189" fillId="0" borderId="41" applyNumberFormat="0" applyFill="0" applyAlignment="0" applyProtection="0"/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20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2" fontId="146" fillId="0" borderId="9">
      <alignment horizontal="center"/>
    </xf>
    <xf numFmtId="0" fontId="33" fillId="0" borderId="15" applyAlignment="0">
      <alignment horizontal="centerContinuous"/>
    </xf>
    <xf numFmtId="0" fontId="134" fillId="1" borderId="1" applyNumberFormat="0" applyFont="0" applyAlignment="0">
      <alignment horizontal="center"/>
    </xf>
    <xf numFmtId="0" fontId="142" fillId="0" borderId="60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36" borderId="30" applyNumberFormat="0" applyFont="0" applyAlignment="0" applyProtection="0"/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5" fontId="103" fillId="0" borderId="22">
      <alignment horizontal="left"/>
    </xf>
    <xf numFmtId="0" fontId="101" fillId="0" borderId="1">
      <alignment horizontal="left" vertical="center"/>
    </xf>
    <xf numFmtId="211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15" fontId="18" fillId="0" borderId="0"/>
    <xf numFmtId="0" fontId="18" fillId="15" borderId="0" applyFont="0" applyBorder="0"/>
    <xf numFmtId="204" fontId="73" fillId="0" borderId="9"/>
    <xf numFmtId="3" fontId="18" fillId="0" borderId="0" applyFont="0" applyFill="0" applyBorder="0" applyAlignment="0" applyProtection="0"/>
    <xf numFmtId="3" fontId="78" fillId="0" borderId="9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4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9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3" fillId="0" borderId="0" applyBorder="0" applyProtection="0"/>
    <xf numFmtId="0" fontId="450" fillId="0" borderId="0"/>
    <xf numFmtId="0" fontId="450" fillId="0" borderId="0"/>
    <xf numFmtId="0" fontId="450" fillId="0" borderId="0"/>
    <xf numFmtId="0" fontId="450" fillId="0" borderId="0"/>
    <xf numFmtId="210" fontId="443" fillId="0" borderId="0" applyBorder="0" applyProtection="0"/>
    <xf numFmtId="0" fontId="448" fillId="0" borderId="0"/>
    <xf numFmtId="0" fontId="445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0" fontId="382" fillId="0" borderId="0"/>
    <xf numFmtId="9" fontId="444" fillId="0" borderId="0" applyBorder="0" applyProtection="0"/>
    <xf numFmtId="0" fontId="444" fillId="0" borderId="0"/>
    <xf numFmtId="9" fontId="443" fillId="0" borderId="0" applyBorder="0" applyProtection="0"/>
    <xf numFmtId="298" fontId="444" fillId="0" borderId="0" applyBorder="0" applyProtection="0"/>
    <xf numFmtId="0" fontId="444" fillId="0" borderId="0"/>
    <xf numFmtId="9" fontId="443" fillId="0" borderId="0" applyBorder="0" applyProtection="0"/>
    <xf numFmtId="210" fontId="444" fillId="0" borderId="0" applyBorder="0" applyProtection="0"/>
    <xf numFmtId="0" fontId="444" fillId="0" borderId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0" borderId="0"/>
    <xf numFmtId="0" fontId="447" fillId="0" borderId="0"/>
    <xf numFmtId="298" fontId="447" fillId="0" borderId="0" applyBorder="0" applyProtection="0"/>
    <xf numFmtId="9" fontId="447" fillId="0" borderId="0" applyBorder="0" applyProtection="0"/>
    <xf numFmtId="298" fontId="447" fillId="0" borderId="0" applyBorder="0" applyProtection="0"/>
    <xf numFmtId="333" fontId="447" fillId="0" borderId="0" applyBorder="0" applyProtection="0"/>
    <xf numFmtId="298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0" fontId="444" fillId="0" borderId="0"/>
    <xf numFmtId="0" fontId="450" fillId="0" borderId="0"/>
    <xf numFmtId="0" fontId="444" fillId="0" borderId="0"/>
    <xf numFmtId="0" fontId="444" fillId="0" borderId="0"/>
    <xf numFmtId="9" fontId="447" fillId="0" borderId="0" applyBorder="0" applyProtection="0"/>
    <xf numFmtId="9" fontId="444" fillId="0" borderId="0" applyBorder="0" applyProtection="0"/>
    <xf numFmtId="0" fontId="450" fillId="0" borderId="0"/>
    <xf numFmtId="0" fontId="450" fillId="0" borderId="0"/>
    <xf numFmtId="0" fontId="451" fillId="0" borderId="0"/>
    <xf numFmtId="333" fontId="447" fillId="0" borderId="0" applyBorder="0" applyProtection="0"/>
    <xf numFmtId="210" fontId="447" fillId="0" borderId="0" applyBorder="0" applyProtection="0"/>
    <xf numFmtId="0" fontId="23" fillId="0" borderId="0"/>
    <xf numFmtId="168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99" fillId="23" borderId="37" applyNumberFormat="0" applyAlignment="0" applyProtection="0"/>
    <xf numFmtId="0" fontId="44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10" fontId="24" fillId="16" borderId="9" applyNumberFormat="0" applyBorder="0" applyAlignment="0" applyProtection="0"/>
    <xf numFmtId="175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0" fontId="24" fillId="16" borderId="61" applyNumberFormat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" fontId="32" fillId="0" borderId="77"/>
    <xf numFmtId="0" fontId="240" fillId="58" borderId="31" applyNumberFormat="0" applyAlignment="0" applyProtection="0"/>
    <xf numFmtId="0" fontId="425" fillId="0" borderId="58"/>
    <xf numFmtId="0" fontId="18" fillId="0" borderId="54" applyAlignment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3" fillId="0" borderId="51">
      <alignment vertical="center"/>
    </xf>
    <xf numFmtId="43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23">
      <alignment horizontal="centerContinuous"/>
    </xf>
    <xf numFmtId="43" fontId="24" fillId="16" borderId="9" applyNumberFormat="0" applyBorder="0" applyAlignment="0" applyProtection="0"/>
    <xf numFmtId="170" fontId="29" fillId="67" borderId="9"/>
    <xf numFmtId="43" fontId="275" fillId="0" borderId="8"/>
    <xf numFmtId="43" fontId="281" fillId="0" borderId="8">
      <alignment horizontal="center"/>
    </xf>
    <xf numFmtId="0" fontId="240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66" fillId="0" borderId="61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0" fontId="80" fillId="16" borderId="11">
      <alignment horizontal="center" wrapText="1"/>
    </xf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6" fillId="0" borderId="41" applyNumberFormat="0" applyFill="0" applyAlignment="0" applyProtection="0"/>
    <xf numFmtId="3" fontId="18" fillId="0" borderId="0" applyFont="0" applyFill="0" applyBorder="0" applyAlignment="0" applyProtection="0"/>
    <xf numFmtId="204" fontId="73" fillId="0" borderId="61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305" fontId="30" fillId="38" borderId="4" applyFill="0" applyBorder="0" applyAlignment="0">
      <alignment horizontal="right"/>
    </xf>
    <xf numFmtId="0" fontId="120" fillId="0" borderId="59"/>
    <xf numFmtId="0" fontId="120" fillId="0" borderId="59"/>
    <xf numFmtId="0" fontId="18" fillId="0" borderId="0"/>
    <xf numFmtId="0" fontId="18" fillId="36" borderId="30" applyNumberFormat="0" applyFont="0" applyAlignment="0" applyProtection="0"/>
    <xf numFmtId="0" fontId="125" fillId="37" borderId="21"/>
    <xf numFmtId="9" fontId="2" fillId="0" borderId="0" applyFont="0" applyFill="0" applyBorder="0" applyAlignment="0" applyProtection="0"/>
    <xf numFmtId="9" fontId="119" fillId="0" borderId="17" applyNumberFormat="0" applyBorder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4" fillId="0" borderId="38" applyNumberFormat="0" applyFill="0" applyAlignment="0" applyProtection="0"/>
    <xf numFmtId="43" fontId="117" fillId="0" borderId="44"/>
    <xf numFmtId="43" fontId="240" fillId="58" borderId="31" applyNumberFormat="0" applyAlignment="0" applyProtection="0"/>
    <xf numFmtId="0" fontId="237" fillId="23" borderId="3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15" fontId="18" fillId="0" borderId="0"/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91" fillId="0" borderId="8" applyBorder="0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199" fontId="12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68"/>
    <xf numFmtId="0" fontId="18" fillId="0" borderId="0"/>
    <xf numFmtId="0" fontId="18" fillId="0" borderId="0"/>
    <xf numFmtId="0" fontId="4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0" fontId="213" fillId="58" borderId="37" applyNumberFormat="0" applyAlignment="0" applyProtection="0">
      <alignment vertical="center"/>
    </xf>
    <xf numFmtId="298" fontId="447" fillId="0" borderId="0" applyBorder="0" applyProtection="0"/>
    <xf numFmtId="9" fontId="447" fillId="0" borderId="0" applyBorder="0" applyProtection="0"/>
    <xf numFmtId="0" fontId="217" fillId="0" borderId="38" applyNumberFormat="0" applyFill="0" applyAlignment="0" applyProtection="0">
      <alignment vertical="center"/>
    </xf>
    <xf numFmtId="0" fontId="236" fillId="0" borderId="41" applyNumberFormat="0" applyFill="0" applyAlignment="0" applyProtection="0"/>
    <xf numFmtId="15" fontId="18" fillId="0" borderId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0" fontId="225" fillId="0" borderId="0"/>
    <xf numFmtId="12" fontId="146" fillId="0" borderId="9">
      <alignment horizontal="center"/>
    </xf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43" fontId="66" fillId="0" borderId="61">
      <alignment horizontal="center"/>
    </xf>
    <xf numFmtId="43" fontId="67" fillId="0" borderId="59" applyFill="0">
      <alignment horizontal="center"/>
      <protection locked="0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61">
      <alignment horizontal="center"/>
    </xf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63">
      <alignment horizontal="left" vertical="center"/>
    </xf>
    <xf numFmtId="43" fontId="268" fillId="1" borderId="66">
      <alignment horizontal="centerContinuous"/>
    </xf>
    <xf numFmtId="43" fontId="237" fillId="23" borderId="37" applyNumberFormat="0" applyAlignment="0" applyProtection="0"/>
    <xf numFmtId="43" fontId="24" fillId="16" borderId="61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70" fontId="29" fillId="67" borderId="61"/>
    <xf numFmtId="43" fontId="275" fillId="0" borderId="59"/>
    <xf numFmtId="0" fontId="230" fillId="38" borderId="37" applyNumberFormat="0" applyAlignment="0" applyProtection="0"/>
    <xf numFmtId="37" fontId="117" fillId="0" borderId="48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5" fillId="37" borderId="21"/>
    <xf numFmtId="43" fontId="108" fillId="46" borderId="61" applyFont="0"/>
    <xf numFmtId="43" fontId="281" fillId="0" borderId="59">
      <alignment horizontal="center"/>
    </xf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43" fontId="271" fillId="0" borderId="63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18" fillId="35" borderId="9" applyNumberFormat="0" applyFont="0" applyBorder="0" applyAlignment="0" applyProtection="0">
      <protection locked="0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42" fillId="0" borderId="33"/>
    <xf numFmtId="0" fontId="134" fillId="1" borderId="1" applyNumberFormat="0" applyFont="0" applyAlignment="0">
      <alignment horizontal="center"/>
    </xf>
    <xf numFmtId="0" fontId="33" fillId="0" borderId="76" applyAlignment="0">
      <alignment horizontal="centerContinuous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5" fontId="18" fillId="0" borderId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73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2" fillId="0" borderId="51">
      <alignment vertical="center"/>
    </xf>
    <xf numFmtId="43" fontId="66" fillId="0" borderId="9">
      <alignment horizontal="center"/>
    </xf>
    <xf numFmtId="0" fontId="251" fillId="0" borderId="69" applyNumberFormat="0" applyFill="0" applyAlignment="0" applyProtection="0"/>
    <xf numFmtId="43" fontId="67" fillId="0" borderId="8" applyFill="0">
      <alignment horizontal="center"/>
      <protection locked="0"/>
    </xf>
    <xf numFmtId="43" fontId="259" fillId="0" borderId="9">
      <alignment horizontal="center"/>
    </xf>
    <xf numFmtId="0" fontId="189" fillId="0" borderId="41" applyNumberFormat="0" applyFill="0" applyAlignment="0" applyProtection="0"/>
    <xf numFmtId="43" fontId="108" fillId="46" borderId="9" applyFont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7" fontId="117" fillId="0" borderId="48"/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230" fillId="58" borderId="37" applyNumberFormat="0" applyAlignment="0" applyProtection="0"/>
    <xf numFmtId="0" fontId="320" fillId="72" borderId="61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203" fontId="33" fillId="0" borderId="65" applyFill="0" applyProtection="0"/>
    <xf numFmtId="0" fontId="101" fillId="0" borderId="1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5" fontId="76" fillId="0" borderId="22">
      <alignment horizontal="left"/>
    </xf>
    <xf numFmtId="0" fontId="100" fillId="1" borderId="2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203" fontId="33" fillId="0" borderId="65" applyFill="0" applyProtection="0"/>
    <xf numFmtId="305" fontId="30" fillId="38" borderId="64" applyFill="0" applyBorder="0" applyAlignment="0">
      <alignment horizontal="right"/>
    </xf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1" fillId="0" borderId="24" applyNumberFormat="0" applyAlignment="0" applyProtection="0">
      <alignment horizontal="left" vertical="center"/>
    </xf>
    <xf numFmtId="0" fontId="101" fillId="0" borderId="63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5" fontId="76" fillId="0" borderId="62">
      <alignment horizontal="left"/>
    </xf>
    <xf numFmtId="0" fontId="100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20" fillId="0" borderId="59"/>
    <xf numFmtId="0" fontId="120" fillId="0" borderId="59"/>
    <xf numFmtId="0" fontId="120" fillId="0" borderId="59"/>
    <xf numFmtId="0" fontId="120" fillId="0" borderId="59"/>
    <xf numFmtId="0" fontId="18" fillId="0" borderId="0"/>
    <xf numFmtId="0" fontId="18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58" borderId="37" applyNumberFormat="0" applyAlignment="0" applyProtection="0"/>
    <xf numFmtId="0" fontId="251" fillId="0" borderId="75" applyNumberForma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24" fillId="16" borderId="9" applyNumberFormat="0" applyBorder="0" applyAlignment="0" applyProtection="0"/>
    <xf numFmtId="44" fontId="18" fillId="0" borderId="0" applyFont="0" applyFill="0" applyBorder="0" applyAlignment="0" applyProtection="0"/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1" fillId="0" borderId="38" applyNumberFormat="0" applyFill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0" fontId="106" fillId="0" borderId="8">
      <alignment horizontal="center"/>
    </xf>
    <xf numFmtId="43" fontId="273" fillId="66" borderId="44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37" fillId="23" borderId="37" applyNumberFormat="0" applyAlignment="0" applyProtection="0"/>
    <xf numFmtId="43" fontId="101" fillId="0" borderId="24" applyNumberFormat="0" applyAlignment="0" applyProtection="0">
      <alignment horizontal="left" vertical="center"/>
    </xf>
    <xf numFmtId="0" fontId="242" fillId="0" borderId="38" applyNumberFormat="0" applyFill="0" applyAlignment="0" applyProtection="0"/>
    <xf numFmtId="43" fontId="117" fillId="0" borderId="44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0" fontId="33" fillId="0" borderId="76" applyAlignment="0">
      <alignment horizontal="centerContinuous"/>
    </xf>
    <xf numFmtId="0" fontId="422" fillId="0" borderId="56" applyNumberFormat="0" applyFill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66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67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75" fillId="0" borderId="8">
      <alignment horizontal="center"/>
    </xf>
    <xf numFmtId="0" fontId="217" fillId="0" borderId="38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74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2" fontId="146" fillId="0" borderId="61">
      <alignment horizontal="center"/>
    </xf>
    <xf numFmtId="0" fontId="33" fillId="0" borderId="73" applyAlignment="0">
      <alignment horizontal="centerContinuous"/>
    </xf>
    <xf numFmtId="0" fontId="142" fillId="0" borderId="33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3" fontId="271" fillId="0" borderId="1">
      <alignment vertical="center"/>
    </xf>
    <xf numFmtId="0" fontId="18" fillId="36" borderId="30" applyNumberFormat="0" applyFont="0" applyAlignment="0" applyProtection="0"/>
    <xf numFmtId="0" fontId="67" fillId="0" borderId="8" applyFill="0">
      <alignment horizontal="center"/>
      <protection locked="0"/>
    </xf>
    <xf numFmtId="0" fontId="101" fillId="0" borderId="24" applyNumberFormat="0" applyAlignment="0" applyProtection="0">
      <alignment horizontal="left" vertical="center"/>
    </xf>
    <xf numFmtId="15" fontId="18" fillId="0" borderId="0"/>
    <xf numFmtId="0" fontId="18" fillId="15" borderId="0" applyFont="0" applyBorder="0"/>
    <xf numFmtId="3" fontId="18" fillId="0" borderId="0" applyFont="0" applyFill="0" applyBorder="0" applyAlignment="0" applyProtection="0"/>
    <xf numFmtId="0" fontId="80" fillId="16" borderId="11">
      <alignment horizontal="center" wrapText="1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298" fontId="447" fillId="0" borderId="0" applyBorder="0" applyProtection="0"/>
    <xf numFmtId="0" fontId="44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4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1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5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0" fontId="18" fillId="0" borderId="10" applyNumberFormat="0" applyFon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43" fontId="441" fillId="0" borderId="0" applyFont="0" applyFill="0" applyBorder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70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0" fontId="4" fillId="0" borderId="0"/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3" fontId="33" fillId="0" borderId="65" applyFill="0" applyProtection="0"/>
    <xf numFmtId="305" fontId="30" fillId="38" borderId="6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5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9" fontId="4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168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43" fillId="0" borderId="0"/>
    <xf numFmtId="9" fontId="443" fillId="0" borderId="0" applyBorder="0" applyProtection="0"/>
    <xf numFmtId="210" fontId="443" fillId="0" borderId="0" applyBorder="0" applyProtection="0"/>
    <xf numFmtId="0" fontId="444" fillId="0" borderId="0"/>
    <xf numFmtId="210" fontId="443" fillId="0" borderId="0" applyBorder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447" fillId="0" borderId="0" applyBorder="0" applyProtection="0"/>
    <xf numFmtId="9" fontId="2" fillId="0" borderId="0" applyFont="0" applyFill="0" applyBorder="0" applyAlignment="0" applyProtection="0"/>
    <xf numFmtId="298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8" fontId="44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0" fontId="2" fillId="0" borderId="0"/>
    <xf numFmtId="43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7" applyNumberFormat="0" applyFont="0" applyAlignment="0" applyProtection="0"/>
    <xf numFmtId="0" fontId="2" fillId="2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2" fontId="146" fillId="0" borderId="9">
      <alignment horizont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0" fontId="67" fillId="0" borderId="8" applyFill="0">
      <alignment horizontal="center"/>
      <protection locked="0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3" fillId="0" borderId="47" applyNumberFormat="0" applyFill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4" fillId="0" borderId="0"/>
    <xf numFmtId="9" fontId="444" fillId="0" borderId="0" applyBorder="0" applyProtection="0"/>
    <xf numFmtId="298" fontId="444" fillId="0" borderId="0" applyBorder="0" applyProtection="0"/>
    <xf numFmtId="298" fontId="444" fillId="0" borderId="0" applyBorder="0" applyProtection="0"/>
    <xf numFmtId="210" fontId="444" fillId="0" borderId="0" applyBorder="0" applyProtection="0"/>
    <xf numFmtId="9" fontId="448" fillId="0" borderId="0" applyBorder="0" applyProtection="0"/>
    <xf numFmtId="210" fontId="448" fillId="0" borderId="0" applyBorder="0" applyProtection="0"/>
    <xf numFmtId="0" fontId="2" fillId="0" borderId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8" fillId="0" borderId="0" applyBorder="0" applyProtection="0"/>
    <xf numFmtId="210" fontId="444" fillId="0" borderId="0" applyBorder="0" applyProtection="0"/>
    <xf numFmtId="0" fontId="444" fillId="0" borderId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4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25" fillId="37" borderId="21"/>
    <xf numFmtId="9" fontId="119" fillId="0" borderId="17" applyNumberFormat="0" applyBorder="0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54" fillId="0" borderId="34"/>
    <xf numFmtId="0" fontId="18" fillId="0" borderId="6" applyNumberFormat="0" applyFont="0" applyFill="0" applyAlignment="0" applyProtection="0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4" fillId="63" borderId="35" applyNumberFormat="0" applyAlignment="0" applyProtection="0">
      <alignment vertical="center"/>
    </xf>
    <xf numFmtId="0" fontId="171" fillId="63" borderId="35" applyNumberFormat="0" applyAlignment="0" applyProtection="0"/>
    <xf numFmtId="4" fontId="32" fillId="0" borderId="68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66" fillId="0" borderId="61">
      <alignment horizontal="center"/>
    </xf>
    <xf numFmtId="43" fontId="259" fillId="0" borderId="61">
      <alignment horizontal="center"/>
    </xf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117" fillId="0" borderId="44"/>
    <xf numFmtId="43" fontId="101" fillId="0" borderId="63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66">
      <alignment horizontal="centerContinuous"/>
    </xf>
    <xf numFmtId="43" fontId="24" fillId="16" borderId="61" applyNumberFormat="0" applyBorder="0" applyAlignment="0" applyProtection="0"/>
    <xf numFmtId="43" fontId="273" fillId="66" borderId="44"/>
    <xf numFmtId="170" fontId="29" fillId="67" borderId="61"/>
    <xf numFmtId="43" fontId="125" fillId="37" borderId="21"/>
    <xf numFmtId="43" fontId="108" fillId="46" borderId="61" applyFont="0"/>
    <xf numFmtId="43" fontId="117" fillId="0" borderId="44"/>
    <xf numFmtId="43" fontId="273" fillId="0" borderId="44"/>
    <xf numFmtId="0" fontId="236" fillId="0" borderId="41" applyNumberFormat="0" applyFill="0" applyAlignment="0" applyProtection="0"/>
    <xf numFmtId="43" fontId="271" fillId="0" borderId="63">
      <alignment vertical="center"/>
    </xf>
    <xf numFmtId="0" fontId="231" fillId="63" borderId="35" applyNumberFormat="0" applyAlignment="0" applyProtection="0"/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0" fontId="290" fillId="63" borderId="35" applyNumberFormat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69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320" fillId="72" borderId="61">
      <alignment horizontal="center" vertical="center"/>
    </xf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231" fillId="63" borderId="35" applyNumberFormat="0" applyAlignment="0" applyProtection="0"/>
    <xf numFmtId="203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5" fontId="76" fillId="0" borderId="62">
      <alignment horizontal="left"/>
    </xf>
    <xf numFmtId="0" fontId="100" fillId="1" borderId="62">
      <alignment horizontal="left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6" fillId="0" borderId="41" applyNumberFormat="0" applyFill="0" applyAlignment="0" applyProtection="0"/>
    <xf numFmtId="0" fontId="18" fillId="0" borderId="66" applyBorder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67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57" applyNumberFormat="0" applyFill="0" applyAlignment="0" applyProtection="0"/>
    <xf numFmtId="0" fontId="425" fillId="0" borderId="58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4" fillId="0" borderId="57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7" fillId="0" borderId="0"/>
    <xf numFmtId="298" fontId="447" fillId="0" borderId="0" applyBorder="0" applyProtection="0"/>
    <xf numFmtId="9" fontId="447" fillId="0" borderId="0" applyBorder="0" applyProtection="0"/>
    <xf numFmtId="298" fontId="447" fillId="0" borderId="0" applyBorder="0" applyProtection="0"/>
    <xf numFmtId="333" fontId="447" fillId="0" borderId="0" applyBorder="0" applyProtection="0"/>
    <xf numFmtId="210" fontId="444" fillId="0" borderId="0" applyBorder="0" applyProtection="0"/>
    <xf numFmtId="298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0" fontId="444" fillId="0" borderId="0"/>
    <xf numFmtId="0" fontId="450" fillId="0" borderId="0"/>
    <xf numFmtId="0" fontId="450" fillId="0" borderId="0"/>
    <xf numFmtId="0" fontId="450" fillId="0" borderId="0"/>
    <xf numFmtId="0" fontId="450" fillId="0" borderId="0"/>
    <xf numFmtId="0" fontId="448" fillId="0" borderId="0"/>
    <xf numFmtId="0" fontId="448" fillId="0" borderId="0"/>
    <xf numFmtId="0" fontId="444" fillId="0" borderId="0"/>
    <xf numFmtId="0" fontId="448" fillId="0" borderId="0"/>
    <xf numFmtId="0" fontId="448" fillId="0" borderId="0"/>
    <xf numFmtId="9" fontId="447" fillId="0" borderId="0" applyBorder="0" applyProtection="0"/>
    <xf numFmtId="9" fontId="447" fillId="0" borderId="0" applyBorder="0" applyProtection="0"/>
    <xf numFmtId="0" fontId="450" fillId="0" borderId="0"/>
    <xf numFmtId="0" fontId="450" fillId="0" borderId="0"/>
    <xf numFmtId="0" fontId="451" fillId="0" borderId="0"/>
    <xf numFmtId="333" fontId="447" fillId="0" borderId="0" applyBorder="0" applyProtection="0"/>
    <xf numFmtId="210" fontId="447" fillId="0" borderId="0" applyBorder="0" applyProtection="0"/>
    <xf numFmtId="0" fontId="23" fillId="0" borderId="0"/>
    <xf numFmtId="168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42" fillId="0" borderId="0"/>
    <xf numFmtId="0" fontId="2" fillId="0" borderId="0"/>
    <xf numFmtId="43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119" fillId="0" borderId="17" applyNumberFormat="0" applyBorder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0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4" fontId="32" fillId="0" borderId="71"/>
    <xf numFmtId="168" fontId="31" fillId="0" borderId="0" applyFont="0" applyFill="0" applyBorder="0" applyAlignment="0" applyProtection="0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2" applyNumberFormat="0" applyFill="0" applyAlignment="0" applyProtection="0"/>
    <xf numFmtId="43" fontId="2" fillId="0" borderId="0" applyFont="0" applyFill="0" applyBorder="0" applyAlignment="0" applyProtection="0"/>
    <xf numFmtId="305" fontId="30" fillId="38" borderId="6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0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4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34" fillId="1" borderId="63" applyNumberFormat="0" applyFont="0" applyAlignment="0">
      <alignment horizontal="center"/>
    </xf>
    <xf numFmtId="12" fontId="146" fillId="0" borderId="61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66" fillId="0" borderId="61">
      <alignment horizontal="center"/>
    </xf>
    <xf numFmtId="43" fontId="67" fillId="0" borderId="8" applyFill="0">
      <alignment horizontal="center"/>
      <protection locked="0"/>
    </xf>
    <xf numFmtId="43" fontId="259" fillId="0" borderId="61">
      <alignment horizontal="center"/>
    </xf>
    <xf numFmtId="43" fontId="101" fillId="0" borderId="63">
      <alignment horizontal="left" vertical="center"/>
    </xf>
    <xf numFmtId="43" fontId="268" fillId="1" borderId="66">
      <alignment horizontal="centerContinuous"/>
    </xf>
    <xf numFmtId="43" fontId="24" fillId="16" borderId="61" applyNumberFormat="0" applyBorder="0" applyAlignment="0" applyProtection="0"/>
    <xf numFmtId="170" fontId="29" fillId="67" borderId="61"/>
    <xf numFmtId="43" fontId="275" fillId="0" borderId="8"/>
    <xf numFmtId="43" fontId="108" fillId="46" borderId="61" applyFont="0"/>
    <xf numFmtId="43" fontId="281" fillId="0" borderId="8">
      <alignment horizontal="center"/>
    </xf>
    <xf numFmtId="43" fontId="271" fillId="0" borderId="63">
      <alignment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320" fillId="72" borderId="61">
      <alignment horizontal="center" vertical="center"/>
    </xf>
    <xf numFmtId="203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0" borderId="66" applyBorder="0">
      <alignment horizontal="right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10" fontId="4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3" fillId="0" borderId="0"/>
    <xf numFmtId="0" fontId="4" fillId="0" borderId="0"/>
    <xf numFmtId="0" fontId="2" fillId="2" borderId="7" applyNumberFormat="0" applyFont="0" applyAlignment="0" applyProtection="0"/>
    <xf numFmtId="0" fontId="18" fillId="36" borderId="30" applyNumberFormat="0" applyFont="0" applyAlignment="0" applyProtection="0"/>
    <xf numFmtId="0" fontId="2" fillId="2" borderId="7" applyNumberFormat="0" applyFon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0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1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18" fillId="0" borderId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1" fillId="0" borderId="72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0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4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3" fillId="0" borderId="0" applyBorder="0" applyProtection="0"/>
    <xf numFmtId="0" fontId="450" fillId="0" borderId="0"/>
    <xf numFmtId="0" fontId="450" fillId="0" borderId="0"/>
    <xf numFmtId="0" fontId="450" fillId="0" borderId="0"/>
    <xf numFmtId="210" fontId="443" fillId="0" borderId="0" applyBorder="0" applyProtection="0"/>
    <xf numFmtId="0" fontId="448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9" fontId="443" fillId="0" borderId="0" applyBorder="0" applyProtection="0"/>
    <xf numFmtId="298" fontId="444" fillId="0" borderId="0" applyBorder="0" applyProtection="0"/>
    <xf numFmtId="0" fontId="444" fillId="0" borderId="0"/>
    <xf numFmtId="9" fontId="443" fillId="0" borderId="0" applyBorder="0" applyProtection="0"/>
    <xf numFmtId="210" fontId="444" fillId="0" borderId="0" applyBorder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5" fontId="103" fillId="0" borderId="22">
      <alignment horizontal="left"/>
    </xf>
    <xf numFmtId="0" fontId="101" fillId="0" borderId="1">
      <alignment horizontal="left" vertical="center"/>
    </xf>
    <xf numFmtId="211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5" fontId="18" fillId="0" borderId="0"/>
    <xf numFmtId="0" fontId="18" fillId="15" borderId="0" applyFont="0" applyBorder="0"/>
    <xf numFmtId="204" fontId="73" fillId="0" borderId="9"/>
    <xf numFmtId="3" fontId="18" fillId="0" borderId="0" applyFont="0" applyFill="0" applyBorder="0" applyAlignment="0" applyProtection="0"/>
    <xf numFmtId="3" fontId="78" fillId="0" borderId="9"/>
    <xf numFmtId="5" fontId="75" fillId="0" borderId="65" applyAlignment="0" applyProtection="0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4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1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5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70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3" fontId="33" fillId="0" borderId="65" applyFill="0" applyProtection="0"/>
    <xf numFmtId="305" fontId="30" fillId="38" borderId="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215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4" fontId="32" fillId="0" borderId="74"/>
    <xf numFmtId="43" fontId="117" fillId="0" borderId="44"/>
    <xf numFmtId="43" fontId="273" fillId="66" borderId="44"/>
    <xf numFmtId="43" fontId="117" fillId="0" borderId="44"/>
    <xf numFmtId="43" fontId="273" fillId="0" borderId="44"/>
    <xf numFmtId="0" fontId="251" fillId="0" borderId="75" applyNumberFormat="0" applyFill="0" applyAlignment="0" applyProtection="0"/>
    <xf numFmtId="37" fontId="117" fillId="0" borderId="48"/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0" fontId="18" fillId="0" borderId="54" applyAlignment="0"/>
    <xf numFmtId="0" fontId="242" fillId="0" borderId="57" applyNumberFormat="0" applyFill="0" applyAlignment="0" applyProtection="0"/>
    <xf numFmtId="0" fontId="425" fillId="0" borderId="58"/>
    <xf numFmtId="0" fontId="184" fillId="0" borderId="57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6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77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8" applyNumberFormat="0" applyFill="0" applyAlignment="0" applyProtection="0"/>
    <xf numFmtId="305" fontId="30" fillId="38" borderId="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6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6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7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0" fontId="18" fillId="35" borderId="9" applyNumberFormat="0" applyFont="0" applyBorder="0" applyAlignment="0" applyProtection="0">
      <protection locked="0"/>
    </xf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4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6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" fontId="47" fillId="54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8" fillId="0" borderId="0" applyNumberFormat="0" applyFill="0" applyBorder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04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202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43" fontId="213" fillId="58" borderId="135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211" fontId="98" fillId="35" borderId="95" applyFont="0" applyFill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3" fontId="259" fillId="0" borderId="95">
      <alignment horizontal="center"/>
    </xf>
    <xf numFmtId="0" fontId="293" fillId="58" borderId="134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81" fillId="0" borderId="8">
      <alignment horizontal="center"/>
    </xf>
    <xf numFmtId="0" fontId="18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33" fillId="0" borderId="115" applyAlignment="0">
      <alignment horizontal="centerContinuous"/>
    </xf>
    <xf numFmtId="0" fontId="237" fillId="23" borderId="135" applyNumberFormat="0" applyAlignment="0" applyProtection="0"/>
    <xf numFmtId="4" fontId="47" fillId="45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36" fillId="0" borderId="41" applyNumberFormat="0" applyFill="0" applyAlignment="0" applyProtection="0"/>
    <xf numFmtId="3" fontId="47" fillId="37" borderId="134" applyProtection="0">
      <alignment horizontal="right" vertical="center"/>
    </xf>
    <xf numFmtId="0" fontId="67" fillId="0" borderId="8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4" fontId="139" fillId="7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20" fillId="0" borderId="0"/>
    <xf numFmtId="0" fontId="18" fillId="0" borderId="134" applyNumberFormat="0" applyProtection="0">
      <alignment horizontal="left" vertical="center" indent="1"/>
    </xf>
    <xf numFmtId="43" fontId="271" fillId="0" borderId="97">
      <alignment vertical="center"/>
    </xf>
    <xf numFmtId="0" fontId="299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305" fontId="30" fillId="38" borderId="64" applyFill="0" applyBorder="0" applyAlignment="0">
      <alignment horizontal="right"/>
    </xf>
    <xf numFmtId="0" fontId="18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51" fillId="0" borderId="117" applyNumberFormat="0" applyFill="0" applyAlignment="0" applyProtection="0"/>
    <xf numFmtId="0" fontId="91" fillId="0" borderId="8" applyBorder="0">
      <alignment horizont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43" fontId="271" fillId="0" borderId="97">
      <alignment vertical="center"/>
    </xf>
    <xf numFmtId="4" fontId="47" fillId="48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3" fontId="271" fillId="0" borderId="97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8" applyAlignment="0">
      <alignment horizontal="centerContinuous"/>
    </xf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08" fillId="46" borderId="95" applyFont="0"/>
    <xf numFmtId="0" fontId="18" fillId="0" borderId="99" applyBorder="0">
      <alignment horizontal="right"/>
    </xf>
    <xf numFmtId="43" fontId="213" fillId="58" borderId="135" applyNumberFormat="0" applyAlignment="0" applyProtection="0">
      <alignment vertical="center"/>
    </xf>
    <xf numFmtId="0" fontId="33" fillId="0" borderId="109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215" fontId="76" fillId="0" borderId="98">
      <alignment horizontal="left"/>
    </xf>
    <xf numFmtId="10" fontId="18" fillId="35" borderId="95" applyNumberFormat="0" applyFont="0" applyBorder="0" applyAlignment="0" applyProtection="0">
      <protection locked="0"/>
    </xf>
    <xf numFmtId="204" fontId="73" fillId="0" borderId="95"/>
    <xf numFmtId="0" fontId="66" fillId="0" borderId="95">
      <alignment horizontal="center"/>
    </xf>
    <xf numFmtId="0" fontId="18" fillId="36" borderId="133" applyNumberFormat="0" applyFon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42" fillId="0" borderId="136" applyNumberFormat="0" applyFill="0" applyAlignment="0" applyProtection="0"/>
    <xf numFmtId="0" fontId="18" fillId="1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32" fillId="0" borderId="119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33" fillId="0" borderId="127" applyAlignment="0">
      <alignment horizontal="centerContinuous"/>
    </xf>
    <xf numFmtId="4" fontId="139" fillId="77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437" fillId="0" borderId="56" applyNumberFormat="0" applyFill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20" fillId="0" borderId="8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25" fillId="0" borderId="140"/>
    <xf numFmtId="0" fontId="240" fillId="58" borderId="134" applyNumberFormat="0" applyAlignment="0" applyProtection="0"/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91" fillId="0" borderId="59" applyBorder="0">
      <alignment horizontal="center"/>
    </xf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0" fontId="18" fillId="43" borderId="134" applyNumberFormat="0" applyProtection="0">
      <alignment horizontal="left" vertical="center" indent="1"/>
    </xf>
    <xf numFmtId="43" fontId="117" fillId="0" borderId="137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43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vertical="center"/>
    </xf>
    <xf numFmtId="0" fontId="100" fillId="1" borderId="98">
      <alignment horizontal="left"/>
    </xf>
    <xf numFmtId="43" fontId="101" fillId="0" borderId="97">
      <alignment horizontal="left"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33" fillId="0" borderId="163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117" fillId="0" borderId="137"/>
    <xf numFmtId="4" fontId="47" fillId="45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9" fontId="119" fillId="0" borderId="79" applyNumberFormat="0" applyBorder="0"/>
    <xf numFmtId="0" fontId="237" fillId="23" borderId="135" applyNumberFormat="0" applyAlignment="0" applyProtection="0"/>
    <xf numFmtId="43" fontId="230" fillId="58" borderId="135" applyNumberFormat="0" applyAlignment="0" applyProtection="0"/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32" fillId="0" borderId="122"/>
    <xf numFmtId="4" fontId="139" fillId="76" borderId="134" applyNumberFormat="0" applyProtection="0">
      <alignment horizontal="lef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0" fontId="106" fillId="0" borderId="8">
      <alignment horizont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204" fontId="73" fillId="0" borderId="95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10" fontId="24" fillId="37" borderId="95" applyNumberFormat="0" applyBorder="0" applyAlignment="0" applyProtection="0"/>
    <xf numFmtId="0" fontId="184" fillId="0" borderId="139" applyNumberFormat="0" applyFill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4" fontId="47" fillId="5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0" fontId="182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4" fontId="47" fillId="50" borderId="134" applyNumberFormat="0" applyProtection="0">
      <alignment horizontal="right" vertical="center"/>
    </xf>
    <xf numFmtId="5" fontId="75" fillId="0" borderId="65" applyAlignment="0" applyProtection="0"/>
    <xf numFmtId="0" fontId="18" fillId="0" borderId="99" applyBorder="0">
      <alignment horizontal="right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9" fontId="119" fillId="0" borderId="79" applyNumberFormat="0" applyBorder="0"/>
    <xf numFmtId="0" fontId="230" fillId="58" borderId="135" applyNumberFormat="0" applyAlignment="0" applyProtection="0"/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68" fontId="25" fillId="0" borderId="0" applyFont="0" applyFill="0" applyBorder="0" applyAlignment="0" applyProtection="0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80" fillId="16" borderId="82">
      <alignment horizontal="center" wrapText="1"/>
    </xf>
    <xf numFmtId="43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3" fillId="0" borderId="127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79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2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49" borderId="134" applyNumberFormat="0" applyProtection="0">
      <alignment horizontal="right" vertical="center"/>
    </xf>
    <xf numFmtId="43" fontId="66" fillId="0" borderId="95">
      <alignment horizontal="center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7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203" fontId="33" fillId="0" borderId="65" applyFill="0" applyProtection="0"/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68" fillId="1" borderId="99">
      <alignment horizontal="centerContinuous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1" fontId="18" fillId="0" borderId="10" applyNumberFormat="0" applyFill="0" applyAlignment="0" applyProtection="0">
      <alignment horizontal="center" vertical="center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5" fillId="0" borderId="8"/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137"/>
    <xf numFmtId="0" fontId="184" fillId="0" borderId="139" applyNumberFormat="0" applyFill="0" applyAlignment="0" applyProtection="0"/>
    <xf numFmtId="0" fontId="18" fillId="15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43" fontId="66" fillId="0" borderId="95">
      <alignment horizontal="center"/>
    </xf>
    <xf numFmtId="4" fontId="139" fillId="77" borderId="134" applyNumberFormat="0" applyProtection="0">
      <alignment horizontal="center" vertical="top"/>
    </xf>
    <xf numFmtId="43" fontId="242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0" fontId="175" fillId="58" borderId="135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8" fillId="46" borderId="95" applyFont="0"/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20" fillId="72" borderId="95">
      <alignment horizontal="center"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43" fontId="66" fillId="0" borderId="95">
      <alignment horizont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74" fillId="38" borderId="134" applyNumberFormat="0" applyAlignment="0" applyProtection="0"/>
    <xf numFmtId="0" fontId="437" fillId="0" borderId="5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304" fillId="0" borderId="41" applyNumberFormat="0" applyFill="0" applyAlignment="0" applyProtection="0"/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237" fillId="23" borderId="135" applyNumberFormat="0" applyAlignment="0" applyProtection="0"/>
    <xf numFmtId="43" fontId="242" fillId="0" borderId="136" applyNumberFormat="0" applyFill="0" applyAlignment="0" applyProtection="0"/>
    <xf numFmtId="43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0" borderId="92" applyAlignment="0"/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56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6" fillId="0" borderId="41" applyNumberFormat="0" applyFill="0" applyAlignment="0" applyProtection="0"/>
    <xf numFmtId="43" fontId="101" fillId="0" borderId="97">
      <alignment horizontal="left" vertic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06" fillId="0" borderId="8">
      <alignment horizontal="center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37" fontId="117" fillId="0" borderId="138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42" fillId="0" borderId="86"/>
    <xf numFmtId="0" fontId="196" fillId="58" borderId="134" applyNumberFormat="0" applyAlignment="0" applyProtection="0">
      <alignment vertical="center"/>
    </xf>
    <xf numFmtId="4" fontId="47" fillId="51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204" fontId="73" fillId="0" borderId="95"/>
    <xf numFmtId="4" fontId="47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43" fontId="202" fillId="36" borderId="133" applyNumberFormat="0" applyFont="0" applyAlignment="0" applyProtection="0">
      <alignment vertical="center"/>
    </xf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5" fontId="76" fillId="0" borderId="98">
      <alignment horizontal="left"/>
    </xf>
    <xf numFmtId="10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54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96" fillId="58" borderId="134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3" fontId="271" fillId="0" borderId="97">
      <alignment vertical="center"/>
    </xf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06" fillId="0" borderId="8">
      <alignment horizontal="center"/>
    </xf>
    <xf numFmtId="0" fontId="4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4" fontId="139" fillId="76" borderId="134" applyNumberFormat="0" applyProtection="0">
      <alignment horizontal="lef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32" fillId="0" borderId="131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139" fillId="75" borderId="134" applyNumberFormat="0" applyProtection="0">
      <alignment vertical="center"/>
    </xf>
    <xf numFmtId="0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211" fontId="98" fillId="35" borderId="95" applyFont="0" applyFill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38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20" fillId="0" borderId="59"/>
    <xf numFmtId="0" fontId="236" fillId="0" borderId="41" applyNumberFormat="0" applyFill="0" applyAlignment="0" applyProtection="0"/>
    <xf numFmtId="0" fontId="175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32" fillId="0" borderId="161"/>
    <xf numFmtId="0" fontId="18" fillId="0" borderId="92" applyAlignment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40" fillId="58" borderId="134" applyNumberFormat="0" applyAlignment="0" applyProtection="0"/>
    <xf numFmtId="0" fontId="75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37" fontId="117" fillId="0" borderId="138"/>
    <xf numFmtId="4" fontId="138" fillId="54" borderId="134" applyNumberFormat="0" applyProtection="0">
      <alignment horizontal="right" vertical="center"/>
    </xf>
    <xf numFmtId="4" fontId="139" fillId="76" borderId="134" applyNumberFormat="0" applyProtection="0">
      <alignment horizontal="left" vertical="center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142" fillId="0" borderId="86"/>
    <xf numFmtId="0" fontId="47" fillId="43" borderId="134" applyNumberFormat="0" applyProtection="0">
      <alignment vertical="center"/>
    </xf>
    <xf numFmtId="0" fontId="174" fillId="38" borderId="134" applyNumberFormat="0" applyAlignment="0" applyProtection="0"/>
    <xf numFmtId="0" fontId="237" fillId="23" borderId="135" applyNumberFormat="0" applyAlignment="0" applyProtection="0"/>
    <xf numFmtId="43" fontId="117" fillId="0" borderId="137"/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40" fillId="58" borderId="134" applyNumberFormat="0" applyAlignment="0" applyProtection="0"/>
    <xf numFmtId="0" fontId="80" fillId="16" borderId="82">
      <alignment horizontal="center" wrapText="1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9" fillId="77" borderId="134" applyNumberFormat="0" applyProtection="0">
      <alignment horizontal="center" vertical="top"/>
    </xf>
    <xf numFmtId="4" fontId="98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203" fontId="33" fillId="0" borderId="144" applyFill="0" applyProtection="0"/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0" fontId="4" fillId="36" borderId="133" applyNumberFormat="0" applyFont="0" applyAlignment="0" applyProtection="0"/>
    <xf numFmtId="0" fontId="101" fillId="0" borderId="97">
      <alignment horizontal="left" vertical="center"/>
    </xf>
    <xf numFmtId="0" fontId="92" fillId="80" borderId="134" applyNumberFormat="0" applyProtection="0">
      <alignment horizontal="center" vertical="top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5" fillId="58" borderId="135" applyNumberFormat="0" applyAlignment="0" applyProtection="0"/>
    <xf numFmtId="0" fontId="230" fillId="38" borderId="135" applyNumberFormat="0" applyAlignment="0" applyProtection="0"/>
    <xf numFmtId="0" fontId="23" fillId="0" borderId="0"/>
    <xf numFmtId="0" fontId="18" fillId="43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91" fillId="0" borderId="59" applyBorder="0">
      <alignment horizontal="center"/>
    </xf>
    <xf numFmtId="0" fontId="66" fillId="0" borderId="95">
      <alignment horizont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74" fillId="1" borderId="98">
      <alignment horizontal="left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3" fillId="0" borderId="130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20" fillId="0" borderId="8"/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70" fontId="29" fillId="67" borderId="95"/>
    <xf numFmtId="0" fontId="299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448" fillId="0" borderId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3" fontId="117" fillId="0" borderId="137"/>
    <xf numFmtId="43" fontId="202" fillId="36" borderId="133" applyNumberFormat="0" applyFon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47" fillId="43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92" fillId="80" borderId="134" applyNumberFormat="0" applyProtection="0">
      <alignment horizontal="center" vertical="top"/>
    </xf>
    <xf numFmtId="43" fontId="195" fillId="23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74" fillId="58" borderId="134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3" fontId="18" fillId="0" borderId="10" applyNumberFormat="0" applyFill="0" applyAlignment="0" applyProtection="0">
      <alignment horizontal="center"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0" borderId="134" applyNumberFormat="0" applyProtection="0">
      <alignment horizontal="right" vertical="center"/>
    </xf>
    <xf numFmtId="43" fontId="18" fillId="36" borderId="133" applyNumberFormat="0" applyFont="0" applyAlignment="0" applyProtection="0"/>
    <xf numFmtId="0" fontId="230" fillId="58" borderId="135" applyNumberFormat="0" applyAlignment="0" applyProtection="0"/>
    <xf numFmtId="0" fontId="101" fillId="0" borderId="97">
      <alignment horizontal="left" vertical="center"/>
    </xf>
    <xf numFmtId="0" fontId="237" fillId="23" borderId="135" applyNumberFormat="0" applyAlignment="0" applyProtection="0"/>
    <xf numFmtId="0" fontId="134" fillId="1" borderId="97" applyNumberFormat="0" applyFont="0" applyAlignment="0">
      <alignment horizontal="center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92" fillId="80" borderId="134" applyNumberFormat="0" applyProtection="0">
      <alignment horizontal="center" vertical="top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37" fontId="117" fillId="0" borderId="138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425" fillId="0" borderId="140"/>
    <xf numFmtId="4" fontId="47" fillId="16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33" fillId="0" borderId="109" applyAlignment="0">
      <alignment horizontal="centerContinuous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91" fillId="0" borderId="8" applyBorder="0">
      <alignment horizont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32" fillId="0" borderId="152"/>
    <xf numFmtId="0" fontId="174" fillId="3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42" fillId="0" borderId="86"/>
    <xf numFmtId="4" fontId="47" fillId="51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0" fontId="240" fillId="58" borderId="134" applyNumberFormat="0" applyAlignment="0" applyProtection="0"/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0" fontId="242" fillId="0" borderId="139" applyNumberFormat="0" applyFill="0" applyAlignment="0" applyProtection="0"/>
    <xf numFmtId="0" fontId="18" fillId="0" borderId="92" applyAlignment="0"/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42" fillId="0" borderId="139" applyNumberFormat="0" applyFill="0" applyAlignment="0" applyProtection="0"/>
    <xf numFmtId="203" fontId="33" fillId="0" borderId="144" applyFill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46" borderId="134" applyNumberFormat="0" applyProtection="0">
      <alignment horizontal="right" vertical="center"/>
    </xf>
    <xf numFmtId="10" fontId="24" fillId="16" borderId="95" applyNumberFormat="0" applyBorder="0" applyAlignment="0" applyProtection="0"/>
    <xf numFmtId="0" fontId="106" fillId="0" borderId="8">
      <alignment horizontal="center"/>
    </xf>
    <xf numFmtId="0" fontId="134" fillId="1" borderId="97" applyNumberFormat="0" applyFont="0" applyAlignment="0">
      <alignment horizontal="center"/>
    </xf>
    <xf numFmtId="0" fontId="47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37" fillId="23" borderId="135" applyNumberFormat="0" applyAlignment="0" applyProtection="0"/>
    <xf numFmtId="0" fontId="293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305" fontId="30" fillId="38" borderId="64" applyFill="0" applyBorder="0" applyAlignment="0">
      <alignment horizontal="right"/>
    </xf>
    <xf numFmtId="0" fontId="91" fillId="0" borderId="8" applyBorder="0">
      <alignment horizontal="center"/>
    </xf>
    <xf numFmtId="0" fontId="320" fillId="72" borderId="95">
      <alignment horizontal="center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11" applyNumberFormat="0" applyFill="0" applyAlignment="0" applyProtection="0"/>
    <xf numFmtId="4" fontId="47" fillId="17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0" fontId="67" fillId="0" borderId="8" applyFill="0">
      <alignment horizontal="center"/>
      <protection locked="0"/>
    </xf>
    <xf numFmtId="43" fontId="281" fillId="0" borderId="8">
      <alignment horizontal="center"/>
    </xf>
    <xf numFmtId="0" fontId="92" fillId="80" borderId="134" applyNumberFormat="0" applyProtection="0">
      <alignment horizontal="center" vertical="top"/>
    </xf>
    <xf numFmtId="0" fontId="33" fillId="0" borderId="115" applyAlignment="0">
      <alignment horizontal="centerContinuous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7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14" fillId="0" borderId="95">
      <alignment horizontal="center"/>
    </xf>
    <xf numFmtId="0" fontId="101" fillId="0" borderId="97">
      <alignment horizontal="left" vertical="center"/>
    </xf>
    <xf numFmtId="170" fontId="29" fillId="67" borderId="95"/>
    <xf numFmtId="43" fontId="24" fillId="16" borderId="95" applyNumberFormat="0" applyBorder="0" applyAlignment="0" applyProtection="0"/>
    <xf numFmtId="43" fontId="259" fillId="0" borderId="95">
      <alignment horizontal="center"/>
    </xf>
    <xf numFmtId="4" fontId="138" fillId="16" borderId="134" applyNumberFormat="0" applyProtection="0">
      <alignment vertical="center"/>
    </xf>
    <xf numFmtId="43" fontId="66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99" fillId="23" borderId="135" applyNumberFormat="0" applyAlignment="0" applyProtection="0"/>
    <xf numFmtId="0" fontId="251" fillId="0" borderId="120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3" fontId="117" fillId="0" borderId="137"/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43" fontId="230" fillId="58" borderId="135" applyNumberFormat="0" applyAlignment="0" applyProtection="0"/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12" fontId="146" fillId="0" borderId="95">
      <alignment horizont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67" fillId="0" borderId="8" applyFill="0">
      <alignment horizontal="center"/>
      <protection locked="0"/>
    </xf>
    <xf numFmtId="43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211" fontId="98" fillId="35" borderId="95" applyFont="0" applyFill="0" applyBorder="0" applyAlignment="0" applyProtection="0">
      <protection locked="0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74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42" fillId="0" borderId="86"/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4" fillId="0" borderId="139" applyNumberFormat="0" applyFill="0" applyAlignment="0" applyProtection="0"/>
    <xf numFmtId="0" fontId="66" fillId="0" borderId="95">
      <alignment horizontal="center"/>
    </xf>
    <xf numFmtId="0" fontId="114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1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4" fontId="138" fillId="16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37" fillId="23" borderId="135" applyNumberFormat="0" applyAlignment="0" applyProtection="0"/>
    <xf numFmtId="0" fontId="33" fillId="0" borderId="151" applyAlignment="0">
      <alignment horizontal="centerContinuous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51" fillId="0" borderId="15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4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9" fontId="119" fillId="0" borderId="79" applyNumberFormat="0" applyBorder="0"/>
    <xf numFmtId="0" fontId="175" fillId="38" borderId="135" applyNumberFormat="0" applyAlignment="0" applyProtection="0"/>
    <xf numFmtId="0" fontId="189" fillId="0" borderId="41" applyNumberFormat="0" applyFill="0" applyAlignment="0" applyProtection="0"/>
    <xf numFmtId="0" fontId="184" fillId="0" borderId="139" applyNumberFormat="0" applyFill="0" applyAlignment="0" applyProtection="0"/>
    <xf numFmtId="0" fontId="174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1" fillId="0" borderId="97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73" fillId="0" borderId="137"/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240" fillId="58" borderId="134" applyNumberFormat="0" applyAlignment="0" applyProtection="0"/>
    <xf numFmtId="0" fontId="175" fillId="38" borderId="135" applyNumberFormat="0" applyAlignment="0" applyProtection="0"/>
    <xf numFmtId="3" fontId="47" fillId="37" borderId="134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2" fillId="23" borderId="135" applyNumberFormat="0" applyAlignment="0" applyProtection="0"/>
    <xf numFmtId="0" fontId="184" fillId="0" borderId="139" applyNumberFormat="0" applyFill="0" applyAlignment="0" applyProtection="0"/>
    <xf numFmtId="10" fontId="18" fillId="35" borderId="95" applyNumberFormat="0" applyFont="0" applyBorder="0" applyAlignment="0" applyProtection="0">
      <protection locked="0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230" fillId="58" borderId="135" applyNumberFormat="0" applyAlignment="0" applyProtection="0"/>
    <xf numFmtId="0" fontId="251" fillId="0" borderId="132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" fontId="47" fillId="54" borderId="134" applyNumberFormat="0" applyProtection="0">
      <alignment horizontal="left" vertical="center" indent="1"/>
    </xf>
    <xf numFmtId="43" fontId="273" fillId="66" borderId="137"/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0" fontId="106" fillId="0" borderId="8">
      <alignment horizontal="center"/>
    </xf>
    <xf numFmtId="0" fontId="230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68" fillId="1" borderId="99">
      <alignment horizontal="centerContinuous"/>
    </xf>
    <xf numFmtId="0" fontId="18" fillId="15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204" fontId="73" fillId="0" borderId="95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75" fillId="0" borderId="8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138" fillId="17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43" fontId="273" fillId="0" borderId="137"/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3" fontId="273" fillId="66" borderId="137"/>
    <xf numFmtId="0" fontId="18" fillId="36" borderId="133" applyNumberFormat="0" applyFont="0" applyAlignment="0" applyProtection="0"/>
    <xf numFmtId="4" fontId="138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18" fillId="0" borderId="92" applyAlignment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99" fillId="23" borderId="135" applyNumberFormat="0" applyAlignment="0" applyProtection="0"/>
    <xf numFmtId="0" fontId="294" fillId="58" borderId="135" applyNumberFormat="0" applyAlignment="0" applyProtection="0"/>
    <xf numFmtId="0" fontId="293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42" fillId="0" borderId="136" applyNumberFormat="0" applyFill="0" applyAlignment="0" applyProtection="0"/>
    <xf numFmtId="43" fontId="117" fillId="0" borderId="137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73" fillId="66" borderId="137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203" fontId="33" fillId="0" borderId="65" applyFill="0" applyProtection="0"/>
    <xf numFmtId="0" fontId="80" fillId="16" borderId="82">
      <alignment horizontal="center" wrapText="1"/>
    </xf>
    <xf numFmtId="305" fontId="30" fillId="38" borderId="64" applyFill="0" applyBorder="0" applyAlignment="0">
      <alignment horizontal="right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74" fillId="3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6" fillId="0" borderId="95">
      <alignment horizontal="center"/>
    </xf>
    <xf numFmtId="0" fontId="68" fillId="15" borderId="98">
      <alignment horizontal="centerContinuous" vertical="top"/>
    </xf>
    <xf numFmtId="10" fontId="18" fillId="35" borderId="95" applyNumberFormat="0" applyFont="0" applyBorder="0" applyAlignment="0" applyProtection="0">
      <protection locked="0"/>
    </xf>
    <xf numFmtId="215" fontId="103" fillId="0" borderId="98">
      <alignment horizontal="left"/>
    </xf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34" fillId="1" borderId="97" applyNumberFormat="0" applyFont="0" applyAlignment="0">
      <alignment horizontal="center"/>
    </xf>
    <xf numFmtId="0" fontId="142" fillId="0" borderId="86"/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242" fillId="0" borderId="139" applyNumberFormat="0" applyFill="0" applyAlignment="0" applyProtection="0"/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8" fillId="0" borderId="92" applyAlignment="0"/>
    <xf numFmtId="0" fontId="101" fillId="0" borderId="97">
      <alignment horizontal="left" vertical="center"/>
    </xf>
    <xf numFmtId="10" fontId="18" fillId="35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00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8" fillId="0" borderId="92" applyAlignment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43" fontId="271" fillId="0" borderId="97">
      <alignment vertical="center"/>
    </xf>
    <xf numFmtId="43" fontId="273" fillId="0" borderId="137"/>
    <xf numFmtId="43" fontId="117" fillId="0" borderId="137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00" fillId="1" borderId="98">
      <alignment horizontal="left"/>
    </xf>
    <xf numFmtId="215" fontId="76" fillId="0" borderId="98">
      <alignment horizontal="left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70" fontId="29" fillId="67" borderId="95"/>
    <xf numFmtId="43" fontId="66" fillId="0" borderId="95">
      <alignment horizontal="center"/>
    </xf>
    <xf numFmtId="43" fontId="101" fillId="0" borderId="97">
      <alignment horizontal="left" vertical="center"/>
    </xf>
    <xf numFmtId="43" fontId="117" fillId="0" borderId="137"/>
    <xf numFmtId="43" fontId="259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24" fillId="16" borderId="95" applyNumberFormat="0" applyBorder="0" applyAlignment="0" applyProtection="0"/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92" fillId="78" borderId="134" applyNumberFormat="0" applyProtection="0">
      <alignment horizontal="left" vertical="top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06" fillId="0" borderId="8">
      <alignment horizontal="center"/>
    </xf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" fillId="0" borderId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242" fillId="0" borderId="136" applyNumberFormat="0" applyFill="0" applyAlignment="0" applyProtection="0"/>
    <xf numFmtId="0" fontId="422" fillId="0" borderId="56" applyNumberFormat="0" applyFill="0" applyAlignment="0" applyProtection="0"/>
    <xf numFmtId="0" fontId="18" fillId="0" borderId="92" applyAlignment="0"/>
    <xf numFmtId="0" fontId="33" fillId="0" borderId="130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5" borderId="134" applyNumberFormat="0" applyProtection="0">
      <alignment vertical="center"/>
    </xf>
    <xf numFmtId="0" fontId="120" fillId="0" borderId="59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236" fillId="0" borderId="41" applyNumberFormat="0" applyFill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32" fillId="0" borderId="131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20" fillId="0" borderId="59"/>
    <xf numFmtId="4" fontId="32" fillId="0" borderId="152"/>
    <xf numFmtId="43" fontId="117" fillId="0" borderId="137"/>
    <xf numFmtId="43" fontId="273" fillId="0" borderId="137"/>
    <xf numFmtId="0" fontId="18" fillId="0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4" fillId="36" borderId="133" applyNumberFormat="0" applyFont="0" applyAlignment="0" applyProtection="0"/>
    <xf numFmtId="4" fontId="47" fillId="17" borderId="134" applyNumberFormat="0" applyProtection="0">
      <alignment vertical="center"/>
    </xf>
    <xf numFmtId="0" fontId="4" fillId="36" borderId="133" applyNumberFormat="0" applyFont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70" fontId="29" fillId="67" borderId="95"/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30" fillId="58" borderId="135" applyNumberForma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0" fontId="4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2" fillId="23" borderId="135" applyNumberFormat="0" applyAlignment="0" applyProtection="0"/>
    <xf numFmtId="0" fontId="4" fillId="36" borderId="133" applyNumberFormat="0" applyFont="0" applyAlignment="0" applyProtection="0"/>
    <xf numFmtId="43" fontId="24" fillId="16" borderId="95" applyNumberFormat="0" applyBorder="0" applyAlignment="0" applyProtection="0"/>
    <xf numFmtId="43" fontId="101" fillId="0" borderId="97">
      <alignment horizontal="left" vertical="center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4" fontId="32" fillId="0" borderId="164"/>
    <xf numFmtId="37" fontId="117" fillId="0" borderId="138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170" fontId="29" fillId="67" borderId="95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vertical="center"/>
    </xf>
    <xf numFmtId="12" fontId="146" fillId="0" borderId="95">
      <alignment horizont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12" fontId="146" fillId="0" borderId="95">
      <alignment horizontal="center"/>
    </xf>
    <xf numFmtId="0" fontId="91" fillId="0" borderId="8" applyBorder="0">
      <alignment horizontal="center"/>
    </xf>
    <xf numFmtId="43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94" fillId="58" borderId="135" applyNumberFormat="0" applyAlignment="0" applyProtection="0"/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12" fontId="146" fillId="0" borderId="95">
      <alignment horizontal="center"/>
    </xf>
    <xf numFmtId="0" fontId="18" fillId="57" borderId="134" applyNumberFormat="0" applyProtection="0">
      <alignment horizontal="left" vertical="center" indent="1"/>
    </xf>
    <xf numFmtId="43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3" fillId="58" borderId="134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48" borderId="134" applyNumberFormat="0" applyProtection="0">
      <alignment horizontal="right" vertical="center"/>
    </xf>
    <xf numFmtId="170" fontId="29" fillId="67" borderId="95"/>
    <xf numFmtId="43" fontId="217" fillId="0" borderId="136" applyNumberFormat="0" applyFill="0" applyAlignment="0" applyProtection="0">
      <alignment vertical="center"/>
    </xf>
    <xf numFmtId="3" fontId="78" fillId="0" borderId="95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3" fontId="78" fillId="0" borderId="95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47" fillId="52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01" fillId="0" borderId="97">
      <alignment horizontal="left"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12" fontId="146" fillId="0" borderId="95">
      <alignment horizontal="center"/>
    </xf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06" fillId="0" borderId="8">
      <alignment horizontal="center"/>
    </xf>
    <xf numFmtId="0" fontId="91" fillId="0" borderId="8" applyBorder="0">
      <alignment horizontal="center"/>
    </xf>
    <xf numFmtId="0" fontId="251" fillId="0" borderId="120" applyNumberFormat="0" applyFill="0" applyAlignment="0" applyProtection="0"/>
    <xf numFmtId="0" fontId="75" fillId="0" borderId="8">
      <alignment horizontal="center"/>
    </xf>
    <xf numFmtId="0" fontId="242" fillId="0" borderId="139" applyNumberFormat="0" applyFill="0" applyAlignment="0" applyProtection="0"/>
    <xf numFmtId="211" fontId="98" fillId="35" borderId="95" applyFont="0" applyFill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1" fillId="0" borderId="59" applyBorder="0">
      <alignment horizontal="center"/>
    </xf>
    <xf numFmtId="43" fontId="195" fillId="23" borderId="135" applyNumberFormat="0" applyAlignment="0" applyProtection="0">
      <alignment vertical="center"/>
    </xf>
    <xf numFmtId="0" fontId="66" fillId="0" borderId="95">
      <alignment horizont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99" applyBorder="0">
      <alignment horizontal="right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8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21" applyAlignment="0">
      <alignment horizontal="centerContinuous"/>
    </xf>
    <xf numFmtId="0" fontId="18" fillId="43" borderId="134" applyNumberFormat="0" applyProtection="0">
      <alignment horizontal="left" vertical="center" indent="1"/>
    </xf>
    <xf numFmtId="4" fontId="32" fillId="0" borderId="122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1" fillId="0" borderId="132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37" fontId="117" fillId="0" borderId="138"/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75" fillId="0" borderId="8">
      <alignment horizont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30" applyAlignment="0">
      <alignment horizontal="centerContinuous"/>
    </xf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51" fillId="0" borderId="123" applyNumberFormat="0" applyFill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74" fillId="58" borderId="134" applyNumberForma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182" fillId="23" borderId="135" applyNumberFormat="0" applyAlignment="0" applyProtection="0"/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4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0" fontId="33" fillId="0" borderId="121" applyAlignment="0">
      <alignment horizontal="centerContinuous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32" fillId="0" borderId="128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215" fontId="76" fillId="0" borderId="98">
      <alignment horizontal="left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117" fillId="0" borderId="137"/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92" fillId="80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215" fontId="103" fillId="0" borderId="98">
      <alignment horizontal="left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4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54" borderId="85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" fillId="0" borderId="92" applyAlignment="0"/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38" borderId="135" applyNumberFormat="0" applyAlignment="0" applyProtection="0"/>
    <xf numFmtId="37" fontId="117" fillId="0" borderId="138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01" fillId="0" borderId="97">
      <alignment horizontal="left" vertical="center"/>
    </xf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80" fillId="16" borderId="82">
      <alignment horizontal="center" wrapText="1"/>
    </xf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20" fillId="0" borderId="8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33" fillId="0" borderId="124" applyAlignment="0">
      <alignment horizontal="centerContinuous"/>
    </xf>
    <xf numFmtId="0" fontId="92" fillId="78" borderId="134" applyNumberFormat="0" applyProtection="0">
      <alignment horizontal="left" vertical="top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75" fillId="0" borderId="59">
      <alignment horizont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30" fillId="58" borderId="135" applyNumberFormat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4" fontId="47" fillId="51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43" fontId="18" fillId="0" borderId="0" applyNumberFormat="0" applyFill="0" applyBorder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75" fillId="58" borderId="135" applyNumberFormat="0" applyAlignment="0" applyProtection="0"/>
    <xf numFmtId="0" fontId="91" fillId="0" borderId="59" applyBorder="0">
      <alignment horizontal="center"/>
    </xf>
    <xf numFmtId="12" fontId="146" fillId="0" borderId="95">
      <alignment horizont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120" fillId="0" borderId="8"/>
    <xf numFmtId="0" fontId="251" fillId="0" borderId="129" applyNumberFormat="0" applyFill="0" applyAlignment="0" applyProtection="0"/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" fontId="32" fillId="0" borderId="131"/>
    <xf numFmtId="0" fontId="189" fillId="0" borderId="41" applyNumberFormat="0" applyFill="0" applyAlignment="0" applyProtection="0"/>
    <xf numFmtId="0" fontId="251" fillId="0" borderId="132" applyNumberFormat="0" applyFill="0" applyAlignment="0" applyProtection="0"/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9" fontId="444" fillId="0" borderId="0" applyBorder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51" fillId="0" borderId="132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80" fillId="16" borderId="82">
      <alignment horizontal="center" wrapText="1"/>
    </xf>
    <xf numFmtId="0" fontId="236" fillId="0" borderId="41" applyNumberFormat="0" applyFill="0" applyAlignment="0" applyProtection="0"/>
    <xf numFmtId="0" fontId="18" fillId="1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59" fillId="0" borderId="95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5" fontId="76" fillId="0" borderId="98">
      <alignment horizontal="left"/>
    </xf>
    <xf numFmtId="10" fontId="24" fillId="37" borderId="95" applyNumberFormat="0" applyBorder="0" applyAlignment="0" applyProtection="0"/>
    <xf numFmtId="0" fontId="120" fillId="0" borderId="8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2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91" fillId="0" borderId="8" applyBorder="0">
      <alignment horizont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08" fillId="46" borderId="95" applyFont="0"/>
    <xf numFmtId="0" fontId="91" fillId="0" borderId="59" applyBorder="0">
      <alignment horizontal="center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37" fontId="117" fillId="0" borderId="138"/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251" fillId="0" borderId="153" applyNumberFormat="0" applyFill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215" fontId="76" fillId="0" borderId="98">
      <alignment horizontal="left"/>
    </xf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73" fillId="66" borderId="137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42" fillId="0" borderId="86"/>
    <xf numFmtId="3" fontId="78" fillId="0" borderId="95"/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0" borderId="99" applyBorder="0">
      <alignment horizontal="right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8" fillId="15" borderId="134" applyNumberFormat="0" applyProtection="0">
      <alignment vertical="center"/>
    </xf>
    <xf numFmtId="0" fontId="33" fillId="0" borderId="163" applyAlignment="0">
      <alignment horizontal="centerContinuous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33" fillId="0" borderId="160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23" applyNumberFormat="0" applyFill="0" applyAlignment="0" applyProtection="0"/>
    <xf numFmtId="43" fontId="196" fillId="58" borderId="134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33" fillId="0" borderId="121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36" fillId="0" borderId="41" applyNumberFormat="0" applyFill="0" applyAlignment="0" applyProtection="0"/>
    <xf numFmtId="0" fontId="106" fillId="0" borderId="8">
      <alignment horizontal="center"/>
    </xf>
    <xf numFmtId="0" fontId="33" fillId="0" borderId="124" applyAlignment="0">
      <alignment horizontal="centerContinuous"/>
    </xf>
    <xf numFmtId="0" fontId="196" fillId="58" borderId="134" applyNumberFormat="0" applyAlignment="0" applyProtection="0">
      <alignment vertical="center"/>
    </xf>
    <xf numFmtId="4" fontId="32" fillId="0" borderId="125"/>
    <xf numFmtId="0" fontId="18" fillId="43" borderId="134" applyNumberFormat="0" applyProtection="0">
      <alignment horizontal="left" vertical="center" indent="1"/>
    </xf>
    <xf numFmtId="0" fontId="251" fillId="0" borderId="126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33" fillId="0" borderId="124" applyAlignment="0">
      <alignment horizontal="centerContinuous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3" fontId="67" fillId="0" borderId="59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18" fillId="43" borderId="134" applyNumberFormat="0" applyProtection="0">
      <alignment vertical="center"/>
    </xf>
    <xf numFmtId="0" fontId="31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66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9" fontId="18" fillId="0" borderId="0" applyFont="0" applyFill="0" applyBorder="0" applyAlignment="0" applyProtection="0"/>
    <xf numFmtId="4" fontId="47" fillId="16" borderId="134" applyNumberFormat="0" applyProtection="0">
      <alignment vertical="center"/>
    </xf>
    <xf numFmtId="0" fontId="142" fillId="0" borderId="86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32" fillId="0" borderId="125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47" fillId="49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4" fontId="47" fillId="49" borderId="134" applyNumberFormat="0" applyProtection="0">
      <alignment horizontal="right" vertical="center"/>
    </xf>
    <xf numFmtId="4" fontId="32" fillId="0" borderId="119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96" fillId="58" borderId="134" applyNumberFormat="0" applyAlignment="0" applyProtection="0">
      <alignment vertical="center"/>
    </xf>
    <xf numFmtId="0" fontId="75" fillId="0" borderId="59">
      <alignment horizontal="center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33" fillId="0" borderId="141" applyAlignment="0">
      <alignment horizontal="centerContinuous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91" fillId="0" borderId="8" applyBorder="0">
      <alignment horizont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0" fontId="175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71" fillId="0" borderId="97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74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4" fontId="138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43" fontId="117" fillId="0" borderId="137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66" fillId="0" borderId="95">
      <alignment horizontal="center"/>
    </xf>
    <xf numFmtId="0" fontId="240" fillId="58" borderId="134" applyNumberFormat="0" applyAlignment="0" applyProtection="0"/>
    <xf numFmtId="170" fontId="29" fillId="67" borderId="95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01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43" fontId="101" fillId="0" borderId="97">
      <alignment horizontal="left" vertical="center"/>
    </xf>
    <xf numFmtId="0" fontId="18" fillId="0" borderId="92" applyAlignment="0"/>
    <xf numFmtId="43" fontId="268" fillId="1" borderId="99">
      <alignment horizontal="centerContinuous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20" fillId="0" borderId="8"/>
    <xf numFmtId="0" fontId="106" fillId="0" borderId="8">
      <alignment horizontal="center"/>
    </xf>
    <xf numFmtId="0" fontId="189" fillId="0" borderId="41" applyNumberFormat="0" applyFill="0" applyAlignment="0" applyProtection="0"/>
    <xf numFmtId="0" fontId="174" fillId="38" borderId="134" applyNumberFormat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20" fillId="0" borderId="59"/>
    <xf numFmtId="0" fontId="120" fillId="0" borderId="59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92" applyAlignment="0"/>
    <xf numFmtId="43" fontId="230" fillId="58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101" fillId="0" borderId="97">
      <alignment horizontal="left" vertical="center"/>
    </xf>
    <xf numFmtId="0" fontId="18" fillId="0" borderId="134" applyNumberFormat="0" applyProtection="0">
      <alignment horizontal="left" vertical="center" indent="1"/>
    </xf>
    <xf numFmtId="5" fontId="75" fillId="0" borderId="65" applyAlignment="0" applyProtection="0"/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31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4" fontId="47" fillId="52" borderId="134" applyNumberFormat="0" applyProtection="0">
      <alignment horizontal="right" vertical="center"/>
    </xf>
    <xf numFmtId="43" fontId="23" fillId="0" borderId="0" applyFont="0" applyFill="0" applyBorder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25" fillId="0" borderId="14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425" fillId="0" borderId="14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0" applyNumberFormat="0" applyFont="0" applyFill="0" applyAlignment="0" applyProtection="0"/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2" fontId="146" fillId="0" borderId="95">
      <alignment horizontal="center"/>
    </xf>
    <xf numFmtId="4" fontId="32" fillId="0" borderId="116"/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43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3" fontId="25" fillId="0" borderId="0" applyFont="0" applyFill="0" applyBorder="0" applyAlignment="0" applyProtection="0"/>
    <xf numFmtId="0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75" fillId="58" borderId="135" applyNumberFormat="0" applyAlignment="0" applyProtection="0"/>
    <xf numFmtId="4" fontId="138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10" fontId="18" fillId="35" borderId="95" applyNumberFormat="0" applyFont="0" applyBorder="0" applyAlignment="0" applyProtection="0">
      <protection locked="0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3" fontId="117" fillId="0" borderId="137"/>
    <xf numFmtId="10" fontId="18" fillId="35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3" fillId="66" borderId="137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3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3" fontId="196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21" applyAlignment="0">
      <alignment horizontal="centerContinuous"/>
    </xf>
    <xf numFmtId="4" fontId="47" fillId="51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25" fillId="0" borderId="140"/>
    <xf numFmtId="0" fontId="18" fillId="15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59" fillId="0" borderId="95">
      <alignment horizontal="center"/>
    </xf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66" fillId="0" borderId="95">
      <alignment horizontal="center"/>
    </xf>
    <xf numFmtId="0" fontId="237" fillId="23" borderId="135" applyNumberFormat="0" applyAlignment="0" applyProtection="0"/>
    <xf numFmtId="0" fontId="120" fillId="0" borderId="59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51" fillId="0" borderId="78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422" fillId="0" borderId="56" applyNumberFormat="0" applyFill="0" applyAlignment="0" applyProtection="0"/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117" fillId="0" borderId="137"/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14" fillId="0" borderId="95">
      <alignment horizontal="center"/>
    </xf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18" fillId="52" borderId="95" applyNumberFormat="0" applyFont="0" applyBorder="0" applyAlignment="0" applyProtection="0">
      <protection locked="0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32" fillId="0" borderId="77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29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30" fillId="58" borderId="135" applyNumberFormat="0" applyAlignment="0" applyProtection="0"/>
    <xf numFmtId="0" fontId="120" fillId="0" borderId="8"/>
    <xf numFmtId="4" fontId="47" fillId="51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59" fillId="0" borderId="95">
      <alignment horizont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2" fillId="23" borderId="135" applyNumberFormat="0" applyAlignment="0" applyProtection="0"/>
    <xf numFmtId="0" fontId="120" fillId="0" borderId="8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215" fontId="103" fillId="0" borderId="98">
      <alignment horizontal="left"/>
    </xf>
    <xf numFmtId="4" fontId="138" fillId="17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0" fontId="299" fillId="23" borderId="87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32" fillId="0" borderId="107"/>
    <xf numFmtId="0" fontId="240" fillId="58" borderId="84" applyNumberFormat="0" applyAlignment="0" applyProtection="0"/>
    <xf numFmtId="0" fontId="425" fillId="0" borderId="94"/>
    <xf numFmtId="0" fontId="18" fillId="0" borderId="92" applyAlignment="0"/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70" fontId="29" fillId="67" borderId="95"/>
    <xf numFmtId="0" fontId="47" fillId="43" borderId="134" applyNumberFormat="0" applyProtection="0">
      <alignment horizontal="left" vertical="center" indent="1"/>
    </xf>
    <xf numFmtId="0" fontId="240" fillId="58" borderId="84" applyNumberFormat="0" applyAlignment="0" applyProtection="0"/>
    <xf numFmtId="0" fontId="240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1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230" fillId="58" borderId="135" applyNumberFormat="0" applyAlignment="0" applyProtection="0"/>
    <xf numFmtId="0" fontId="80" fillId="16" borderId="82">
      <alignment horizontal="center" wrapText="1"/>
    </xf>
    <xf numFmtId="0" fontId="18" fillId="43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8" fillId="36" borderId="133" applyNumberFormat="0" applyFont="0" applyAlignment="0" applyProtection="0"/>
    <xf numFmtId="43" fontId="281" fillId="0" borderId="59">
      <alignment horizontal="center"/>
    </xf>
    <xf numFmtId="0" fontId="47" fillId="43" borderId="134" applyNumberFormat="0" applyProtection="0">
      <alignment vertical="center"/>
    </xf>
    <xf numFmtId="4" fontId="47" fillId="45" borderId="134" applyNumberFormat="0" applyProtection="0">
      <alignment horizontal="right" vertical="center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83" applyNumberFormat="0" applyFont="0" applyAlignment="0" applyProtection="0"/>
    <xf numFmtId="0" fontId="184" fillId="0" borderId="88" applyNumberFormat="0" applyFill="0" applyAlignment="0" applyProtection="0"/>
    <xf numFmtId="43" fontId="117" fillId="0" borderId="89"/>
    <xf numFmtId="43" fontId="240" fillId="58" borderId="84" applyNumberFormat="0" applyAlignment="0" applyProtection="0"/>
    <xf numFmtId="0" fontId="237" fillId="23" borderId="8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0" borderId="10" applyNumberFormat="0" applyFont="0" applyFill="0" applyAlignment="0" applyProtection="0"/>
    <xf numFmtId="4" fontId="98" fillId="54" borderId="134" applyNumberFormat="0" applyProtection="0">
      <alignment horizontal="right" vertical="center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81"/>
    <xf numFmtId="0" fontId="18" fillId="0" borderId="134" applyNumberFormat="0" applyProtection="0">
      <alignment horizontal="left" vertical="center" indent="1"/>
    </xf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84" fillId="0" borderId="136" applyNumberFormat="0" applyFill="0" applyAlignment="0" applyProtection="0"/>
    <xf numFmtId="0" fontId="217" fillId="0" borderId="88" applyNumberFormat="0" applyFill="0" applyAlignment="0" applyProtection="0">
      <alignment vertical="center"/>
    </xf>
    <xf numFmtId="0" fontId="142" fillId="0" borderId="86"/>
    <xf numFmtId="4" fontId="47" fillId="54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12" fontId="146" fillId="0" borderId="95">
      <alignment horizontal="center"/>
    </xf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08" applyNumberFormat="0" applyFill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133" applyNumberFormat="0" applyFont="0" applyAlignment="0" applyProtection="0"/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0" fontId="237" fillId="23" borderId="135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63">
      <alignment horizontal="left" vertical="center"/>
    </xf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0" fillId="38" borderId="87" applyNumberFormat="0" applyAlignment="0" applyProtection="0"/>
    <xf numFmtId="37" fontId="117" fillId="0" borderId="91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47" fillId="43" borderId="134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271" fillId="0" borderId="63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142" fillId="0" borderId="86"/>
    <xf numFmtId="0" fontId="134" fillId="1" borderId="97" applyNumberFormat="0" applyFont="0" applyAlignment="0">
      <alignment horizontal="center"/>
    </xf>
    <xf numFmtId="0" fontId="33" fillId="0" borderId="106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93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33" fillId="0" borderId="103" applyAlignment="0">
      <alignment horizontal="centerContinuous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66" fillId="0" borderId="95">
      <alignment horizontal="center"/>
    </xf>
    <xf numFmtId="0" fontId="251" fillId="0" borderId="90" applyNumberFormat="0" applyFill="0" applyAlignment="0" applyProtection="0"/>
    <xf numFmtId="0" fontId="18" fillId="36" borderId="133" applyNumberFormat="0" applyFont="0" applyAlignment="0" applyProtection="0"/>
    <xf numFmtId="43" fontId="259" fillId="0" borderId="95">
      <alignment horizontal="center"/>
    </xf>
    <xf numFmtId="43" fontId="108" fillId="46" borderId="95" applyFont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37" fontId="117" fillId="0" borderId="91"/>
    <xf numFmtId="4" fontId="47" fillId="17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320" fillId="72" borderId="95">
      <alignment horizontal="center" vertical="center"/>
    </xf>
    <xf numFmtId="203" fontId="33" fillId="0" borderId="96" applyFill="0" applyProtection="0"/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43" fontId="202" fillId="36" borderId="133" applyNumberFormat="0" applyFont="0" applyAlignment="0" applyProtection="0">
      <alignment vertical="center"/>
    </xf>
    <xf numFmtId="0" fontId="67" fillId="0" borderId="59" applyFill="0">
      <alignment horizontal="center"/>
      <protection locked="0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0" fillId="58" borderId="87" applyNumberFormat="0" applyAlignment="0" applyProtection="0"/>
    <xf numFmtId="0" fontId="251" fillId="0" borderId="105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01" fillId="0" borderId="88" applyNumberFormat="0" applyFill="0" applyAlignment="0" applyProtection="0"/>
    <xf numFmtId="0" fontId="293" fillId="58" borderId="84" applyNumberFormat="0" applyAlignment="0" applyProtection="0"/>
    <xf numFmtId="0" fontId="294" fillId="58" borderId="87" applyNumberFormat="0" applyAlignment="0" applyProtection="0"/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60" fillId="36" borderId="83" applyNumberFormat="0" applyFont="0" applyAlignment="0" applyProtection="0">
      <alignment vertical="center"/>
    </xf>
    <xf numFmtId="0" fontId="230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89"/>
    <xf numFmtId="0" fontId="184" fillId="0" borderId="88" applyNumberFormat="0" applyFill="0" applyAlignment="0" applyProtection="0"/>
    <xf numFmtId="43" fontId="242" fillId="0" borderId="88" applyNumberFormat="0" applyFill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18" fillId="36" borderId="83" applyNumberFormat="0" applyFont="0" applyAlignment="0" applyProtection="0"/>
    <xf numFmtId="43" fontId="273" fillId="66" borderId="89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37" fillId="23" borderId="87" applyNumberFormat="0" applyAlignment="0" applyProtection="0"/>
    <xf numFmtId="0" fontId="242" fillId="0" borderId="88" applyNumberFormat="0" applyFill="0" applyAlignment="0" applyProtection="0"/>
    <xf numFmtId="43" fontId="117" fillId="0" borderId="89"/>
    <xf numFmtId="43" fontId="213" fillId="58" borderId="135" applyNumberFormat="0" applyAlignment="0" applyProtection="0">
      <alignment vertical="center"/>
    </xf>
    <xf numFmtId="0" fontId="175" fillId="58" borderId="87" applyNumberFormat="0" applyAlignment="0" applyProtection="0"/>
    <xf numFmtId="0" fontId="175" fillId="58" borderId="87" applyNumberFormat="0" applyAlignment="0" applyProtection="0"/>
    <xf numFmtId="43" fontId="230" fillId="58" borderId="87" applyNumberFormat="0" applyAlignment="0" applyProtection="0"/>
    <xf numFmtId="0" fontId="230" fillId="58" borderId="87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8" fillId="36" borderId="133" applyNumberFormat="0" applyFont="0" applyAlignment="0" applyProtection="0"/>
    <xf numFmtId="0" fontId="217" fillId="0" borderId="88" applyNumberFormat="0" applyFill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195" fillId="23" borderId="87" applyNumberFormat="0" applyAlignment="0" applyProtection="0">
      <alignment vertical="center"/>
    </xf>
    <xf numFmtId="0" fontId="31" fillId="36" borderId="83" applyNumberFormat="0" applyFont="0" applyAlignment="0" applyProtection="0"/>
    <xf numFmtId="0" fontId="184" fillId="0" borderId="88" applyNumberFormat="0" applyFill="0" applyAlignment="0" applyProtection="0"/>
    <xf numFmtId="0" fontId="182" fillId="23" borderId="87" applyNumberFormat="0" applyAlignment="0" applyProtection="0"/>
    <xf numFmtId="4" fontId="32" fillId="0" borderId="104"/>
    <xf numFmtId="0" fontId="175" fillId="58" borderId="87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3" fillId="0" borderId="103" applyAlignment="0">
      <alignment horizontal="centerContinuous"/>
    </xf>
    <xf numFmtId="0" fontId="142" fillId="0" borderId="86"/>
    <xf numFmtId="4" fontId="9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2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3" fontId="271" fillId="0" borderId="97">
      <alignment vertical="center"/>
    </xf>
    <xf numFmtId="0" fontId="18" fillId="36" borderId="83" applyNumberFormat="0" applyFont="0" applyAlignment="0" applyProtection="0"/>
    <xf numFmtId="43" fontId="275" fillId="0" borderId="59"/>
    <xf numFmtId="0" fontId="294" fillId="58" borderId="135" applyNumberFormat="0" applyAlignment="0" applyProtection="0"/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70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237" fillId="23" borderId="135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3" fontId="33" fillId="0" borderId="96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230" fillId="58" borderId="135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7" fontId="117" fillId="0" borderId="138"/>
    <xf numFmtId="0" fontId="293" fillId="58" borderId="134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12" fontId="146" fillId="0" borderId="95">
      <alignment horizontal="center"/>
    </xf>
    <xf numFmtId="4" fontId="32" fillId="0" borderId="142"/>
    <xf numFmtId="0" fontId="18" fillId="0" borderId="134" applyNumberFormat="0" applyProtection="0">
      <alignment horizontal="left" vertical="center" indent="1"/>
    </xf>
    <xf numFmtId="43" fontId="273" fillId="66" borderId="137"/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43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20" fillId="72" borderId="95">
      <alignment horizontal="center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425" fillId="0" borderId="140"/>
    <xf numFmtId="0" fontId="313" fillId="0" borderId="47" applyNumberFormat="0" applyFill="0" applyProtection="0">
      <alignment horizontal="center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43" fontId="66" fillId="0" borderId="95">
      <alignment horizontal="center"/>
    </xf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32" fillId="0" borderId="81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425" fillId="0" borderId="140"/>
    <xf numFmtId="4" fontId="139" fillId="77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3" fontId="117" fillId="0" borderId="89"/>
    <xf numFmtId="43" fontId="101" fillId="0" borderId="63">
      <alignment horizontal="left" vertical="center"/>
    </xf>
    <xf numFmtId="43" fontId="273" fillId="66" borderId="89"/>
    <xf numFmtId="0" fontId="18" fillId="57" borderId="134" applyNumberFormat="0" applyProtection="0">
      <alignment horizontal="left" vertical="center" indent="1"/>
    </xf>
    <xf numFmtId="43" fontId="117" fillId="0" borderId="89"/>
    <xf numFmtId="43" fontId="273" fillId="0" borderId="89"/>
    <xf numFmtId="43" fontId="271" fillId="0" borderId="63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32" fillId="0" borderId="155"/>
    <xf numFmtId="0" fontId="33" fillId="0" borderId="130" applyAlignment="0">
      <alignment horizontal="centerContinuous"/>
    </xf>
    <xf numFmtId="0" fontId="251" fillId="0" borderId="90" applyNumberFormat="0" applyFill="0" applyAlignment="0" applyProtection="0"/>
    <xf numFmtId="37" fontId="117" fillId="0" borderId="91"/>
    <xf numFmtId="12" fontId="146" fillId="0" borderId="95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43" fontId="213" fillId="58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80" fillId="16" borderId="82">
      <alignment horizontal="center" wrapText="1"/>
    </xf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00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01"/>
    <xf numFmtId="4" fontId="47" fillId="54" borderId="85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251" fillId="0" borderId="102" applyNumberFormat="0" applyFill="0" applyAlignment="0" applyProtection="0"/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68" fillId="15" borderId="62">
      <alignment horizontal="centerContinuous" vertical="top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4" fontId="47" fillId="16" borderId="134" applyNumberFormat="0" applyProtection="0">
      <alignment vertical="center"/>
    </xf>
    <xf numFmtId="0" fontId="134" fillId="1" borderId="63" applyNumberFormat="0" applyFont="0" applyAlignment="0">
      <alignment horizontal="center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01" fillId="0" borderId="63">
      <alignment horizontal="left" vertical="center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1" fillId="0" borderId="63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230" fillId="38" borderId="135" applyNumberFormat="0" applyAlignment="0" applyProtection="0"/>
    <xf numFmtId="43" fontId="18" fillId="36" borderId="133" applyNumberFormat="0" applyFont="0" applyAlignment="0" applyProtection="0"/>
    <xf numFmtId="0" fontId="33" fillId="0" borderId="124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251" fillId="0" borderId="165" applyNumberFormat="0" applyFill="0" applyAlignment="0" applyProtection="0"/>
    <xf numFmtId="10" fontId="24" fillId="37" borderId="95" applyNumberFormat="0" applyBorder="0" applyAlignment="0" applyProtection="0"/>
    <xf numFmtId="43" fontId="213" fillId="58" borderId="135" applyNumberFormat="0" applyAlignment="0" applyProtection="0">
      <alignment vertical="center"/>
    </xf>
    <xf numFmtId="4" fontId="47" fillId="46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0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1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4" fontId="47" fillId="56" borderId="134" applyNumberFormat="0" applyProtection="0">
      <alignment horizontal="left" vertical="center" indent="1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4" fillId="16" borderId="95" applyNumberFormat="0" applyBorder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230" fillId="58" borderId="135" applyNumberForma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32" fillId="0" borderId="128"/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40" fillId="58" borderId="134" applyNumberFormat="0" applyAlignment="0" applyProtection="0"/>
    <xf numFmtId="0" fontId="251" fillId="0" borderId="102" applyNumberFormat="0" applyFill="0" applyAlignment="0" applyProtection="0"/>
    <xf numFmtId="4" fontId="32" fillId="0" borderId="11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92" fillId="80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06" fillId="0" borderId="59">
      <alignment horizontal="center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184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201" fontId="18" fillId="0" borderId="0" applyFont="0" applyFill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301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7" fontId="117" fillId="0" borderId="138"/>
    <xf numFmtId="4" fontId="47" fillId="17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10" fontId="24" fillId="16" borderId="95" applyNumberFormat="0" applyBorder="0" applyAlignment="0" applyProtection="0"/>
    <xf numFmtId="0" fontId="74" fillId="1" borderId="98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4" fontId="47" fillId="50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91" fillId="0" borderId="59" applyBorder="0">
      <alignment horizontal="center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" fontId="47" fillId="16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43" fontId="273" fillId="66" borderId="137"/>
    <xf numFmtId="0" fontId="293" fillId="58" borderId="134" applyNumberFormat="0" applyAlignment="0" applyProtection="0"/>
    <xf numFmtId="204" fontId="73" fillId="0" borderId="95"/>
    <xf numFmtId="0" fontId="47" fillId="43" borderId="134" applyNumberFormat="0" applyProtection="0">
      <alignment vertical="center"/>
    </xf>
    <xf numFmtId="3" fontId="78" fillId="0" borderId="95"/>
    <xf numFmtId="5" fontId="75" fillId="0" borderId="96" applyAlignment="0" applyProtection="0"/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66" fillId="0" borderId="95">
      <alignment horizontal="center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70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3" fontId="33" fillId="0" borderId="96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4" fontId="32" fillId="0" borderId="104"/>
    <xf numFmtId="43" fontId="117" fillId="0" borderId="89"/>
    <xf numFmtId="43" fontId="273" fillId="66" borderId="89"/>
    <xf numFmtId="43" fontId="117" fillId="0" borderId="89"/>
    <xf numFmtId="43" fontId="273" fillId="0" borderId="89"/>
    <xf numFmtId="0" fontId="251" fillId="0" borderId="105" applyNumberFormat="0" applyFill="0" applyAlignment="0" applyProtection="0"/>
    <xf numFmtId="37" fontId="117" fillId="0" borderId="91"/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0" fontId="18" fillId="0" borderId="92" applyAlignment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0" fontId="80" fillId="16" borderId="82">
      <alignment horizontal="center" wrapTex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305" fontId="30" fillId="38" borderId="64" applyFill="0" applyBorder="0" applyAlignment="0">
      <alignment horizontal="right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6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7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305" fontId="30" fillId="38" borderId="64" applyFill="0" applyBorder="0" applyAlignment="0">
      <alignment horizontal="right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10" fontId="18" fillId="35" borderId="95" applyNumberFormat="0" applyFont="0" applyBorder="0" applyAlignment="0" applyProtection="0">
      <protection locked="0"/>
    </xf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51" fillId="0" borderId="108" applyNumberFormat="0" applyFill="0" applyAlignment="0" applyProtection="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4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42" fillId="0" borderId="86"/>
    <xf numFmtId="0" fontId="242" fillId="0" borderId="139" applyNumberFormat="0" applyFill="0" applyAlignment="0" applyProtection="0"/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4" fontId="47" fillId="17" borderId="134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20" fillId="0" borderId="8"/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00" fillId="1" borderId="98">
      <alignment horizontal="left"/>
    </xf>
    <xf numFmtId="43" fontId="259" fillId="0" borderId="95">
      <alignment horizontal="center"/>
    </xf>
    <xf numFmtId="0" fontId="236" fillId="0" borderId="41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32" fillId="0" borderId="131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42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81" fillId="0" borderId="8">
      <alignment horizontal="center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91" fillId="0" borderId="8" applyBorder="0">
      <alignment horizontal="center"/>
    </xf>
    <xf numFmtId="4" fontId="138" fillId="16" borderId="134" applyNumberFormat="0" applyProtection="0">
      <alignment vertical="center"/>
    </xf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0" fontId="33" fillId="0" borderId="109" applyAlignment="0">
      <alignment horizontal="centerContinuous"/>
    </xf>
    <xf numFmtId="12" fontId="146" fillId="0" borderId="95">
      <alignment horizontal="center"/>
    </xf>
    <xf numFmtId="4" fontId="138" fillId="54" borderId="134" applyNumberFormat="0" applyProtection="0">
      <alignment horizontal="right"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" fontId="32" fillId="0" borderId="11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43" fontId="66" fillId="0" borderId="95">
      <alignment horizontal="center"/>
    </xf>
    <xf numFmtId="43" fontId="259" fillId="0" borderId="95">
      <alignment horizontal="center"/>
    </xf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170" fontId="29" fillId="67" borderId="95"/>
    <xf numFmtId="0" fontId="174" fillId="58" borderId="134" applyNumberFormat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51" fillId="0" borderId="111" applyNumberFormat="0" applyFill="0" applyAlignment="0" applyProtection="0"/>
    <xf numFmtId="0" fontId="320" fillId="72" borderId="95">
      <alignment horizontal="center" vertical="center"/>
    </xf>
    <xf numFmtId="0" fontId="240" fillId="58" borderId="134" applyNumberFormat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09" applyAlignment="0">
      <alignment horizontal="centerContinuous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30" fillId="58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4" fillId="36" borderId="133" applyNumberFormat="0" applyFont="0" applyAlignment="0" applyProtection="0"/>
    <xf numFmtId="0" fontId="237" fillId="23" borderId="135" applyNumberFormat="0" applyAlignment="0" applyProtection="0"/>
    <xf numFmtId="4" fontId="47" fillId="79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3" fillId="0" borderId="112" applyAlignment="0">
      <alignment horizontal="centerContinuous"/>
    </xf>
    <xf numFmtId="12" fontId="146" fillId="0" borderId="95">
      <alignment horizontal="center"/>
    </xf>
    <xf numFmtId="4" fontId="32" fillId="0" borderId="113"/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51" fillId="0" borderId="114" applyNumberFormat="0" applyFill="0" applyAlignment="0" applyProtection="0"/>
    <xf numFmtId="305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3" fillId="0" borderId="112" applyAlignment="0">
      <alignment horizontal="centerContinuous"/>
    </xf>
    <xf numFmtId="10" fontId="24" fillId="16" borderId="95" applyNumberFormat="0" applyBorder="0" applyAlignment="0" applyProtection="0"/>
    <xf numFmtId="0" fontId="66" fillId="0" borderId="95">
      <alignment horizontal="center"/>
    </xf>
    <xf numFmtId="4" fontId="47" fillId="44" borderId="134" applyNumberFormat="0" applyProtection="0">
      <alignment horizontal="right" vertical="center"/>
    </xf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" fontId="47" fillId="52" borderId="134" applyNumberFormat="0" applyProtection="0">
      <alignment horizontal="right" vertical="center"/>
    </xf>
    <xf numFmtId="43" fontId="24" fillId="16" borderId="95" applyNumberFormat="0" applyBorder="0" applyAlignment="0" applyProtection="0"/>
    <xf numFmtId="170" fontId="29" fillId="67" borderId="95"/>
    <xf numFmtId="43" fontId="108" fillId="46" borderId="95" applyFont="0"/>
    <xf numFmtId="0" fontId="237" fillId="23" borderId="135" applyNumberFormat="0" applyAlignment="0" applyProtection="0"/>
    <xf numFmtId="0" fontId="320" fillId="72" borderId="95">
      <alignment horizontal="center" vertical="center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1" fillId="0" borderId="8" applyBorder="0">
      <alignment horizontal="center"/>
    </xf>
    <xf numFmtId="0" fontId="75" fillId="0" borderId="8">
      <alignment horizontal="center"/>
    </xf>
    <xf numFmtId="0" fontId="92" fillId="80" borderId="134" applyNumberFormat="0" applyProtection="0">
      <alignment horizontal="center" vertical="top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33" fillId="0" borderId="130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184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425" fillId="0" borderId="140"/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211" fontId="98" fillId="35" borderId="95" applyFont="0" applyFill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33" fillId="0" borderId="112" applyAlignment="0">
      <alignment horizontal="centerContinuous"/>
    </xf>
    <xf numFmtId="4" fontId="32" fillId="0" borderId="113"/>
    <xf numFmtId="43" fontId="273" fillId="0" borderId="137"/>
    <xf numFmtId="0" fontId="106" fillId="0" borderId="59">
      <alignment horizont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37" fontId="117" fillId="0" borderId="138"/>
    <xf numFmtId="0" fontId="18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0" fontId="425" fillId="0" borderId="140"/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37" fontId="117" fillId="0" borderId="138"/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30" fillId="58" borderId="135" applyNumberFormat="0" applyAlignment="0" applyProtection="0"/>
    <xf numFmtId="0" fontId="182" fillId="23" borderId="135" applyNumberFormat="0" applyAlignment="0" applyProtection="0"/>
    <xf numFmtId="0" fontId="251" fillId="0" borderId="114" applyNumberFormat="0" applyFill="0" applyAlignment="0" applyProtection="0"/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42" fillId="0" borderId="86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73" fillId="0" borderId="137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43" fontId="117" fillId="0" borderId="137"/>
    <xf numFmtId="0" fontId="92" fillId="78" borderId="134" applyNumberFormat="0" applyProtection="0">
      <alignment horizontal="left" vertical="top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95" fillId="23" borderId="135" applyNumberFormat="0" applyAlignment="0" applyProtection="0">
      <alignment vertical="center"/>
    </xf>
    <xf numFmtId="0" fontId="33" fillId="0" borderId="160" applyAlignment="0">
      <alignment horizontal="centerContinuous"/>
    </xf>
    <xf numFmtId="4" fontId="47" fillId="52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101" fillId="0" borderId="97">
      <alignment horizontal="left" vertical="center"/>
    </xf>
    <xf numFmtId="0" fontId="18" fillId="36" borderId="133" applyNumberFormat="0" applyFon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12" fontId="146" fillId="0" borderId="95">
      <alignment horizont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74" fillId="1" borderId="98">
      <alignment horizontal="left"/>
    </xf>
    <xf numFmtId="204" fontId="73" fillId="0" borderId="95"/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2" applyAlignment="0">
      <alignment horizontal="centerContinuous"/>
    </xf>
    <xf numFmtId="4" fontId="138" fillId="16" borderId="134" applyNumberForma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92" fillId="78" borderId="134" applyNumberFormat="0" applyProtection="0">
      <alignment horizontal="left" vertical="top"/>
    </xf>
    <xf numFmtId="0" fontId="175" fillId="58" borderId="135" applyNumberFormat="0" applyAlignment="0" applyProtection="0"/>
    <xf numFmtId="0" fontId="91" fillId="0" borderId="59" applyBorder="0">
      <alignment horizontal="center"/>
    </xf>
    <xf numFmtId="43" fontId="117" fillId="0" borderId="137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13" fillId="0" borderId="47" applyNumberFormat="0" applyFill="0" applyProtection="0">
      <alignment horizontal="center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vertical="center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47" fillId="43" borderId="134" applyNumberForma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0" fontId="251" fillId="0" borderId="153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242" fillId="0" borderId="139" applyNumberFormat="0" applyFill="0" applyAlignment="0" applyProtection="0"/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134" fillId="1" borderId="97" applyNumberFormat="0" applyFont="0" applyAlignment="0">
      <alignment horizontal="center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3" fontId="78" fillId="0" borderId="95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3" fontId="275" fillId="0" borderId="8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3" fillId="66" borderId="137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18" fillId="36" borderId="133" applyNumberFormat="0" applyFon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2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99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34" fillId="1" borderId="97" applyNumberFormat="0" applyFont="0" applyAlignment="0">
      <alignment horizontal="center"/>
    </xf>
    <xf numFmtId="0" fontId="242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51" fillId="0" borderId="162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3" fillId="0" borderId="115" applyAlignment="0">
      <alignment horizontal="centerContinuous"/>
    </xf>
    <xf numFmtId="4" fontId="32" fillId="0" borderId="116"/>
    <xf numFmtId="0" fontId="320" fillId="72" borderId="95">
      <alignment horizontal="center" vertical="center"/>
    </xf>
    <xf numFmtId="0" fontId="251" fillId="0" borderId="117" applyNumberFormat="0" applyFill="0" applyAlignment="0" applyProtection="0"/>
    <xf numFmtId="0" fontId="33" fillId="0" borderId="115" applyAlignment="0">
      <alignment horizontal="centerContinuous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19"/>
    <xf numFmtId="43" fontId="18" fillId="0" borderId="10" applyNumberFormat="0" applyFill="0" applyAlignment="0" applyProtection="0">
      <alignment horizontal="center" vertical="center"/>
    </xf>
    <xf numFmtId="0" fontId="251" fillId="0" borderId="120" applyNumberFormat="0" applyFill="0" applyAlignment="0" applyProtection="0"/>
    <xf numFmtId="0" fontId="242" fillId="0" borderId="136" applyNumberFormat="0" applyFill="0" applyAlignment="0" applyProtection="0"/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47" borderId="134" applyNumberFormat="0" applyProtection="0">
      <alignment horizontal="right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3" fontId="202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138" fillId="16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2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73" fillId="0" borderId="137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4" fontId="32" fillId="0" borderId="119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5" fontId="75" fillId="0" borderId="144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230" fillId="3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4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138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6" borderId="134" applyNumberFormat="0" applyProtection="0">
      <alignment vertical="center"/>
    </xf>
    <xf numFmtId="0" fontId="4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4" fillId="58" borderId="134" applyNumberFormat="0" applyAlignment="0" applyProtection="0"/>
    <xf numFmtId="43" fontId="101" fillId="0" borderId="97">
      <alignment horizontal="left" vertical="center"/>
    </xf>
    <xf numFmtId="4" fontId="47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4" fillId="0" borderId="139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51" fillId="0" borderId="120" applyNumberFormat="0" applyFill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4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142" fillId="0" borderId="86"/>
    <xf numFmtId="4" fontId="47" fillId="1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01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138" fillId="16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54" borderId="134" applyNumberFormat="0" applyProtection="0">
      <alignment horizontal="right" vertical="center"/>
    </xf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47" fillId="54" borderId="85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215" fontId="103" fillId="0" borderId="98">
      <alignment horizontal="left"/>
    </xf>
    <xf numFmtId="0" fontId="68" fillId="15" borderId="98">
      <alignment horizontal="centerContinuous" vertical="top"/>
    </xf>
    <xf numFmtId="0" fontId="166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48" applyAlignment="0">
      <alignment horizontal="centerContinuous"/>
    </xf>
    <xf numFmtId="3" fontId="47" fillId="37" borderId="134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3" fillId="0" borderId="118" applyAlignment="0">
      <alignment horizontal="centerContinuous"/>
    </xf>
    <xf numFmtId="4" fontId="47" fillId="54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75" fillId="0" borderId="8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04" fillId="0" borderId="41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251" fillId="0" borderId="143" applyNumberFormat="0" applyFill="0" applyAlignment="0" applyProtection="0"/>
    <xf numFmtId="43" fontId="67" fillId="0" borderId="8" applyFill="0">
      <alignment horizontal="center"/>
      <protection locked="0"/>
    </xf>
    <xf numFmtId="0" fontId="189" fillId="0" borderId="41" applyNumberFormat="0" applyFill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203" fontId="33" fillId="0" borderId="144" applyFill="0" applyProtection="0"/>
    <xf numFmtId="0" fontId="101" fillId="0" borderId="97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0" fillId="58" borderId="135" applyNumberFormat="0" applyAlignment="0" applyProtection="0"/>
    <xf numFmtId="0" fontId="251" fillId="0" borderId="15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1" fillId="0" borderId="136" applyNumberFormat="0" applyFill="0" applyAlignment="0" applyProtection="0"/>
    <xf numFmtId="0" fontId="293" fillId="58" borderId="134" applyNumberFormat="0" applyAlignment="0" applyProtection="0"/>
    <xf numFmtId="0" fontId="294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73" fillId="0" borderId="137"/>
    <xf numFmtId="0" fontId="184" fillId="0" borderId="136" applyNumberFormat="0" applyFill="0" applyAlignment="0" applyProtection="0"/>
    <xf numFmtId="43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06" fillId="0" borderId="8">
      <alignment horizontal="center"/>
    </xf>
    <xf numFmtId="43" fontId="273" fillId="66" borderId="137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43" fontId="117" fillId="0" borderId="137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30" fillId="58" borderId="135" applyNumberFormat="0" applyAlignment="0" applyProtection="0"/>
    <xf numFmtId="0" fontId="230" fillId="58" borderId="135" applyNumberFormat="0" applyAlignment="0" applyProtection="0"/>
    <xf numFmtId="0" fontId="240" fillId="58" borderId="134" applyNumberFormat="0" applyAlignment="0" applyProtection="0"/>
    <xf numFmtId="0" fontId="33" fillId="0" borderId="151" applyAlignment="0">
      <alignment horizontal="centerContinuous"/>
    </xf>
    <xf numFmtId="0" fontId="422" fillId="0" borderId="56" applyNumberFormat="0" applyFill="0" applyAlignment="0" applyProtection="0"/>
    <xf numFmtId="0" fontId="33" fillId="0" borderId="141" applyAlignment="0">
      <alignment horizontal="centerContinuous"/>
    </xf>
    <xf numFmtId="0" fontId="75" fillId="0" borderId="8">
      <alignment horizontal="center"/>
    </xf>
    <xf numFmtId="0" fontId="217" fillId="0" borderId="136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2" fillId="23" borderId="135" applyNumberFormat="0" applyAlignment="0" applyProtection="0"/>
    <xf numFmtId="4" fontId="32" fillId="0" borderId="149"/>
    <xf numFmtId="0" fontId="175" fillId="58" borderId="135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>
      <alignment vertical="center"/>
    </xf>
    <xf numFmtId="0" fontId="33" fillId="0" borderId="148" applyAlignment="0">
      <alignment horizontal="centerContinuous"/>
    </xf>
    <xf numFmtId="0" fontId="142" fillId="0" borderId="86"/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271" fillId="0" borderId="97">
      <alignment vertical="center"/>
    </xf>
    <xf numFmtId="0" fontId="18" fillId="36" borderId="133" applyNumberFormat="0" applyFont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70" fontId="29" fillId="67" borderId="95"/>
    <xf numFmtId="43" fontId="108" fillId="46" borderId="95" applyFont="0"/>
    <xf numFmtId="43" fontId="271" fillId="0" borderId="97">
      <alignment vertical="center"/>
    </xf>
    <xf numFmtId="0" fontId="320" fillId="72" borderId="95">
      <alignment horizontal="center" vertical="center"/>
    </xf>
    <xf numFmtId="203" fontId="33" fillId="0" borderId="144" applyFill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18" fillId="0" borderId="99" applyBorder="0">
      <alignment horizontal="right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313" fillId="0" borderId="47" applyNumberFormat="0" applyFill="0" applyProtection="0">
      <alignment horizontal="center"/>
    </xf>
    <xf numFmtId="0" fontId="33" fillId="0" borderId="141" applyAlignment="0">
      <alignment horizontal="centerContinuous"/>
    </xf>
    <xf numFmtId="4" fontId="32" fillId="0" borderId="142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3" applyNumberFormat="0" applyFill="0" applyAlignment="0" applyProtection="0"/>
    <xf numFmtId="0" fontId="313" fillId="0" borderId="47" applyNumberFormat="0" applyFill="0" applyProtection="0">
      <alignment horizont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3" fillId="0" borderId="141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45" applyAlignment="0">
      <alignment horizontal="centerContinuous"/>
    </xf>
    <xf numFmtId="4" fontId="32" fillId="0" borderId="146"/>
    <xf numFmtId="0" fontId="251" fillId="0" borderId="147" applyNumberFormat="0" applyFill="0" applyAlignment="0" applyProtection="0"/>
    <xf numFmtId="0" fontId="33" fillId="0" borderId="145" applyAlignment="0">
      <alignment horizontal="centerContinuous"/>
    </xf>
    <xf numFmtId="43" fontId="67" fillId="0" borderId="8" applyFill="0">
      <alignment horizontal="center"/>
      <protection locked="0"/>
    </xf>
    <xf numFmtId="43" fontId="275" fillId="0" borderId="8"/>
    <xf numFmtId="43" fontId="281" fillId="0" borderId="8">
      <alignment horizont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" fontId="47" fillId="54" borderId="85" applyNumberFormat="0" applyProtection="0">
      <alignment horizontal="left" vertical="center" indent="1"/>
    </xf>
    <xf numFmtId="0" fontId="142" fillId="0" borderId="86"/>
    <xf numFmtId="0" fontId="33" fillId="0" borderId="145" applyAlignment="0">
      <alignment horizontal="centerContinuous"/>
    </xf>
    <xf numFmtId="4" fontId="32" fillId="0" borderId="146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7" applyNumberFormat="0" applyFill="0" applyAlignment="0" applyProtection="0"/>
    <xf numFmtId="0" fontId="313" fillId="0" borderId="47" applyNumberFormat="0" applyFill="0" applyProtection="0">
      <alignment horizontal="center"/>
    </xf>
    <xf numFmtId="0" fontId="18" fillId="0" borderId="92" applyAlignment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33" fillId="0" borderId="145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06" fillId="0" borderId="8">
      <alignment horizontal="center"/>
    </xf>
    <xf numFmtId="0" fontId="106" fillId="0" borderId="8">
      <alignment horizontal="center"/>
    </xf>
    <xf numFmtId="0" fontId="101" fillId="0" borderId="97">
      <alignment horizontal="left" vertical="center"/>
    </xf>
    <xf numFmtId="5" fontId="75" fillId="0" borderId="144" applyAlignment="0" applyProtection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70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5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3" fillId="0" borderId="148" applyAlignment="0">
      <alignment horizontal="centerContinuous"/>
    </xf>
    <xf numFmtId="4" fontId="32" fillId="0" borderId="149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0" applyNumberFormat="0" applyFill="0" applyAlignment="0" applyProtection="0"/>
    <xf numFmtId="37" fontId="117" fillId="0" borderId="138"/>
    <xf numFmtId="0" fontId="33" fillId="0" borderId="148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0" fontId="33" fillId="0" borderId="151" applyAlignment="0">
      <alignment horizontal="centerContinuous"/>
    </xf>
    <xf numFmtId="4" fontId="32" fillId="0" borderId="152"/>
    <xf numFmtId="0" fontId="251" fillId="0" borderId="153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51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1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2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89" fillId="0" borderId="41" applyNumberFormat="0" applyFill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0" fontId="236" fillId="0" borderId="41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4" fillId="0" borderId="41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3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1" applyAlignment="0">
      <alignment horizontal="centerContinuous"/>
    </xf>
    <xf numFmtId="0" fontId="18" fillId="0" borderId="92" applyAlignment="0"/>
    <xf numFmtId="0" fontId="422" fillId="0" borderId="5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54" applyAlignment="0">
      <alignment horizontal="centerContinuous"/>
    </xf>
    <xf numFmtId="4" fontId="32" fillId="0" borderId="155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6" applyNumberFormat="0" applyFill="0" applyAlignment="0" applyProtection="0"/>
    <xf numFmtId="37" fontId="117" fillId="0" borderId="138"/>
    <xf numFmtId="0" fontId="33" fillId="0" borderId="154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57" applyAlignment="0">
      <alignment horizontal="centerContinuous"/>
    </xf>
    <xf numFmtId="4" fontId="32" fillId="0" borderId="158"/>
    <xf numFmtId="0" fontId="251" fillId="0" borderId="159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57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7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8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9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7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04" fontId="73" fillId="0" borderId="95"/>
    <xf numFmtId="3" fontId="78" fillId="0" borderId="95"/>
    <xf numFmtId="5" fontId="75" fillId="0" borderId="144" applyAlignment="0" applyProtection="0"/>
    <xf numFmtId="0" fontId="68" fillId="15" borderId="98">
      <alignment horizontal="centerContinuous" vertical="top"/>
    </xf>
    <xf numFmtId="0" fontId="6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70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12" fontId="146" fillId="0" borderId="95">
      <alignment horizontal="center"/>
    </xf>
    <xf numFmtId="0" fontId="33" fillId="0" borderId="160" applyAlignment="0">
      <alignment horizontal="centerContinuous"/>
    </xf>
    <xf numFmtId="4" fontId="32" fillId="0" borderId="161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62" applyNumberFormat="0" applyFill="0" applyAlignment="0" applyProtection="0"/>
    <xf numFmtId="37" fontId="117" fillId="0" borderId="138"/>
    <xf numFmtId="0" fontId="33" fillId="0" borderId="160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63" applyAlignment="0">
      <alignment horizontal="centerContinuous"/>
    </xf>
    <xf numFmtId="4" fontId="32" fillId="0" borderId="164"/>
    <xf numFmtId="0" fontId="251" fillId="0" borderId="165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63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63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64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10" fontId="18" fillId="35" borderId="95" applyNumberFormat="0" applyFont="0" applyBorder="0" applyAlignment="0" applyProtection="0">
      <protection locked="0"/>
    </xf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65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63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7" fillId="0" borderId="258" applyNumberFormat="0" applyFill="0" applyAlignment="0" applyProtection="0">
      <alignment vertical="center"/>
    </xf>
    <xf numFmtId="215" fontId="76" fillId="0" borderId="268">
      <alignment horizontal="left"/>
    </xf>
    <xf numFmtId="0" fontId="18" fillId="4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67" fillId="0" borderId="59" applyFill="0">
      <alignment horizontal="center"/>
      <protection locked="0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75" fillId="0" borderId="59">
      <alignment horizontal="center"/>
    </xf>
    <xf numFmtId="0" fontId="106" fillId="0" borderId="59">
      <alignment horizontal="center"/>
    </xf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06" fillId="0" borderId="59">
      <alignment horizontal="center"/>
    </xf>
    <xf numFmtId="0" fontId="18" fillId="56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37" fillId="23" borderId="257" applyNumberFormat="0" applyAlignment="0" applyProtection="0"/>
    <xf numFmtId="0" fontId="251" fillId="0" borderId="299" applyNumberFormat="0" applyFill="0" applyAlignment="0" applyProtection="0"/>
    <xf numFmtId="0" fontId="18" fillId="0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15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47" fillId="45" borderId="254" applyNumberFormat="0" applyProtection="0">
      <alignment horizontal="right" vertical="center"/>
    </xf>
    <xf numFmtId="170" fontId="29" fillId="67" borderId="265"/>
    <xf numFmtId="4" fontId="139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4" fontId="47" fillId="47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0" borderId="262" applyAlignment="0"/>
    <xf numFmtId="0" fontId="33" fillId="0" borderId="276" applyAlignment="0">
      <alignment horizontal="centerContinuous"/>
    </xf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43" fontId="273" fillId="66" borderId="259"/>
    <xf numFmtId="10" fontId="18" fillId="52" borderId="265" applyNumberFormat="0" applyFont="0" applyBorder="0" applyAlignment="0" applyProtection="0">
      <protection locked="0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139" fillId="76" borderId="254" applyNumberFormat="0" applyProtection="0">
      <alignment horizontal="left"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18" fillId="35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94" fillId="58" borderId="257" applyNumberFormat="0" applyAlignment="0" applyProtection="0"/>
    <xf numFmtId="0" fontId="293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40" fillId="58" borderId="254" applyNumberFormat="0" applyAlignment="0" applyProtection="0"/>
    <xf numFmtId="0" fontId="18" fillId="36" borderId="253" applyNumberFormat="0" applyFont="0" applyAlignment="0" applyProtection="0"/>
    <xf numFmtId="170" fontId="29" fillId="67" borderId="265"/>
    <xf numFmtId="0" fontId="182" fillId="23" borderId="257" applyNumberFormat="0" applyAlignment="0" applyProtection="0"/>
    <xf numFmtId="0" fontId="230" fillId="58" borderId="257" applyNumberFormat="0" applyAlignment="0" applyProtection="0"/>
    <xf numFmtId="43" fontId="66" fillId="0" borderId="265">
      <alignment horizontal="center"/>
    </xf>
    <xf numFmtId="0" fontId="217" fillId="0" borderId="258" applyNumberFormat="0" applyFill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174" fillId="58" borderId="254" applyNumberFormat="0" applyAlignment="0" applyProtection="0"/>
    <xf numFmtId="0" fontId="134" fillId="1" borderId="267" applyNumberFormat="0" applyFont="0" applyAlignment="0">
      <alignment horizontal="center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74" fillId="1" borderId="268">
      <alignment horizontal="left"/>
    </xf>
    <xf numFmtId="211" fontId="98" fillId="35" borderId="265" applyFont="0" applyFill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80" fillId="16" borderId="252">
      <alignment horizontal="center" wrapText="1"/>
    </xf>
    <xf numFmtId="3" fontId="78" fillId="0" borderId="265"/>
    <xf numFmtId="0" fontId="184" fillId="0" borderId="258" applyNumberFormat="0" applyFill="0" applyAlignment="0" applyProtection="0"/>
    <xf numFmtId="0" fontId="184" fillId="0" borderId="263" applyNumberFormat="0" applyFill="0" applyAlignment="0" applyProtection="0"/>
    <xf numFmtId="0" fontId="166" fillId="36" borderId="253" applyNumberFormat="0" applyFont="0" applyAlignment="0" applyProtection="0">
      <alignment vertical="center"/>
    </xf>
    <xf numFmtId="0" fontId="66" fillId="0" borderId="265">
      <alignment horizontal="center"/>
    </xf>
    <xf numFmtId="0" fontId="18" fillId="43" borderId="254" applyNumberFormat="0" applyProtection="0">
      <alignment horizontal="left" vertical="center" indent="1"/>
    </xf>
    <xf numFmtId="3" fontId="78" fillId="0" borderId="265"/>
    <xf numFmtId="0" fontId="47" fillId="43" borderId="254" applyNumberFormat="0" applyProtection="0">
      <alignment vertical="center"/>
    </xf>
    <xf numFmtId="43" fontId="273" fillId="66" borderId="259"/>
    <xf numFmtId="3" fontId="47" fillId="37" borderId="254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66" fillId="36" borderId="253" applyNumberFormat="0" applyFont="0" applyAlignment="0" applyProtection="0">
      <alignment vertical="center"/>
    </xf>
    <xf numFmtId="0" fontId="18" fillId="0" borderId="262" applyAlignment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18" fillId="36" borderId="253" applyNumberFormat="0" applyFont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4" fontId="47" fillId="16" borderId="254" applyNumberFormat="0" applyProtection="0">
      <alignment vertical="center"/>
    </xf>
    <xf numFmtId="0" fontId="294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74" fillId="58" borderId="254" applyNumberFormat="0" applyAlignment="0" applyProtection="0"/>
    <xf numFmtId="4" fontId="47" fillId="50" borderId="254" applyNumberFormat="0" applyProtection="0">
      <alignment horizontal="right"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74" fillId="1" borderId="268">
      <alignment horizontal="left"/>
    </xf>
    <xf numFmtId="10" fontId="24" fillId="16" borderId="265" applyNumberFormat="0" applyBorder="0" applyAlignment="0" applyProtection="0"/>
    <xf numFmtId="4" fontId="139" fillId="5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237" fillId="23" borderId="257" applyNumberFormat="0" applyAlignment="0" applyProtection="0"/>
    <xf numFmtId="0" fontId="230" fillId="38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" fontId="139" fillId="75" borderId="254" applyNumberFormat="0" applyProtection="0">
      <alignment vertical="center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37" fontId="117" fillId="0" borderId="261"/>
    <xf numFmtId="4" fontId="32" fillId="0" borderId="280"/>
    <xf numFmtId="0" fontId="251" fillId="0" borderId="272" applyNumberFormat="0" applyFill="0" applyAlignment="0" applyProtection="0"/>
    <xf numFmtId="0" fontId="240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1" fillId="0" borderId="258" applyNumberFormat="0" applyFill="0" applyAlignment="0" applyProtection="0"/>
    <xf numFmtId="0" fontId="299" fillId="23" borderId="257" applyNumberFormat="0" applyAlignment="0" applyProtection="0"/>
    <xf numFmtId="0" fontId="294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73" fillId="0" borderId="259"/>
    <xf numFmtId="0" fontId="184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43" fontId="117" fillId="0" borderId="259"/>
    <xf numFmtId="43" fontId="24" fillId="16" borderId="265" applyNumberFormat="0" applyBorder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0" fontId="240" fillId="58" borderId="254" applyNumberFormat="0" applyAlignment="0" applyProtection="0"/>
    <xf numFmtId="0" fontId="92" fillId="80" borderId="254" applyNumberFormat="0" applyProtection="0">
      <alignment horizontal="center" vertical="top"/>
    </xf>
    <xf numFmtId="0" fontId="217" fillId="0" borderId="258" applyNumberFormat="0" applyFill="0" applyAlignment="0" applyProtection="0">
      <alignment vertical="center"/>
    </xf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82" fillId="23" borderId="257" applyNumberFormat="0" applyAlignment="0" applyProtection="0"/>
    <xf numFmtId="0" fontId="33" fillId="0" borderId="270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2" fillId="23" borderId="257" applyNumberFormat="0" applyAlignment="0" applyProtection="0"/>
    <xf numFmtId="0" fontId="251" fillId="0" borderId="326" applyNumberFormat="0" applyFill="0" applyAlignment="0" applyProtection="0"/>
    <xf numFmtId="0" fontId="184" fillId="0" borderId="258" applyNumberFormat="0" applyFill="0" applyAlignment="0" applyProtection="0"/>
    <xf numFmtId="0" fontId="33" fillId="0" borderId="294" applyAlignment="0">
      <alignment horizontal="centerContinuous"/>
    </xf>
    <xf numFmtId="43" fontId="18" fillId="36" borderId="253" applyNumberFormat="0" applyFont="0" applyAlignment="0" applyProtection="0"/>
    <xf numFmtId="0" fontId="230" fillId="38" borderId="257" applyNumberFormat="0" applyAlignment="0" applyProtection="0"/>
    <xf numFmtId="0" fontId="182" fillId="23" borderId="257" applyNumberFormat="0" applyAlignment="0" applyProtection="0"/>
    <xf numFmtId="10" fontId="24" fillId="16" borderId="265" applyNumberFormat="0" applyBorder="0" applyAlignment="0" applyProtection="0"/>
    <xf numFmtId="0" fontId="18" fillId="0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251" fillId="0" borderId="272" applyNumberFormat="0" applyFill="0" applyAlignment="0" applyProtection="0"/>
    <xf numFmtId="4" fontId="32" fillId="0" borderId="271"/>
    <xf numFmtId="0" fontId="174" fillId="58" borderId="254" applyNumberFormat="0" applyAlignment="0" applyProtection="0"/>
    <xf numFmtId="0" fontId="80" fillId="16" borderId="252">
      <alignment horizontal="center" wrapText="1"/>
    </xf>
    <xf numFmtId="0" fontId="184" fillId="0" borderId="258" applyNumberFormat="0" applyFill="0" applyAlignment="0" applyProtection="0"/>
    <xf numFmtId="0" fontId="18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242" fillId="0" borderId="263" applyNumberFormat="0" applyFill="0" applyAlignment="0" applyProtection="0"/>
    <xf numFmtId="4" fontId="47" fillId="1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75" fillId="58" borderId="257" applyNumberFormat="0" applyAlignment="0" applyProtection="0"/>
    <xf numFmtId="0" fontId="33" fillId="0" borderId="250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73" fillId="0" borderId="259"/>
    <xf numFmtId="0" fontId="425" fillId="0" borderId="264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20" fillId="72" borderId="265">
      <alignment horizontal="center"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74" fillId="58" borderId="254" applyNumberFormat="0" applyAlignment="0" applyProtection="0"/>
    <xf numFmtId="4" fontId="47" fillId="16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74" fillId="58" borderId="254" applyNumberFormat="0" applyAlignment="0" applyProtection="0"/>
    <xf numFmtId="43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" fontId="139" fillId="76" borderId="254" applyNumberFormat="0" applyProtection="0">
      <alignment horizontal="left" vertical="center"/>
    </xf>
    <xf numFmtId="0" fontId="18" fillId="0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right" vertical="center"/>
    </xf>
    <xf numFmtId="43" fontId="273" fillId="66" borderId="259"/>
    <xf numFmtId="0" fontId="18" fillId="0" borderId="254" applyNumberFormat="0" applyProtection="0">
      <alignment horizontal="left" vertical="center" indent="1"/>
    </xf>
    <xf numFmtId="0" fontId="293" fillId="58" borderId="254" applyNumberFormat="0" applyAlignment="0" applyProtection="0"/>
    <xf numFmtId="37" fontId="117" fillId="0" borderId="261"/>
    <xf numFmtId="0" fontId="18" fillId="43" borderId="254" applyNumberFormat="0" applyProtection="0">
      <alignment horizontal="left" vertical="center" indent="1"/>
    </xf>
    <xf numFmtId="0" fontId="175" fillId="38" borderId="257" applyNumberFormat="0" applyAlignment="0" applyProtection="0"/>
    <xf numFmtId="0" fontId="174" fillId="58" borderId="254" applyNumberFormat="0" applyAlignment="0" applyProtection="0"/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240" fillId="58" borderId="254" applyNumberFormat="0" applyAlignment="0" applyProtection="0"/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18" fillId="0" borderId="269" applyBorder="0">
      <alignment horizontal="right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215" fontId="76" fillId="0" borderId="268">
      <alignment horizontal="left"/>
    </xf>
    <xf numFmtId="0" fontId="101" fillId="0" borderId="267">
      <alignment horizontal="left" vertical="center"/>
    </xf>
    <xf numFmtId="10" fontId="18" fillId="35" borderId="265" applyNumberFormat="0" applyFont="0" applyBorder="0" applyAlignment="0" applyProtection="0">
      <protection locked="0"/>
    </xf>
    <xf numFmtId="0" fontId="230" fillId="58" borderId="257" applyNumberFormat="0" applyAlignment="0" applyProtection="0"/>
    <xf numFmtId="0" fontId="230" fillId="58" borderId="257" applyNumberFormat="0" applyAlignment="0" applyProtection="0"/>
    <xf numFmtId="0" fontId="230" fillId="3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230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66" fillId="0" borderId="265">
      <alignment horizontal="center"/>
    </xf>
    <xf numFmtId="0" fontId="18" fillId="15" borderId="254" applyNumberFormat="0" applyProtection="0">
      <alignment horizontal="left" vertical="center" indent="1"/>
    </xf>
    <xf numFmtId="0" fontId="33" fillId="0" borderId="250" applyAlignment="0">
      <alignment horizontal="centerContinuous"/>
    </xf>
    <xf numFmtId="0" fontId="18" fillId="43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2" fillId="23" borderId="257" applyNumberFormat="0" applyAlignment="0" applyProtection="0"/>
    <xf numFmtId="0" fontId="4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139" fillId="77" borderId="254" applyNumberFormat="0" applyProtection="0">
      <alignment horizontal="center" vertical="top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93" fillId="58" borderId="254" applyNumberFormat="0" applyAlignment="0" applyProtection="0"/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4" fillId="0" borderId="263" applyNumberFormat="0" applyFill="0" applyAlignment="0" applyProtection="0"/>
    <xf numFmtId="0" fontId="213" fillId="58" borderId="257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0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6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92" fillId="78" borderId="254" applyNumberFormat="0" applyProtection="0">
      <alignment horizontal="left" vertical="top"/>
    </xf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73" fillId="66" borderId="259"/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75" fillId="58" borderId="257" applyNumberFormat="0" applyAlignment="0" applyProtection="0"/>
    <xf numFmtId="0" fontId="18" fillId="36" borderId="253" applyNumberFormat="0" applyFont="0" applyAlignment="0" applyProtection="0"/>
    <xf numFmtId="0" fontId="299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0" fontId="240" fillId="58" borderId="254" applyNumberFormat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0" fontId="18" fillId="36" borderId="253" applyNumberFormat="0" applyFont="0" applyAlignment="0" applyProtection="0"/>
    <xf numFmtId="4" fontId="138" fillId="17" borderId="254" applyNumberFormat="0" applyProtection="0">
      <alignment vertical="center"/>
    </xf>
    <xf numFmtId="0" fontId="237" fillId="23" borderId="257" applyNumberFormat="0" applyAlignment="0" applyProtection="0"/>
    <xf numFmtId="4" fontId="47" fillId="50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96" fillId="58" borderId="254" applyNumberFormat="0" applyAlignment="0" applyProtection="0">
      <alignment vertical="center"/>
    </xf>
    <xf numFmtId="0" fontId="33" fillId="0" borderId="294" applyAlignment="0">
      <alignment horizontal="centerContinuous"/>
    </xf>
    <xf numFmtId="0" fontId="106" fillId="0" borderId="59">
      <alignment horizont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139" fillId="75" borderId="254" applyNumberFormat="0" applyProtection="0">
      <alignment vertical="center"/>
    </xf>
    <xf numFmtId="0" fontId="251" fillId="0" borderId="293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" fillId="0" borderId="269" applyBorder="0">
      <alignment horizontal="right"/>
    </xf>
    <xf numFmtId="4" fontId="138" fillId="17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3" fontId="78" fillId="0" borderId="265"/>
    <xf numFmtId="0" fontId="142" fillId="0" borderId="256"/>
    <xf numFmtId="4" fontId="47" fillId="54" borderId="254" applyNumberFormat="0" applyProtection="0">
      <alignment horizontal="right" vertical="center"/>
    </xf>
    <xf numFmtId="0" fontId="92" fillId="80" borderId="254" applyNumberFormat="0" applyProtection="0">
      <alignment horizontal="center" vertical="top"/>
    </xf>
    <xf numFmtId="43" fontId="273" fillId="66" borderId="259"/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294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60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43" fontId="242" fillId="0" borderId="258" applyNumberFormat="0" applyFill="0" applyAlignment="0" applyProtection="0"/>
    <xf numFmtId="0" fontId="251" fillId="0" borderId="302" applyNumberFormat="0" applyFill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2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48" borderId="254" applyNumberFormat="0" applyProtection="0">
      <alignment horizontal="right" vertical="center"/>
    </xf>
    <xf numFmtId="4" fontId="32" fillId="0" borderId="325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196" fillId="58" borderId="254" applyNumberForma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4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" fontId="47" fillId="52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62" applyAlignment="0"/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240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08" fillId="46" borderId="265" applyFont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0" fontId="75" fillId="0" borderId="59">
      <alignment horizontal="center"/>
    </xf>
    <xf numFmtId="0" fontId="91" fillId="0" borderId="59" applyBorder="0">
      <alignment horizontal="center"/>
    </xf>
    <xf numFmtId="10" fontId="24" fillId="37" borderId="265" applyNumberFormat="0" applyBorder="0" applyAlignment="0" applyProtection="0"/>
    <xf numFmtId="4" fontId="139" fillId="76" borderId="254" applyNumberFormat="0" applyProtection="0">
      <alignment horizontal="left" vertical="center"/>
    </xf>
    <xf numFmtId="0" fontId="18" fillId="43" borderId="254" applyNumberFormat="0" applyProtection="0">
      <alignment horizontal="left" vertical="center" indent="1"/>
    </xf>
    <xf numFmtId="3" fontId="78" fillId="0" borderId="265"/>
    <xf numFmtId="0" fontId="114" fillId="0" borderId="265">
      <alignment horizontal="center"/>
    </xf>
    <xf numFmtId="0" fontId="47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10" fontId="24" fillId="37" borderId="265" applyNumberFormat="0" applyBorder="0" applyAlignment="0" applyProtection="0"/>
    <xf numFmtId="203" fontId="33" fillId="0" borderId="266" applyFill="0" applyProtection="0"/>
    <xf numFmtId="4" fontId="47" fillId="46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45" borderId="254" applyNumberFormat="0" applyProtection="0">
      <alignment horizontal="right" vertical="center"/>
    </xf>
    <xf numFmtId="0" fontId="240" fillId="58" borderId="254" applyNumberFormat="0" applyAlignment="0" applyProtection="0"/>
    <xf numFmtId="0" fontId="101" fillId="0" borderId="267">
      <alignment horizontal="left"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47" fillId="43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" fontId="47" fillId="1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40" fillId="58" borderId="254" applyNumberFormat="0" applyAlignment="0" applyProtection="0"/>
    <xf numFmtId="4" fontId="47" fillId="17" borderId="254" applyNumberFormat="0" applyProtection="0">
      <alignment vertical="center"/>
    </xf>
    <xf numFmtId="4" fontId="47" fillId="44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0" fontId="18" fillId="36" borderId="253" applyNumberFormat="0" applyFont="0" applyAlignment="0" applyProtection="0"/>
    <xf numFmtId="4" fontId="139" fillId="77" borderId="254" applyNumberFormat="0" applyProtection="0">
      <alignment horizontal="center" vertical="top"/>
    </xf>
    <xf numFmtId="43" fontId="196" fillId="58" borderId="254" applyNumberFormat="0" applyAlignmen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251" fillId="0" borderId="278" applyNumberFormat="0" applyFill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" fontId="47" fillId="1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42" fillId="0" borderId="258" applyNumberFormat="0" applyFill="0" applyAlignment="0" applyProtection="0"/>
    <xf numFmtId="43" fontId="237" fillId="23" borderId="257" applyNumberFormat="0" applyAlignment="0" applyProtection="0"/>
    <xf numFmtId="43" fontId="66" fillId="0" borderId="265">
      <alignment horizontal="center"/>
    </xf>
    <xf numFmtId="0" fontId="106" fillId="0" borderId="59">
      <alignment horizontal="center"/>
    </xf>
    <xf numFmtId="0" fontId="120" fillId="0" borderId="59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0" fontId="120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328" applyAlignment="0">
      <alignment horizontal="centerContinuous"/>
    </xf>
    <xf numFmtId="0" fontId="251" fillId="0" borderId="336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" fillId="0" borderId="0"/>
    <xf numFmtId="0" fontId="1" fillId="2" borderId="7" applyNumberFormat="0" applyFont="0" applyAlignment="0" applyProtection="0"/>
    <xf numFmtId="0" fontId="237" fillId="23" borderId="257" applyNumberFormat="0" applyAlignment="0" applyProtection="0"/>
    <xf numFmtId="0" fontId="175" fillId="58" borderId="257" applyNumberFormat="0" applyAlignment="0" applyProtection="0"/>
    <xf numFmtId="4" fontId="13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139" fillId="75" borderId="254" applyNumberFormat="0" applyProtection="0">
      <alignment vertical="center"/>
    </xf>
    <xf numFmtId="43" fontId="240" fillId="58" borderId="254" applyNumberFormat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43" fontId="117" fillId="0" borderId="259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36" borderId="253" applyNumberFormat="0" applyFon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3" fontId="217" fillId="0" borderId="258" applyNumberFormat="0" applyFill="0" applyAlignment="0" applyProtection="0">
      <alignment vertical="center"/>
    </xf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75" fillId="0" borderId="59">
      <alignment horizontal="center"/>
    </xf>
    <xf numFmtId="0" fontId="18" fillId="15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2" fillId="23" borderId="257" applyNumberFormat="0" applyAlignment="0" applyProtection="0"/>
    <xf numFmtId="0" fontId="18" fillId="0" borderId="262" applyAlignment="0"/>
    <xf numFmtId="0" fontId="242" fillId="0" borderId="258" applyNumberFormat="0" applyFill="0" applyAlignment="0" applyProtection="0"/>
    <xf numFmtId="0" fontId="301" fillId="0" borderId="258" applyNumberFormat="0" applyFill="0" applyAlignment="0" applyProtection="0"/>
    <xf numFmtId="0" fontId="299" fillId="23" borderId="257" applyNumberFormat="0" applyAlignment="0" applyProtection="0"/>
    <xf numFmtId="0" fontId="294" fillId="58" borderId="257" applyNumberFormat="0" applyAlignment="0" applyProtection="0"/>
    <xf numFmtId="0" fontId="293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60" fillId="36" borderId="253" applyNumberFormat="0" applyFont="0" applyAlignment="0" applyProtection="0">
      <alignment vertical="center"/>
    </xf>
    <xf numFmtId="43" fontId="271" fillId="0" borderId="267">
      <alignment vertical="center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240" fillId="58" borderId="254" applyNumberFormat="0" applyAlignment="0" applyProtection="0"/>
    <xf numFmtId="43" fontId="108" fillId="46" borderId="265" applyFont="0"/>
    <xf numFmtId="0" fontId="174" fillId="58" borderId="254" applyNumberFormat="0" applyAlignment="0" applyProtection="0"/>
    <xf numFmtId="170" fontId="29" fillId="67" borderId="265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2" fillId="23" borderId="257" applyNumberFormat="0" applyAlignment="0" applyProtection="0"/>
    <xf numFmtId="0" fontId="240" fillId="58" borderId="254" applyNumberFormat="0" applyAlignment="0" applyProtection="0"/>
    <xf numFmtId="43" fontId="66" fillId="0" borderId="265">
      <alignment horizontal="center"/>
    </xf>
    <xf numFmtId="0" fontId="217" fillId="0" borderId="258" applyNumberFormat="0" applyFill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75" fillId="58" borderId="257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12" fontId="146" fillId="0" borderId="265">
      <alignment horizontal="center"/>
    </xf>
    <xf numFmtId="0" fontId="134" fillId="1" borderId="267" applyNumberFormat="0" applyFont="0" applyAlignment="0">
      <alignment horizontal="center"/>
    </xf>
    <xf numFmtId="0" fontId="142" fillId="0" borderId="256"/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14" fillId="0" borderId="265">
      <alignment horizontal="center"/>
    </xf>
    <xf numFmtId="10" fontId="24" fillId="16" borderId="265" applyNumberFormat="0" applyBorder="0" applyAlignment="0" applyProtection="0"/>
    <xf numFmtId="0" fontId="74" fillId="1" borderId="268">
      <alignment horizontal="left"/>
    </xf>
    <xf numFmtId="215" fontId="103" fillId="0" borderId="268">
      <alignment horizontal="left"/>
    </xf>
    <xf numFmtId="0" fontId="101" fillId="0" borderId="267">
      <alignment horizontal="left" vertical="center"/>
    </xf>
    <xf numFmtId="211" fontId="98" fillId="35" borderId="265" applyFont="0" applyFill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04" fontId="73" fillId="0" borderId="265"/>
    <xf numFmtId="0" fontId="80" fillId="16" borderId="252">
      <alignment horizontal="center" wrapText="1"/>
    </xf>
    <xf numFmtId="3" fontId="78" fillId="0" borderId="265"/>
    <xf numFmtId="5" fontId="75" fillId="0" borderId="266" applyAlignment="0" applyProtection="0"/>
    <xf numFmtId="0" fontId="68" fillId="15" borderId="268">
      <alignment horizontal="centerContinuous" vertical="top"/>
    </xf>
    <xf numFmtId="0" fontId="80" fillId="16" borderId="252">
      <alignment horizontal="center" wrapText="1"/>
    </xf>
    <xf numFmtId="10" fontId="24" fillId="16" borderId="265" applyNumberFormat="0" applyBorder="0" applyAlignment="0" applyProtection="0"/>
    <xf numFmtId="0" fontId="184" fillId="0" borderId="258" applyNumberFormat="0" applyFill="0" applyAlignment="0" applyProtection="0"/>
    <xf numFmtId="0" fontId="184" fillId="0" borderId="263" applyNumberFormat="0" applyFill="0" applyAlignment="0" applyProtection="0"/>
    <xf numFmtId="0" fontId="175" fillId="58" borderId="257" applyNumberFormat="0" applyAlignment="0" applyProtection="0"/>
    <xf numFmtId="0" fontId="175" fillId="38" borderId="257" applyNumberFormat="0" applyAlignment="0" applyProtection="0"/>
    <xf numFmtId="0" fontId="174" fillId="58" borderId="254" applyNumberFormat="0" applyAlignment="0" applyProtection="0"/>
    <xf numFmtId="0" fontId="174" fillId="3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4" fontId="47" fillId="16" borderId="254" applyNumberFormat="0" applyProtection="0">
      <alignment vertical="center"/>
    </xf>
    <xf numFmtId="0" fontId="294" fillId="58" borderId="257" applyNumberFormat="0" applyAlignment="0" applyProtection="0"/>
    <xf numFmtId="0" fontId="18" fillId="36" borderId="253" applyNumberFormat="0" applyFont="0" applyAlignment="0" applyProtection="0"/>
    <xf numFmtId="43" fontId="271" fillId="0" borderId="267">
      <alignment vertical="center"/>
    </xf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273" applyAlignment="0">
      <alignment horizontal="centerContinuous"/>
    </xf>
    <xf numFmtId="43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274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425" fillId="0" borderId="264"/>
    <xf numFmtId="0" fontId="242" fillId="0" borderId="263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18" fillId="0" borderId="262" applyAlignment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74" fillId="58" borderId="254" applyNumberFormat="0" applyAlignment="0" applyProtection="0"/>
    <xf numFmtId="0" fontId="182" fillId="23" borderId="257" applyNumberFormat="0" applyAlignment="0" applyProtection="0"/>
    <xf numFmtId="43" fontId="273" fillId="66" borderId="259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230" fillId="58" borderId="257" applyNumberFormat="0" applyAlignment="0" applyProtection="0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4" fillId="58" borderId="257" applyNumberFormat="0" applyAlignment="0" applyProtection="0"/>
    <xf numFmtId="0" fontId="293" fillId="58" borderId="254" applyNumberFormat="0" applyAlignment="0" applyProtection="0"/>
    <xf numFmtId="0" fontId="301" fillId="0" borderId="258" applyNumberFormat="0" applyFill="0" applyAlignment="0" applyProtection="0"/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10" fontId="24" fillId="16" borderId="265" applyNumberFormat="0" applyBorder="0" applyAlignment="0" applyProtection="0"/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251" fillId="0" borderId="275" applyNumberFormat="0" applyFill="0" applyAlignment="0" applyProtection="0"/>
    <xf numFmtId="0" fontId="230" fillId="5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37" borderId="265" applyNumberFormat="0" applyBorder="0" applyAlignment="0" applyProtection="0"/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100" fillId="1" borderId="268">
      <alignment horizontal="left"/>
    </xf>
    <xf numFmtId="215" fontId="76" fillId="0" borderId="268">
      <alignment horizontal="left"/>
    </xf>
    <xf numFmtId="0" fontId="101" fillId="0" borderId="267">
      <alignment horizontal="left" vertical="center"/>
    </xf>
    <xf numFmtId="203" fontId="33" fillId="0" borderId="266" applyFill="0" applyProtection="0"/>
    <xf numFmtId="0" fontId="320" fillId="72" borderId="265">
      <alignment horizontal="center" vertical="center"/>
    </xf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37" fontId="117" fillId="0" borderId="261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43" fontId="108" fillId="46" borderId="265" applyFont="0"/>
    <xf numFmtId="43" fontId="259" fillId="0" borderId="265">
      <alignment horizontal="center"/>
    </xf>
    <xf numFmtId="0" fontId="18" fillId="36" borderId="253" applyNumberFormat="0" applyFont="0" applyAlignment="0" applyProtection="0"/>
    <xf numFmtId="0" fontId="251" fillId="0" borderId="260" applyNumberFormat="0" applyFill="0" applyAlignment="0" applyProtection="0"/>
    <xf numFmtId="43" fontId="66" fillId="0" borderId="265">
      <alignment horizontal="center"/>
    </xf>
    <xf numFmtId="4" fontId="47" fillId="16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0" fontId="92" fillId="78" borderId="254" applyNumberFormat="0" applyProtection="0">
      <alignment horizontal="left" vertical="top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18" fillId="15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33" fillId="0" borderId="276" applyAlignment="0">
      <alignment horizontal="centerContinuous"/>
    </xf>
    <xf numFmtId="0" fontId="134" fillId="1" borderId="267" applyNumberFormat="0" applyFont="0" applyAlignment="0">
      <alignment horizontal="center"/>
    </xf>
    <xf numFmtId="0" fontId="142" fillId="0" borderId="256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1" fillId="0" borderId="258" applyNumberFormat="0" applyFill="0" applyAlignment="0" applyProtection="0"/>
    <xf numFmtId="0" fontId="299" fillId="23" borderId="257" applyNumberFormat="0" applyAlignment="0" applyProtection="0"/>
    <xf numFmtId="0" fontId="294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117" fillId="0" borderId="259"/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12" fontId="146" fillId="0" borderId="265">
      <alignment horizontal="center"/>
    </xf>
    <xf numFmtId="43" fontId="202" fillId="36" borderId="253" applyNumberFormat="0" applyFon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230" fillId="58" borderId="257" applyNumberForma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62" applyAlignment="0"/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425" fillId="0" borderId="264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299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4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3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" fillId="56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230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" fontId="139" fillId="76" borderId="254" applyNumberFormat="0" applyProtection="0">
      <alignment horizontal="left" vertical="center"/>
    </xf>
    <xf numFmtId="4" fontId="32" fillId="0" borderId="248"/>
    <xf numFmtId="0" fontId="18" fillId="5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51" fillId="0" borderId="249" applyNumberFormat="0" applyFill="0" applyAlignment="0" applyProtection="0"/>
    <xf numFmtId="0" fontId="18" fillId="36" borderId="253" applyNumberFormat="0" applyFont="0" applyAlignment="0" applyProtection="0"/>
    <xf numFmtId="0" fontId="33" fillId="0" borderId="291" applyAlignment="0">
      <alignment horizontal="centerContinuous"/>
    </xf>
    <xf numFmtId="0" fontId="4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25" fillId="0" borderId="264"/>
    <xf numFmtId="0" fontId="18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2" fillId="23" borderId="257" applyNumberFormat="0" applyAlignment="0" applyProtection="0"/>
    <xf numFmtId="0" fontId="240" fillId="58" borderId="254" applyNumberFormat="0" applyAlignment="0" applyProtection="0"/>
    <xf numFmtId="4" fontId="47" fillId="16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4" fontId="32" fillId="0" borderId="289"/>
    <xf numFmtId="4" fontId="47" fillId="49" borderId="254" applyNumberFormat="0" applyProtection="0">
      <alignment horizontal="right" vertical="center"/>
    </xf>
    <xf numFmtId="0" fontId="18" fillId="1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" fontId="32" fillId="0" borderId="295"/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43" fontId="24" fillId="16" borderId="265" applyNumberFormat="0" applyBorder="0" applyAlignment="0" applyProtection="0"/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0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168" fontId="1" fillId="0" borderId="0" applyFont="0" applyFill="0" applyBorder="0" applyAlignment="0" applyProtection="0"/>
    <xf numFmtId="0" fontId="18" fillId="36" borderId="253" applyNumberFormat="0" applyFon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3" fontId="117" fillId="0" borderId="259"/>
    <xf numFmtId="0" fontId="174" fillId="58" borderId="254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" fontId="47" fillId="1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138" fillId="54" borderId="254" applyNumberFormat="0" applyProtection="0">
      <alignment horizontal="right" vertical="center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184" fillId="0" borderId="258" applyNumberFormat="0" applyFill="0" applyAlignment="0" applyProtection="0"/>
    <xf numFmtId="43" fontId="196" fillId="58" borderId="254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211" fontId="98" fillId="35" borderId="265" applyFont="0" applyFill="0" applyBorder="0" applyAlignment="0" applyProtection="0">
      <protection locked="0"/>
    </xf>
    <xf numFmtId="43" fontId="60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242" fillId="0" borderId="263" applyNumberFormat="0" applyFill="0" applyAlignment="0" applyProtection="0"/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42" fillId="0" borderId="256"/>
    <xf numFmtId="43" fontId="202" fillId="36" borderId="253" applyNumberFormat="0" applyFont="0" applyAlignment="0" applyProtection="0">
      <alignment vertical="center"/>
    </xf>
    <xf numFmtId="0" fontId="92" fillId="80" borderId="254" applyNumberFormat="0" applyProtection="0">
      <alignment horizontal="center" vertical="top"/>
    </xf>
    <xf numFmtId="4" fontId="47" fillId="16" borderId="254" applyNumberFormat="0" applyProtection="0">
      <alignment vertical="center"/>
    </xf>
    <xf numFmtId="0" fontId="91" fillId="0" borderId="59" applyBorder="0">
      <alignment horizontal="center"/>
    </xf>
    <xf numFmtId="0" fontId="18" fillId="43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10" fontId="24" fillId="37" borderId="265" applyNumberFormat="0" applyBorder="0" applyAlignment="0" applyProtection="0"/>
    <xf numFmtId="0" fontId="18" fillId="36" borderId="253" applyNumberFormat="0" applyFont="0" applyAlignment="0" applyProtection="0">
      <alignment vertical="center"/>
    </xf>
    <xf numFmtId="4" fontId="139" fillId="75" borderId="254" applyNumberFormat="0" applyProtection="0">
      <alignment vertical="center"/>
    </xf>
    <xf numFmtId="0" fontId="299" fillId="23" borderId="257" applyNumberFormat="0" applyAlignment="0" applyProtection="0"/>
    <xf numFmtId="4" fontId="138" fillId="54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47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204" fontId="73" fillId="0" borderId="265"/>
    <xf numFmtId="0" fontId="18" fillId="0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06" fillId="0" borderId="59">
      <alignment horizontal="center"/>
    </xf>
    <xf numFmtId="0" fontId="120" fillId="0" borderId="59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81" fillId="0" borderId="59">
      <alignment horizontal="center"/>
    </xf>
    <xf numFmtId="4" fontId="32" fillId="0" borderId="335"/>
    <xf numFmtId="215" fontId="76" fillId="0" borderId="62">
      <alignment horizontal="left"/>
    </xf>
    <xf numFmtId="0" fontId="100" fillId="1" borderId="62">
      <alignment horizontal="left"/>
    </xf>
    <xf numFmtId="0" fontId="33" fillId="0" borderId="328" applyAlignment="0">
      <alignment horizontal="centerContinuous"/>
    </xf>
    <xf numFmtId="0" fontId="33" fillId="0" borderId="334" applyAlignment="0">
      <alignment horizontal="centerContinuous"/>
    </xf>
    <xf numFmtId="0" fontId="33" fillId="0" borderId="337" applyAlignment="0">
      <alignment horizontal="centerContinuous"/>
    </xf>
    <xf numFmtId="0" fontId="251" fillId="0" borderId="339" applyNumberFormat="0" applyFill="0" applyAlignment="0" applyProtection="0"/>
    <xf numFmtId="0" fontId="33" fillId="0" borderId="337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184" fillId="0" borderId="25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51" fillId="0" borderId="278" applyNumberFormat="0" applyFill="0" applyAlignment="0" applyProtection="0"/>
    <xf numFmtId="0" fontId="237" fillId="23" borderId="257" applyNumberFormat="0" applyAlignment="0" applyProtection="0"/>
    <xf numFmtId="4" fontId="32" fillId="0" borderId="277"/>
    <xf numFmtId="0" fontId="237" fillId="23" borderId="257" applyNumberFormat="0" applyAlignment="0" applyProtection="0"/>
    <xf numFmtId="0" fontId="33" fillId="0" borderId="276" applyAlignment="0">
      <alignment horizontal="centerContinuous"/>
    </xf>
    <xf numFmtId="4" fontId="139" fillId="76" borderId="254" applyNumberFormat="0" applyProtection="0">
      <alignment horizontal="left" vertical="center"/>
    </xf>
    <xf numFmtId="0" fontId="184" fillId="0" borderId="263" applyNumberFormat="0" applyFill="0" applyAlignment="0" applyProtection="0"/>
    <xf numFmtId="0" fontId="237" fillId="23" borderId="257" applyNumberFormat="0" applyAlignment="0" applyProtection="0"/>
    <xf numFmtId="0" fontId="80" fillId="16" borderId="252">
      <alignment horizontal="center" wrapText="1"/>
    </xf>
    <xf numFmtId="0" fontId="425" fillId="0" borderId="264"/>
    <xf numFmtId="0" fontId="242" fillId="0" borderId="263" applyNumberFormat="0" applyFill="0" applyAlignment="0" applyProtection="0"/>
    <xf numFmtId="0" fontId="18" fillId="0" borderId="262" applyAlignment="0"/>
    <xf numFmtId="0" fontId="33" fillId="0" borderId="273" applyAlignment="0">
      <alignment horizontal="centerContinuous"/>
    </xf>
    <xf numFmtId="0" fontId="18" fillId="15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37" fontId="117" fillId="0" borderId="261"/>
    <xf numFmtId="0" fontId="251" fillId="0" borderId="275" applyNumberFormat="0" applyFill="0" applyAlignment="0" applyProtection="0"/>
    <xf numFmtId="43" fontId="273" fillId="0" borderId="259"/>
    <xf numFmtId="43" fontId="117" fillId="0" borderId="259"/>
    <xf numFmtId="0" fontId="33" fillId="0" borderId="273" applyAlignment="0">
      <alignment horizontal="centerContinuous"/>
    </xf>
    <xf numFmtId="43" fontId="117" fillId="0" borderId="259"/>
    <xf numFmtId="4" fontId="32" fillId="0" borderId="274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12" fontId="146" fillId="0" borderId="265">
      <alignment horizontal="center"/>
    </xf>
    <xf numFmtId="0" fontId="184" fillId="0" borderId="258" applyNumberFormat="0" applyFill="0" applyAlignment="0" applyProtection="0"/>
    <xf numFmtId="0" fontId="175" fillId="58" borderId="257" applyNumberFormat="0" applyAlignment="0" applyProtection="0"/>
    <xf numFmtId="0" fontId="175" fillId="38" borderId="257" applyNumberFormat="0" applyAlignment="0" applyProtection="0"/>
    <xf numFmtId="0" fontId="174" fillId="58" borderId="254" applyNumberFormat="0" applyAlignment="0" applyProtection="0"/>
    <xf numFmtId="0" fontId="174" fillId="3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0" fontId="242" fillId="0" borderId="258" applyNumberFormat="0" applyFill="0" applyAlignment="0" applyProtection="0"/>
    <xf numFmtId="0" fontId="240" fillId="58" borderId="254" applyNumberFormat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240" fillId="58" borderId="254" applyNumberFormat="0" applyAlignment="0" applyProtection="0"/>
    <xf numFmtId="0" fontId="240" fillId="58" borderId="254" applyNumberFormat="0" applyAlignment="0" applyProtection="0"/>
    <xf numFmtId="0" fontId="18" fillId="0" borderId="269" applyBorder="0">
      <alignment horizontal="right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0" fontId="101" fillId="0" borderId="267">
      <alignment horizontal="left" vertical="center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215" fontId="76" fillId="0" borderId="268">
      <alignment horizontal="left"/>
    </xf>
    <xf numFmtId="10" fontId="18" fillId="35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203" fontId="33" fillId="0" borderId="266" applyFill="0" applyProtection="0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320" fillId="72" borderId="265">
      <alignment horizontal="center" vertical="center"/>
    </xf>
    <xf numFmtId="0" fontId="230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1" fillId="0" borderId="258" applyNumberFormat="0" applyFill="0" applyAlignment="0" applyProtection="0"/>
    <xf numFmtId="0" fontId="299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43" fontId="271" fillId="0" borderId="267">
      <alignment vertical="center"/>
    </xf>
    <xf numFmtId="0" fontId="184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08" fillId="46" borderId="265" applyFont="0"/>
    <xf numFmtId="0" fontId="174" fillId="58" borderId="254" applyNumberFormat="0" applyAlignment="0" applyProtection="0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" fillId="16" borderId="265" applyNumberFormat="0" applyBorder="0" applyAlignment="0" applyProtection="0"/>
    <xf numFmtId="0" fontId="182" fillId="23" borderId="257" applyNumberFormat="0" applyAlignment="0" applyProtection="0"/>
    <xf numFmtId="43" fontId="237" fillId="23" borderId="257" applyNumberFormat="0" applyAlignment="0" applyProtection="0"/>
    <xf numFmtId="43" fontId="268" fillId="1" borderId="269">
      <alignment horizontal="centerContinuous"/>
    </xf>
    <xf numFmtId="43" fontId="101" fillId="0" borderId="267">
      <alignment horizontal="left" vertical="center"/>
    </xf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43" fontId="259" fillId="0" borderId="265">
      <alignment horizontal="center"/>
    </xf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30" fillId="58" borderId="257" applyNumberFormat="0" applyAlignment="0" applyProtection="0"/>
    <xf numFmtId="0" fontId="240" fillId="58" borderId="254" applyNumberFormat="0" applyAlignment="0" applyProtection="0"/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0" fontId="175" fillId="58" borderId="257" applyNumberFormat="0" applyAlignment="0" applyProtection="0"/>
    <xf numFmtId="12" fontId="146" fillId="0" borderId="265">
      <alignment horizontal="center"/>
    </xf>
    <xf numFmtId="0" fontId="18" fillId="36" borderId="253" applyNumberFormat="0" applyFont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0" fontId="142" fillId="0" borderId="256"/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0" fontId="114" fillId="0" borderId="265">
      <alignment horizontal="center"/>
    </xf>
    <xf numFmtId="215" fontId="103" fillId="0" borderId="268">
      <alignment horizontal="left"/>
    </xf>
    <xf numFmtId="0" fontId="101" fillId="0" borderId="267">
      <alignment horizontal="left" vertical="center"/>
    </xf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24" fillId="16" borderId="265" applyNumberFormat="0" applyBorder="0" applyAlignment="0" applyProtection="0"/>
    <xf numFmtId="0" fontId="68" fillId="15" borderId="268">
      <alignment horizontal="centerContinuous" vertical="top"/>
    </xf>
    <xf numFmtId="5" fontId="75" fillId="0" borderId="266" applyAlignment="0" applyProtection="0"/>
    <xf numFmtId="0" fontId="66" fillId="0" borderId="265">
      <alignment horizontal="center"/>
    </xf>
    <xf numFmtId="0" fontId="174" fillId="38" borderId="254" applyNumberFormat="0" applyAlignment="0" applyProtection="0"/>
    <xf numFmtId="0" fontId="175" fillId="58" borderId="257" applyNumberFormat="0" applyAlignment="0" applyProtection="0"/>
    <xf numFmtId="0" fontId="175" fillId="38" borderId="257" applyNumberFormat="0" applyAlignment="0" applyProtection="0"/>
    <xf numFmtId="0" fontId="174" fillId="58" borderId="254" applyNumberFormat="0" applyAlignment="0" applyProtection="0"/>
    <xf numFmtId="5" fontId="75" fillId="0" borderId="266" applyAlignment="0" applyProtection="0"/>
    <xf numFmtId="0" fontId="68" fillId="15" borderId="268">
      <alignment horizontal="centerContinuous" vertical="top"/>
    </xf>
    <xf numFmtId="0" fontId="293" fillId="58" borderId="254" applyNumberFormat="0" applyAlignment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75" fillId="38" borderId="257" applyNumberFormat="0" applyAlignment="0" applyProtection="0"/>
    <xf numFmtId="0" fontId="174" fillId="58" borderId="254" applyNumberFormat="0" applyAlignment="0" applyProtection="0"/>
    <xf numFmtId="0" fontId="174" fillId="38" borderId="254" applyNumberFormat="0" applyAlignment="0" applyProtection="0"/>
    <xf numFmtId="0" fontId="425" fillId="0" borderId="264"/>
    <xf numFmtId="0" fontId="240" fillId="58" borderId="254" applyNumberFormat="0" applyAlignment="0" applyProtection="0"/>
    <xf numFmtId="0" fontId="242" fillId="0" borderId="263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43" fontId="195" fillId="23" borderId="257" applyNumberFormat="0" applyAlignment="0" applyProtection="0">
      <alignment vertical="center"/>
    </xf>
    <xf numFmtId="0" fontId="33" fillId="0" borderId="270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3" fontId="202" fillId="36" borderId="253" applyNumberFormat="0" applyFont="0" applyAlignment="0" applyProtection="0">
      <alignment vertical="center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74" fillId="58" borderId="254" applyNumberFormat="0" applyAlignment="0" applyProtection="0"/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213" fillId="58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37" fontId="117" fillId="0" borderId="261"/>
    <xf numFmtId="0" fontId="237" fillId="23" borderId="257" applyNumberFormat="0" applyAlignment="0" applyProtection="0"/>
    <xf numFmtId="0" fontId="301" fillId="0" borderId="258" applyNumberFormat="0" applyFill="0" applyAlignment="0" applyProtection="0"/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4" fontId="139" fillId="76" borderId="254" applyNumberFormat="0" applyProtection="0">
      <alignment horizontal="left" vertical="center"/>
    </xf>
    <xf numFmtId="0" fontId="18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43" fontId="213" fillId="58" borderId="257" applyNumberForma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" fontId="32" fillId="0" borderId="298"/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0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43" fontId="117" fillId="0" borderId="259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74" fillId="58" borderId="254" applyNumberFormat="0" applyAlignment="0" applyProtection="0"/>
    <xf numFmtId="43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18" fillId="36" borderId="253" applyNumberFormat="0" applyFont="0" applyAlignment="0" applyProtection="0"/>
    <xf numFmtId="43" fontId="273" fillId="66" borderId="259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37" fillId="23" borderId="257" applyNumberFormat="0" applyAlignment="0" applyProtection="0"/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0" fontId="230" fillId="58" borderId="257" applyNumberFormat="0" applyAlignment="0" applyProtection="0"/>
    <xf numFmtId="4" fontId="139" fillId="75" borderId="254" applyNumberFormat="0" applyProtection="0">
      <alignment vertical="center"/>
    </xf>
    <xf numFmtId="4" fontId="47" fillId="56" borderId="254" applyNumberFormat="0" applyProtection="0">
      <alignment horizontal="left" vertical="center" indent="1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18" fillId="36" borderId="253" applyNumberFormat="0" applyFont="0" applyAlignment="0" applyProtection="0">
      <alignment vertical="center"/>
    </xf>
    <xf numFmtId="0" fontId="175" fillId="58" borderId="257" applyNumberFormat="0" applyAlignment="0" applyProtection="0"/>
    <xf numFmtId="4" fontId="32" fillId="0" borderId="271"/>
    <xf numFmtId="0" fontId="174" fillId="58" borderId="254" applyNumberFormat="0" applyAlignment="0" applyProtection="0"/>
    <xf numFmtId="0" fontId="142" fillId="0" borderId="256"/>
    <xf numFmtId="4" fontId="9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47" borderId="254" applyNumberFormat="0" applyProtection="0">
      <alignment horizontal="right" vertical="center"/>
    </xf>
    <xf numFmtId="43" fontId="213" fillId="58" borderId="257" applyNumberFormat="0" applyAlignment="0" applyProtection="0">
      <alignment vertical="center"/>
    </xf>
    <xf numFmtId="10" fontId="24" fillId="37" borderId="265" applyNumberFormat="0" applyBorder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33" fillId="0" borderId="270" applyAlignment="0">
      <alignment horizontal="centerContinuous"/>
    </xf>
    <xf numFmtId="0" fontId="18" fillId="0" borderId="262" applyAlignment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12" fontId="146" fillId="0" borderId="265">
      <alignment horizontal="center"/>
    </xf>
    <xf numFmtId="37" fontId="117" fillId="0" borderId="261"/>
    <xf numFmtId="0" fontId="251" fillId="0" borderId="260" applyNumberFormat="0" applyFill="0" applyAlignment="0" applyProtection="0"/>
    <xf numFmtId="0" fontId="33" fillId="0" borderId="300" applyAlignment="0">
      <alignment horizontal="centerContinuous"/>
    </xf>
    <xf numFmtId="4" fontId="32" fillId="0" borderId="316"/>
    <xf numFmtId="0" fontId="18" fillId="0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117" fillId="0" borderId="259"/>
    <xf numFmtId="0" fontId="18" fillId="57" borderId="254" applyNumberFormat="0" applyProtection="0">
      <alignment horizontal="left" vertical="center" indent="1"/>
    </xf>
    <xf numFmtId="43" fontId="273" fillId="66" borderId="259"/>
    <xf numFmtId="43" fontId="117" fillId="0" borderId="259"/>
    <xf numFmtId="4" fontId="47" fillId="54" borderId="255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425" fillId="0" borderId="264"/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32" fillId="0" borderId="251"/>
    <xf numFmtId="43" fontId="213" fillId="58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33" fillId="0" borderId="250" applyAlignment="0">
      <alignment horizontal="centerContinuous"/>
    </xf>
    <xf numFmtId="43" fontId="66" fillId="0" borderId="265">
      <alignment horizontal="center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right" vertical="center"/>
    </xf>
    <xf numFmtId="43" fontId="60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43" fontId="195" fillId="23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43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10" fontId="24" fillId="37" borderId="265" applyNumberFormat="0" applyBorder="0" applyAlignment="0" applyProtection="0"/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06" fillId="0" borderId="59">
      <alignment horizontal="center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18" fillId="36" borderId="253" applyNumberFormat="0" applyFont="0" applyAlignment="0" applyProtection="0"/>
    <xf numFmtId="10" fontId="18" fillId="52" borderId="265" applyNumberFormat="0" applyFont="0" applyBorder="0" applyAlignment="0" applyProtection="0">
      <protection locked="0"/>
    </xf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320" fillId="72" borderId="265">
      <alignment horizontal="center" vertical="center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92" fillId="78" borderId="254" applyNumberFormat="0" applyProtection="0">
      <alignment horizontal="left" vertical="top"/>
    </xf>
    <xf numFmtId="4" fontId="139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175" fillId="38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20" fillId="0" borderId="59"/>
    <xf numFmtId="4" fontId="47" fillId="54" borderId="254" applyNumberFormat="0" applyProtection="0">
      <alignment horizontal="left" vertical="center" indent="1"/>
    </xf>
    <xf numFmtId="12" fontId="146" fillId="0" borderId="265">
      <alignment horizontal="center"/>
    </xf>
    <xf numFmtId="4" fontId="32" fillId="0" borderId="304"/>
    <xf numFmtId="4" fontId="47" fillId="79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66" fillId="36" borderId="253" applyNumberFormat="0" applyFont="0" applyAlignment="0" applyProtection="0">
      <alignment vertical="center"/>
    </xf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139" fillId="77" borderId="254" applyNumberFormat="0" applyProtection="0">
      <alignment horizontal="center" vertical="top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3" fontId="240" fillId="58" borderId="254" applyNumberFormat="0" applyAlignment="0" applyProtection="0"/>
    <xf numFmtId="0" fontId="230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0" fontId="100" fillId="1" borderId="268">
      <alignment horizontal="left"/>
    </xf>
    <xf numFmtId="10" fontId="18" fillId="35" borderId="265" applyNumberFormat="0" applyFont="0" applyBorder="0" applyAlignment="0" applyProtection="0">
      <protection locked="0"/>
    </xf>
    <xf numFmtId="203" fontId="33" fillId="0" borderId="266" applyFill="0" applyProtection="0"/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320" fillId="72" borderId="265">
      <alignment horizontal="center"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18" fillId="36" borderId="253" applyNumberFormat="0" applyFon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4" fillId="16" borderId="265" applyNumberFormat="0" applyBorder="0" applyAlignment="0" applyProtection="0"/>
    <xf numFmtId="43" fontId="237" fillId="23" borderId="257" applyNumberFormat="0" applyAlignment="0" applyProtection="0"/>
    <xf numFmtId="43" fontId="268" fillId="1" borderId="269">
      <alignment horizontal="centerContinuous"/>
    </xf>
    <xf numFmtId="43" fontId="101" fillId="0" borderId="267">
      <alignment horizontal="left" vertical="center"/>
    </xf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43" fontId="259" fillId="0" borderId="265">
      <alignment horizontal="center"/>
    </xf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30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33" fillId="0" borderId="276" applyAlignment="0">
      <alignment horizontal="centerContinuous"/>
    </xf>
    <xf numFmtId="0" fontId="18" fillId="0" borderId="269" applyBorder="0">
      <alignment horizontal="right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117" fillId="0" borderId="259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273" applyAlignment="0">
      <alignment horizontal="centerContinuous"/>
    </xf>
    <xf numFmtId="0" fontId="242" fillId="0" borderId="258" applyNumberFormat="0" applyFill="0" applyAlignment="0" applyProtection="0"/>
    <xf numFmtId="43" fontId="273" fillId="0" borderId="259"/>
    <xf numFmtId="0" fontId="184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8" fillId="36" borderId="253" applyNumberFormat="0" applyFont="0" applyAlignment="0" applyProtection="0"/>
    <xf numFmtId="37" fontId="117" fillId="0" borderId="261"/>
    <xf numFmtId="0" fontId="230" fillId="38" borderId="257" applyNumberFormat="0" applyAlignment="0" applyProtection="0"/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73" fillId="66" borderId="259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37" fillId="23" borderId="257" applyNumberFormat="0" applyAlignment="0" applyProtection="0"/>
    <xf numFmtId="0" fontId="174" fillId="58" borderId="254" applyNumberFormat="0" applyAlignment="0" applyProtection="0"/>
    <xf numFmtId="4" fontId="47" fillId="54" borderId="254" applyNumberFormat="0" applyProtection="0">
      <alignment horizontal="left" vertical="center" indent="1"/>
    </xf>
    <xf numFmtId="0" fontId="142" fillId="0" borderId="256"/>
    <xf numFmtId="0" fontId="217" fillId="0" borderId="258" applyNumberFormat="0" applyFill="0" applyAlignment="0" applyProtection="0">
      <alignment vertical="center"/>
    </xf>
    <xf numFmtId="0" fontId="184" fillId="0" borderId="258" applyNumberFormat="0" applyFill="0" applyAlignment="0" applyProtection="0"/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240" fillId="58" borderId="254" applyNumberFormat="0" applyAlignment="0" applyProtection="0"/>
    <xf numFmtId="4" fontId="32" fillId="0" borderId="277"/>
    <xf numFmtId="0" fontId="18" fillId="43" borderId="254" applyNumberFormat="0" applyProtection="0">
      <alignment horizontal="left" vertical="center" indent="1"/>
    </xf>
    <xf numFmtId="215" fontId="103" fillId="0" borderId="268">
      <alignment horizontal="left"/>
    </xf>
    <xf numFmtId="4" fontId="139" fillId="75" borderId="254" applyNumberFormat="0" applyProtection="0">
      <alignment vertical="center"/>
    </xf>
    <xf numFmtId="4" fontId="138" fillId="54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" fontId="47" fillId="17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14" fillId="0" borderId="265">
      <alignment horizont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3" fontId="213" fillId="58" borderId="257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43" fontId="240" fillId="58" borderId="254" applyNumberFormat="0" applyAlignment="0" applyProtection="0"/>
    <xf numFmtId="4" fontId="138" fillId="16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4" fontId="47" fillId="46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4" fontId="138" fillId="17" borderId="254" applyNumberFormat="0" applyProtection="0">
      <alignment vertical="center"/>
    </xf>
    <xf numFmtId="0" fontId="184" fillId="0" borderId="258" applyNumberFormat="0" applyFill="0" applyAlignment="0" applyProtection="0"/>
    <xf numFmtId="4" fontId="47" fillId="16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43" fontId="117" fillId="0" borderId="259"/>
    <xf numFmtId="0" fontId="4" fillId="36" borderId="253" applyNumberFormat="0" applyFont="0" applyAlignment="0" applyProtection="0"/>
    <xf numFmtId="0" fontId="18" fillId="0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4" fontId="138" fillId="17" borderId="254" applyNumberFormat="0" applyProtection="0">
      <alignment vertical="center"/>
    </xf>
    <xf numFmtId="0" fontId="175" fillId="58" borderId="257" applyNumberFormat="0" applyAlignment="0" applyProtection="0"/>
    <xf numFmtId="4" fontId="138" fillId="17" borderId="254" applyNumberFormat="0" applyProtection="0">
      <alignment vertical="center"/>
    </xf>
    <xf numFmtId="0" fontId="92" fillId="80" borderId="254" applyNumberFormat="0" applyProtection="0">
      <alignment horizontal="center" vertical="top"/>
    </xf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3" fontId="47" fillId="37" borderId="254" applyProtection="0">
      <alignment horizontal="right" vertical="center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0" fontId="242" fillId="0" borderId="258" applyNumberFormat="0" applyFill="0" applyAlignment="0" applyProtection="0"/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9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" fontId="32" fillId="0" borderId="295"/>
    <xf numFmtId="0" fontId="142" fillId="0" borderId="256"/>
    <xf numFmtId="4" fontId="47" fillId="16" borderId="254" applyNumberFormat="0" applyProtection="0">
      <alignment vertical="center"/>
    </xf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80" fillId="16" borderId="252">
      <alignment horizontal="center" wrapText="1"/>
    </xf>
    <xf numFmtId="43" fontId="196" fillId="58" borderId="254" applyNumberForma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166" fillId="36" borderId="253" applyNumberFormat="0" applyFont="0" applyAlignment="0" applyProtection="0">
      <alignment vertical="center"/>
    </xf>
    <xf numFmtId="0" fontId="18" fillId="0" borderId="269" applyBorder="0">
      <alignment horizontal="right"/>
    </xf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31" fillId="36" borderId="253" applyNumberFormat="0" applyFont="0" applyAlignment="0" applyProtection="0"/>
    <xf numFmtId="0" fontId="18" fillId="43" borderId="254" applyNumberFormat="0" applyProtection="0">
      <alignment vertical="center"/>
    </xf>
    <xf numFmtId="0" fontId="230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66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94" applyAlignment="0">
      <alignment horizontal="centerContinuous"/>
    </xf>
    <xf numFmtId="4" fontId="47" fillId="47" borderId="254" applyNumberFormat="0" applyProtection="0">
      <alignment horizontal="right"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13" fillId="58" borderId="257" applyNumberFormat="0" applyAlignment="0" applyProtection="0">
      <alignment vertical="center"/>
    </xf>
    <xf numFmtId="0" fontId="251" fillId="0" borderId="296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18" fillId="36" borderId="253" applyNumberFormat="0" applyFont="0" applyAlignment="0" applyProtection="0"/>
    <xf numFmtId="0" fontId="301" fillId="0" borderId="258" applyNumberFormat="0" applyFill="0" applyAlignment="0" applyProtection="0"/>
    <xf numFmtId="4" fontId="47" fillId="56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33" fillId="0" borderId="291" applyAlignment="0">
      <alignment horizontal="centerContinuous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92" fillId="80" borderId="254" applyNumberFormat="0" applyProtection="0">
      <alignment horizontal="center" vertical="top"/>
    </xf>
    <xf numFmtId="43" fontId="217" fillId="0" borderId="258" applyNumberFormat="0" applyFill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0" fontId="33" fillId="0" borderId="321" applyAlignment="0">
      <alignment horizontal="centerContinuous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33" fillId="0" borderId="324" applyAlignment="0">
      <alignment horizontal="centerContinuous"/>
    </xf>
    <xf numFmtId="0" fontId="18" fillId="15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47" fillId="43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0" fontId="251" fillId="0" borderId="314" applyNumberFormat="0" applyFill="0" applyAlignment="0" applyProtection="0"/>
    <xf numFmtId="0" fontId="18" fillId="15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" fontId="139" fillId="75" borderId="254" applyNumberFormat="0" applyProtection="0">
      <alignment vertical="center"/>
    </xf>
    <xf numFmtId="0" fontId="237" fillId="23" borderId="257" applyNumberFormat="0" applyAlignment="0" applyProtection="0"/>
    <xf numFmtId="37" fontId="117" fillId="0" borderId="261"/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92" fillId="78" borderId="254" applyNumberFormat="0" applyProtection="0">
      <alignment horizontal="left" vertical="top"/>
    </xf>
    <xf numFmtId="43" fontId="237" fillId="23" borderId="257" applyNumberFormat="0" applyAlignment="0" applyProtection="0"/>
    <xf numFmtId="0" fontId="294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20" fillId="0" borderId="59"/>
    <xf numFmtId="10" fontId="24" fillId="37" borderId="265" applyNumberFormat="0" applyBorder="0" applyAlignment="0" applyProtection="0"/>
    <xf numFmtId="215" fontId="76" fillId="0" borderId="268">
      <alignment horizontal="left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259" fillId="0" borderId="265">
      <alignment horizont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4" fontId="47" fillId="1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80" fillId="16" borderId="252">
      <alignment horizontal="center" wrapTex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51" fillId="0" borderId="302" applyNumberFormat="0" applyFill="0" applyAlignment="0" applyProtection="0"/>
    <xf numFmtId="10" fontId="24" fillId="16" borderId="265" applyNumberFormat="0" applyBorder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18" fillId="15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horizontal="left" vertical="center" indent="1"/>
    </xf>
    <xf numFmtId="12" fontId="146" fillId="0" borderId="265">
      <alignment horizontal="center"/>
    </xf>
    <xf numFmtId="0" fontId="175" fillId="58" borderId="257" applyNumberFormat="0" applyAlignment="0" applyProtection="0"/>
    <xf numFmtId="0" fontId="240" fillId="58" borderId="254" applyNumberFormat="0" applyAlignment="0" applyProtection="0"/>
    <xf numFmtId="4" fontId="47" fillId="1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1" borderId="254" applyNumberFormat="0" applyProtection="0">
      <alignment horizontal="right" vertical="center"/>
    </xf>
    <xf numFmtId="0" fontId="230" fillId="38" borderId="257" applyNumberFormat="0" applyAlignment="0" applyProtection="0"/>
    <xf numFmtId="0" fontId="217" fillId="0" borderId="258" applyNumberFormat="0" applyFill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43" fontId="230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15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4" fontId="47" fillId="54" borderId="255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33" fillId="0" borderId="294" applyAlignment="0">
      <alignment horizontal="centerContinuous"/>
    </xf>
    <xf numFmtId="0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120" fillId="0" borderId="59"/>
    <xf numFmtId="0" fontId="31" fillId="36" borderId="253" applyNumberFormat="0" applyFont="0" applyAlignment="0" applyProtection="0"/>
    <xf numFmtId="4" fontId="47" fillId="16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33" fillId="0" borderId="315" applyAlignment="0">
      <alignment horizontal="centerContinuous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139" fillId="5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8" fillId="15" borderId="254" applyNumberFormat="0" applyProtection="0">
      <alignment vertical="center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68" fillId="15" borderId="268">
      <alignment horizontal="centerContinuous" vertical="top"/>
    </xf>
    <xf numFmtId="0" fontId="80" fillId="16" borderId="252">
      <alignment horizontal="center" wrapText="1"/>
    </xf>
    <xf numFmtId="4" fontId="47" fillId="16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294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01" fillId="0" borderId="267">
      <alignment horizontal="left"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8" fillId="0" borderId="265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36" borderId="253" applyNumberFormat="0" applyFont="0" applyAlignment="0" applyProtection="0"/>
    <xf numFmtId="37" fontId="117" fillId="0" borderId="261"/>
    <xf numFmtId="0" fontId="230" fillId="3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31" fillId="36" borderId="253" applyNumberFormat="0" applyFont="0" applyAlignment="0" applyProtection="0"/>
    <xf numFmtId="4" fontId="47" fillId="17" borderId="254" applyNumberFormat="0" applyProtection="0">
      <alignment vertical="center"/>
    </xf>
    <xf numFmtId="43" fontId="1" fillId="0" borderId="0" applyFont="0" applyFill="0" applyBorder="0" applyAlignment="0" applyProtection="0"/>
    <xf numFmtId="4" fontId="47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8" fillId="0" borderId="262" applyAlignment="0"/>
    <xf numFmtId="0" fontId="92" fillId="80" borderId="254" applyNumberFormat="0" applyProtection="0">
      <alignment horizontal="center" vertical="top"/>
    </xf>
    <xf numFmtId="0" fontId="240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4" fontId="47" fillId="54" borderId="255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106" fillId="0" borderId="59">
      <alignment horizontal="center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4" fontId="47" fillId="44" borderId="254" applyNumberFormat="0" applyProtection="0">
      <alignment horizontal="right" vertical="center"/>
    </xf>
    <xf numFmtId="0" fontId="242" fillId="0" borderId="258" applyNumberFormat="0" applyFill="0" applyAlignment="0" applyProtection="0"/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215" fontId="103" fillId="0" borderId="268">
      <alignment horizontal="left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2" fillId="80" borderId="254" applyNumberFormat="0" applyProtection="0">
      <alignment horizontal="center" vertical="top"/>
    </xf>
    <xf numFmtId="0" fontId="230" fillId="58" borderId="257" applyNumberFormat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215" fontId="76" fillId="0" borderId="268">
      <alignment horizontal="left"/>
    </xf>
    <xf numFmtId="0" fontId="18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4" fontId="32" fillId="0" borderId="298"/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82" fillId="23" borderId="257" applyNumberFormat="0" applyAlignment="0" applyProtection="0"/>
    <xf numFmtId="4" fontId="138" fillId="17" borderId="254" applyNumberFormat="0" applyProtection="0">
      <alignment vertical="center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75" fillId="0" borderId="59">
      <alignment horizontal="center"/>
    </xf>
    <xf numFmtId="0" fontId="92" fillId="80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10" fontId="18" fillId="52" borderId="265" applyNumberFormat="0" applyFont="0" applyBorder="0" applyAlignment="0" applyProtection="0">
      <protection locked="0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251" fillId="0" borderId="293" applyNumberFormat="0" applyFill="0" applyAlignment="0" applyProtection="0"/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0" fontId="75" fillId="0" borderId="59">
      <alignment horizontal="center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0" fontId="240" fillId="58" borderId="254" applyNumberFormat="0" applyAlignment="0" applyProtection="0"/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37" fontId="117" fillId="0" borderId="261"/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0" fontId="251" fillId="0" borderId="302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32" fillId="0" borderId="292"/>
    <xf numFmtId="0" fontId="18" fillId="43" borderId="254" applyNumberFormat="0" applyProtection="0">
      <alignment horizontal="left" vertical="center" indent="1"/>
    </xf>
    <xf numFmtId="0" fontId="33" fillId="0" borderId="291" applyAlignment="0">
      <alignment horizontal="centerContinuous"/>
    </xf>
    <xf numFmtId="43" fontId="195" fillId="23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06" fillId="0" borderId="5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0" borderId="269" applyBorder="0">
      <alignment horizontal="right"/>
    </xf>
    <xf numFmtId="4" fontId="47" fillId="1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139" fillId="76" borderId="254" applyNumberFormat="0" applyProtection="0">
      <alignment horizontal="left" vertical="center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92" fillId="78" borderId="254" applyNumberFormat="0" applyProtection="0">
      <alignment horizontal="left" vertical="top"/>
    </xf>
    <xf numFmtId="0" fontId="66" fillId="0" borderId="265">
      <alignment horizontal="center"/>
    </xf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13" fillId="58" borderId="257" applyNumberFormat="0" applyAlignment="0" applyProtection="0">
      <alignment vertical="center"/>
    </xf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211" fontId="98" fillId="35" borderId="265" applyFont="0" applyFill="0" applyBorder="0" applyAlignment="0" applyProtection="0">
      <protection locked="0"/>
    </xf>
    <xf numFmtId="0" fontId="242" fillId="0" borderId="263" applyNumberFormat="0" applyFill="0" applyAlignment="0" applyProtection="0"/>
    <xf numFmtId="0" fontId="75" fillId="0" borderId="59">
      <alignment horizontal="center"/>
    </xf>
    <xf numFmtId="0" fontId="251" fillId="0" borderId="290" applyNumberFormat="0" applyFill="0" applyAlignment="0" applyProtection="0"/>
    <xf numFmtId="0" fontId="91" fillId="0" borderId="59" applyBorder="0">
      <alignment horizontal="center"/>
    </xf>
    <xf numFmtId="0" fontId="106" fillId="0" borderId="59">
      <alignment horizont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293" fillId="58" borderId="254" applyNumberFormat="0" applyAlignment="0" applyProtection="0"/>
    <xf numFmtId="12" fontId="146" fillId="0" borderId="265">
      <alignment horizontal="center"/>
    </xf>
    <xf numFmtId="0" fontId="237" fillId="23" borderId="257" applyNumberFormat="0" applyAlignment="0" applyProtection="0"/>
    <xf numFmtId="0" fontId="217" fillId="0" borderId="258" applyNumberFormat="0" applyFill="0" applyAlignment="0" applyProtection="0">
      <alignment vertical="center"/>
    </xf>
    <xf numFmtId="4" fontId="139" fillId="75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right" vertical="center"/>
    </xf>
    <xf numFmtId="43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3" fontId="78" fillId="0" borderId="265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139" fillId="5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293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294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12" fontId="146" fillId="0" borderId="265">
      <alignment horizontal="center"/>
    </xf>
    <xf numFmtId="4" fontId="47" fillId="1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" fontId="47" fillId="49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36" borderId="253" applyNumberFormat="0" applyFont="0" applyAlignment="0" applyProtection="0"/>
    <xf numFmtId="4" fontId="98" fillId="54" borderId="254" applyNumberFormat="0" applyProtection="0">
      <alignment horizontal="right" vertical="center"/>
    </xf>
    <xf numFmtId="43" fontId="242" fillId="0" borderId="258" applyNumberFormat="0" applyFill="0" applyAlignment="0" applyProtection="0"/>
    <xf numFmtId="0" fontId="237" fillId="23" borderId="257" applyNumberFormat="0" applyAlignment="0" applyProtection="0"/>
    <xf numFmtId="0" fontId="320" fillId="72" borderId="265">
      <alignment horizontal="center"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18" fillId="36" borderId="253" applyNumberFormat="0" applyFont="0" applyAlignment="0" applyProtection="0"/>
    <xf numFmtId="43" fontId="1" fillId="0" borderId="0" applyFont="0" applyFill="0" applyBorder="0" applyAlignment="0" applyProtection="0"/>
    <xf numFmtId="0" fontId="91" fillId="0" borderId="59" applyBorder="0">
      <alignment horizontal="center"/>
    </xf>
    <xf numFmtId="12" fontId="146" fillId="0" borderId="265">
      <alignment horizont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4" fontId="13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2" fillId="78" borderId="254" applyNumberFormat="0" applyProtection="0">
      <alignment horizontal="left" vertical="top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2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6" fillId="0" borderId="265">
      <alignment horizontal="center"/>
    </xf>
    <xf numFmtId="0" fontId="47" fillId="43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170" fontId="29" fillId="67" borderId="265"/>
    <xf numFmtId="0" fontId="18" fillId="43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1" fillId="0" borderId="0" applyFont="0" applyFill="0" applyBorder="0" applyAlignment="0" applyProtection="0"/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174" fillId="38" borderId="254" applyNumberFormat="0" applyAlignment="0" applyProtection="0"/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4" fontId="47" fillId="17" borderId="254" applyNumberFormat="0" applyProtection="0">
      <alignment vertical="center"/>
    </xf>
    <xf numFmtId="0" fontId="18" fillId="0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79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01" fillId="0" borderId="267">
      <alignment horizontal="left" vertical="center"/>
    </xf>
    <xf numFmtId="43" fontId="24" fillId="16" borderId="265" applyNumberFormat="0" applyBorder="0" applyAlignment="0" applyProtection="0"/>
    <xf numFmtId="4" fontId="47" fillId="54" borderId="255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16" borderId="254" applyNumberFormat="0" applyProtection="0">
      <alignment vertical="center"/>
    </xf>
    <xf numFmtId="4" fontId="138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30" fillId="58" borderId="257" applyNumberFormat="0" applyAlignment="0" applyProtection="0"/>
    <xf numFmtId="0" fontId="174" fillId="58" borderId="2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95" fillId="23" borderId="257" applyNumberFormat="0" applyAlignment="0" applyProtection="0">
      <alignment vertical="center"/>
    </xf>
    <xf numFmtId="170" fontId="29" fillId="67" borderId="265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3" fontId="47" fillId="37" borderId="254" applyProtection="0">
      <alignment horizontal="right" vertical="center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3" fontId="273" fillId="0" borderId="259"/>
    <xf numFmtId="4" fontId="32" fillId="0" borderId="313"/>
    <xf numFmtId="0" fontId="18" fillId="56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7" fillId="51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8" fillId="17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1" fillId="0" borderId="0" applyFont="0" applyFill="0" applyBorder="0" applyAlignment="0" applyProtection="0"/>
    <xf numFmtId="4" fontId="32" fillId="0" borderId="301"/>
    <xf numFmtId="43" fontId="1" fillId="0" borderId="0" applyFont="0" applyFill="0" applyBorder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2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7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7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182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16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300" applyAlignment="0">
      <alignment horizontal="centerContinuous"/>
    </xf>
    <xf numFmtId="0" fontId="18" fillId="0" borderId="262" applyAlignment="0"/>
    <xf numFmtId="0" fontId="242" fillId="0" borderId="258" applyNumberFormat="0" applyFill="0" applyAlignment="0" applyProtection="0"/>
    <xf numFmtId="0" fontId="184" fillId="0" borderId="263" applyNumberFormat="0" applyFill="0" applyAlignment="0" applyProtection="0"/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0" fontId="106" fillId="0" borderId="59">
      <alignment horizontal="center"/>
    </xf>
    <xf numFmtId="0" fontId="114" fillId="0" borderId="265">
      <alignment horizontal="center"/>
    </xf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20" fillId="0" borderId="59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0" fontId="92" fillId="78" borderId="254" applyNumberFormat="0" applyProtection="0">
      <alignment horizontal="left" vertical="top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4" fillId="0" borderId="258" applyNumberFormat="0" applyFill="0" applyAlignment="0" applyProtection="0"/>
    <xf numFmtId="43" fontId="242" fillId="0" borderId="258" applyNumberFormat="0" applyFill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18" fillId="57" borderId="254" applyNumberFormat="0" applyProtection="0">
      <alignment horizontal="left" vertical="center" indent="1"/>
    </xf>
    <xf numFmtId="43" fontId="259" fillId="0" borderId="265">
      <alignment horizontal="center"/>
    </xf>
    <xf numFmtId="43" fontId="117" fillId="0" borderId="259"/>
    <xf numFmtId="43" fontId="1" fillId="0" borderId="0" applyFont="0" applyFill="0" applyBorder="0" applyAlignment="0" applyProtection="0"/>
    <xf numFmtId="43" fontId="101" fillId="0" borderId="267">
      <alignment horizontal="left" vertical="center"/>
    </xf>
    <xf numFmtId="43" fontId="66" fillId="0" borderId="265">
      <alignment horizontal="center"/>
    </xf>
    <xf numFmtId="170" fontId="29" fillId="67" borderId="265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0" fillId="58" borderId="257" applyNumberFormat="0" applyAlignment="0" applyProtection="0"/>
    <xf numFmtId="10" fontId="24" fillId="37" borderId="265" applyNumberFormat="0" applyBorder="0" applyAlignment="0" applyProtection="0"/>
    <xf numFmtId="215" fontId="76" fillId="0" borderId="268">
      <alignment horizontal="left"/>
    </xf>
    <xf numFmtId="0" fontId="100" fillId="1" borderId="268">
      <alignment horizontal="left"/>
    </xf>
    <xf numFmtId="43" fontId="117" fillId="0" borderId="259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73" fillId="0" borderId="259"/>
    <xf numFmtId="43" fontId="271" fillId="0" borderId="267">
      <alignment vertical="center"/>
    </xf>
    <xf numFmtId="43" fontId="1" fillId="0" borderId="0" applyFont="0" applyFill="0" applyBorder="0" applyAlignment="0" applyProtection="0"/>
    <xf numFmtId="0" fontId="240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0" borderId="262" applyAlignment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101" fillId="0" borderId="267">
      <alignment horizontal="left" vertical="center"/>
    </xf>
    <xf numFmtId="0" fontId="18" fillId="0" borderId="262" applyAlignment="0"/>
    <xf numFmtId="0" fontId="230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93" fillId="58" borderId="254" applyNumberFormat="0" applyAlignment="0" applyProtection="0"/>
    <xf numFmtId="43" fontId="1" fillId="0" borderId="0" applyFont="0" applyFill="0" applyBorder="0" applyAlignment="0" applyProtection="0"/>
    <xf numFmtId="43" fontId="202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2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43" fontId="237" fillId="23" borderId="257" applyNumberFormat="0" applyAlignment="0" applyProtection="0"/>
    <xf numFmtId="0" fontId="18" fillId="36" borderId="253" applyNumberFormat="0" applyFont="0" applyAlignment="0" applyProtection="0"/>
    <xf numFmtId="0" fontId="175" fillId="58" borderId="257" applyNumberFormat="0" applyAlignment="0" applyProtection="0"/>
    <xf numFmtId="43" fontId="230" fillId="58" borderId="257" applyNumberFormat="0" applyAlignment="0" applyProtection="0"/>
    <xf numFmtId="0" fontId="230" fillId="58" borderId="257" applyNumberFormat="0" applyAlignment="0" applyProtection="0"/>
    <xf numFmtId="0" fontId="240" fillId="58" borderId="254" applyNumberFormat="0" applyAlignment="0" applyProtection="0"/>
    <xf numFmtId="43" fontId="1" fillId="0" borderId="0" applyFont="0" applyFill="0" applyBorder="0" applyAlignment="0" applyProtection="0"/>
    <xf numFmtId="0" fontId="217" fillId="0" borderId="258" applyNumberFormat="0" applyFill="0" applyAlignment="0" applyProtection="0">
      <alignment vertical="center"/>
    </xf>
    <xf numFmtId="0" fontId="242" fillId="0" borderId="263" applyNumberFormat="0" applyFill="0" applyAlignment="0" applyProtection="0"/>
    <xf numFmtId="0" fontId="175" fillId="58" borderId="257" applyNumberFormat="0" applyAlignment="0" applyProtection="0"/>
    <xf numFmtId="43" fontId="1" fillId="0" borderId="0" applyFont="0" applyFill="0" applyBorder="0" applyAlignment="0" applyProtection="0"/>
    <xf numFmtId="10" fontId="18" fillId="52" borderId="265" applyNumberFormat="0" applyFont="0" applyBorder="0" applyAlignment="0" applyProtection="0">
      <protection locked="0"/>
    </xf>
    <xf numFmtId="0" fontId="142" fillId="0" borderId="256"/>
    <xf numFmtId="0" fontId="134" fillId="1" borderId="267" applyNumberFormat="0" applyFont="0" applyAlignment="0">
      <alignment horizont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36" borderId="253" applyNumberFormat="0" applyFont="0" applyAlignment="0" applyProtection="0"/>
    <xf numFmtId="0" fontId="114" fillId="0" borderId="265">
      <alignment horizontal="center"/>
    </xf>
    <xf numFmtId="215" fontId="103" fillId="0" borderId="268">
      <alignment horizontal="left"/>
    </xf>
    <xf numFmtId="10" fontId="18" fillId="35" borderId="265" applyNumberFormat="0" applyFont="0" applyBorder="0" applyAlignment="0" applyProtection="0">
      <protection locked="0"/>
    </xf>
    <xf numFmtId="0" fontId="68" fillId="15" borderId="268">
      <alignment horizontal="centerContinuous" vertical="top"/>
    </xf>
    <xf numFmtId="0" fontId="6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80" fillId="16" borderId="252">
      <alignment horizontal="center" wrapText="1"/>
    </xf>
    <xf numFmtId="0" fontId="18" fillId="36" borderId="253" applyNumberFormat="0" applyFont="0" applyAlignment="0" applyProtection="0"/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138" fillId="17" borderId="254" applyNumberFormat="0" applyProtection="0">
      <alignment vertical="center"/>
    </xf>
    <xf numFmtId="4" fontId="47" fillId="46" borderId="254" applyNumberFormat="0" applyProtection="0">
      <alignment horizontal="right" vertical="center"/>
    </xf>
    <xf numFmtId="4" fontId="47" fillId="54" borderId="255" applyNumberFormat="0" applyProtection="0">
      <alignment horizontal="left" vertical="center" indent="1"/>
    </xf>
    <xf numFmtId="4" fontId="47" fillId="51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43" fontId="273" fillId="66" borderId="259"/>
    <xf numFmtId="43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48" borderId="254" applyNumberFormat="0" applyProtection="0">
      <alignment horizontal="right" vertical="center"/>
    </xf>
    <xf numFmtId="4" fontId="138" fillId="16" borderId="254" applyNumberFormat="0" applyProtection="0">
      <alignment vertical="center"/>
    </xf>
    <xf numFmtId="0" fontId="18" fillId="36" borderId="253" applyNumberFormat="0" applyFont="0" applyAlignment="0" applyProtection="0"/>
    <xf numFmtId="43" fontId="273" fillId="66" borderId="259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43" fontId="273" fillId="0" borderId="259"/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" fontId="47" fillId="79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20" fillId="0" borderId="59"/>
    <xf numFmtId="0" fontId="18" fillId="5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237" fillId="23" borderId="257" applyNumberFormat="0" applyAlignment="0" applyProtection="0"/>
    <xf numFmtId="0" fontId="320" fillId="72" borderId="265">
      <alignment horizontal="center" vertical="center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01" fillId="0" borderId="267">
      <alignment horizontal="left" vertical="center"/>
    </xf>
    <xf numFmtId="4" fontId="47" fillId="54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" fontId="47" fillId="49" borderId="254" applyNumberFormat="0" applyProtection="0">
      <alignment horizontal="right" vertical="center"/>
    </xf>
    <xf numFmtId="0" fontId="174" fillId="3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84" fillId="0" borderId="263" applyNumberFormat="0" applyFill="0" applyAlignment="0" applyProtection="0"/>
    <xf numFmtId="0" fontId="175" fillId="38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51" fillId="0" borderId="317" applyNumberFormat="0" applyFill="0" applyAlignment="0" applyProtection="0"/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vertical="center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" fillId="36" borderId="253" applyNumberFormat="0" applyFont="0" applyAlignment="0" applyProtection="0"/>
    <xf numFmtId="12" fontId="146" fillId="0" borderId="265">
      <alignment horizontal="center"/>
    </xf>
    <xf numFmtId="4" fontId="139" fillId="76" borderId="254" applyNumberFormat="0" applyProtection="0">
      <alignment horizontal="left" vertical="center"/>
    </xf>
    <xf numFmtId="43" fontId="196" fillId="58" borderId="254" applyNumberFormat="0" applyAlignment="0" applyProtection="0">
      <alignment vertical="center"/>
    </xf>
    <xf numFmtId="0" fontId="230" fillId="58" borderId="257" applyNumberFormat="0" applyAlignment="0" applyProtection="0"/>
    <xf numFmtId="0" fontId="18" fillId="36" borderId="253" applyNumberFormat="0" applyFont="0" applyAlignment="0" applyProtection="0"/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91" fillId="0" borderId="59" applyBorder="0">
      <alignment horizontal="center"/>
    </xf>
    <xf numFmtId="0" fontId="33" fillId="0" borderId="312" applyAlignment="0">
      <alignment horizontal="centerContinuous"/>
    </xf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4" fontId="138" fillId="16" borderId="254" applyNumberFormat="0" applyProtection="0">
      <alignment vertical="center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4" fontId="47" fillId="51" borderId="254" applyNumberFormat="0" applyProtection="0">
      <alignment horizontal="right" vertical="center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17" fillId="0" borderId="259"/>
    <xf numFmtId="43" fontId="213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01" fillId="0" borderId="258" applyNumberFormat="0" applyFill="0" applyAlignment="0" applyProtection="0"/>
    <xf numFmtId="0" fontId="240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0" fillId="3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301" fillId="0" borderId="258" applyNumberFormat="0" applyFill="0" applyAlignment="0" applyProtection="0"/>
    <xf numFmtId="0" fontId="184" fillId="0" borderId="258" applyNumberFormat="0" applyFill="0" applyAlignment="0" applyProtection="0"/>
    <xf numFmtId="0" fontId="174" fillId="58" borderId="254" applyNumberFormat="0" applyAlignment="0" applyProtection="0"/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139" fillId="75" borderId="254" applyNumberForma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18" fillId="36" borderId="253" applyNumberFormat="0" applyFont="0" applyAlignment="0" applyProtection="0"/>
    <xf numFmtId="4" fontId="139" fillId="76" borderId="254" applyNumberFormat="0" applyProtection="0">
      <alignment horizontal="left" vertical="center"/>
    </xf>
    <xf numFmtId="0" fontId="18" fillId="0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17" fillId="0" borderId="258" applyNumberFormat="0" applyFill="0" applyAlignment="0" applyProtection="0">
      <alignment vertical="center"/>
    </xf>
    <xf numFmtId="4" fontId="98" fillId="54" borderId="254" applyNumberFormat="0" applyProtection="0">
      <alignment horizontal="right" vertical="center"/>
    </xf>
    <xf numFmtId="4" fontId="47" fillId="17" borderId="254" applyNumberFormat="0" applyProtection="0">
      <alignment vertical="center"/>
    </xf>
    <xf numFmtId="4" fontId="47" fillId="54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293" fillId="58" borderId="254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34" fillId="1" borderId="267" applyNumberFormat="0" applyFont="0" applyAlignment="0">
      <alignment horizontal="center"/>
    </xf>
    <xf numFmtId="0" fontId="106" fillId="0" borderId="59">
      <alignment horizontal="center"/>
    </xf>
    <xf numFmtId="10" fontId="24" fillId="16" borderId="265" applyNumberFormat="0" applyBorder="0" applyAlignment="0" applyProtection="0"/>
    <xf numFmtId="4" fontId="47" fillId="46" borderId="254" applyNumberFormat="0" applyProtection="0">
      <alignment horizontal="right" vertical="center"/>
    </xf>
    <xf numFmtId="43" fontId="217" fillId="0" borderId="258" applyNumberFormat="0" applyFill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240" fillId="58" borderId="254" applyNumberFormat="0" applyAlignment="0" applyProtection="0"/>
    <xf numFmtId="0" fontId="182" fillId="23" borderId="257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vertical="center"/>
    </xf>
    <xf numFmtId="4" fontId="47" fillId="51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67" fillId="0" borderId="59" applyFill="0">
      <alignment horizontal="center"/>
      <protection locked="0"/>
    </xf>
    <xf numFmtId="43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4" fontId="139" fillId="5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01" fillId="0" borderId="267">
      <alignment horizontal="left" vertical="center"/>
    </xf>
    <xf numFmtId="0" fontId="18" fillId="56" borderId="254" applyNumberFormat="0" applyProtection="0">
      <alignment horizontal="left" vertical="center" indent="1"/>
    </xf>
    <xf numFmtId="0" fontId="174" fillId="38" borderId="254" applyNumberFormat="0" applyAlignment="0" applyProtection="0"/>
    <xf numFmtId="4" fontId="32" fillId="0" borderId="313"/>
    <xf numFmtId="10" fontId="18" fillId="52" borderId="265" applyNumberFormat="0" applyFont="0" applyBorder="0" applyAlignment="0" applyProtection="0">
      <protection locked="0"/>
    </xf>
    <xf numFmtId="0" fontId="18" fillId="0" borderId="254" applyNumberFormat="0" applyProtection="0">
      <alignment horizontal="right" vertical="center"/>
    </xf>
    <xf numFmtId="43" fontId="195" fillId="23" borderId="257" applyNumberFormat="0" applyAlignment="0" applyProtection="0">
      <alignment vertical="center"/>
    </xf>
    <xf numFmtId="4" fontId="47" fillId="48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37" fontId="117" fillId="0" borderId="261"/>
    <xf numFmtId="43" fontId="213" fillId="58" borderId="257" applyNumberForma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2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54" borderId="254" applyNumberFormat="0" applyProtection="0">
      <alignment horizontal="right" vertical="center"/>
    </xf>
    <xf numFmtId="0" fontId="240" fillId="58" borderId="254" applyNumberFormat="0" applyAlignment="0" applyProtection="0"/>
    <xf numFmtId="0" fontId="237" fillId="23" borderId="257" applyNumberFormat="0" applyAlignment="0" applyProtection="0"/>
    <xf numFmtId="0" fontId="184" fillId="0" borderId="258" applyNumberFormat="0" applyFill="0" applyAlignment="0" applyProtection="0"/>
    <xf numFmtId="0" fontId="134" fillId="1" borderId="267" applyNumberFormat="0" applyFont="0" applyAlignment="0">
      <alignment horizontal="center"/>
    </xf>
    <xf numFmtId="4" fontId="47" fillId="50" borderId="254" applyNumberFormat="0" applyProtection="0">
      <alignment horizontal="right" vertical="center"/>
    </xf>
    <xf numFmtId="0" fontId="230" fillId="58" borderId="257" applyNumberFormat="0" applyAlignment="0" applyProtection="0"/>
    <xf numFmtId="43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4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92" fillId="80" borderId="254" applyNumberFormat="0" applyProtection="0">
      <alignment horizontal="center" vertical="top"/>
    </xf>
    <xf numFmtId="4" fontId="138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240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43" fontId="117" fillId="0" borderId="259"/>
    <xf numFmtId="4" fontId="47" fillId="1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20" fillId="0" borderId="59"/>
    <xf numFmtId="0" fontId="18" fillId="15" borderId="254" applyNumberFormat="0" applyProtection="0">
      <alignment horizontal="left" vertical="center" indent="1"/>
    </xf>
    <xf numFmtId="0" fontId="175" fillId="38" borderId="257" applyNumberFormat="0" applyAlignment="0" applyProtection="0"/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33" fillId="0" borderId="300" applyAlignment="0">
      <alignment horizontal="centerContinuous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74" fillId="1" borderId="268">
      <alignment horizontal="left"/>
    </xf>
    <xf numFmtId="0" fontId="91" fillId="0" borderId="59" applyBorder="0">
      <alignment horizontal="center"/>
    </xf>
    <xf numFmtId="0" fontId="75" fillId="0" borderId="59">
      <alignment horizont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" fontId="47" fillId="1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8" fillId="54" borderId="254" applyNumberFormat="0" applyProtection="0">
      <alignment horizontal="right" vertical="center"/>
    </xf>
    <xf numFmtId="37" fontId="117" fillId="0" borderId="261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4" fillId="36" borderId="253" applyNumberFormat="0" applyFont="0" applyAlignment="0" applyProtection="0"/>
    <xf numFmtId="4" fontId="138" fillId="16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" fontId="138" fillId="17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62" applyAlignment="0"/>
    <xf numFmtId="4" fontId="32" fillId="0" borderId="322"/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71" fillId="0" borderId="267">
      <alignment vertical="center"/>
    </xf>
    <xf numFmtId="43" fontId="202" fillId="36" borderId="253" applyNumberFormat="0" applyFont="0" applyAlignment="0" applyProtection="0">
      <alignment vertical="center"/>
    </xf>
    <xf numFmtId="0" fontId="425" fillId="0" borderId="264"/>
    <xf numFmtId="0" fontId="18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46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175" fillId="58" borderId="257" applyNumberFormat="0" applyAlignment="0" applyProtection="0"/>
    <xf numFmtId="4" fontId="139" fillId="5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3" fontId="66" fillId="0" borderId="265">
      <alignment horizontal="center"/>
    </xf>
    <xf numFmtId="0" fontId="237" fillId="23" borderId="257" applyNumberFormat="0" applyAlignment="0" applyProtection="0"/>
    <xf numFmtId="0" fontId="230" fillId="58" borderId="257" applyNumberFormat="0" applyAlignment="0" applyProtection="0"/>
    <xf numFmtId="0" fontId="92" fillId="78" borderId="254" applyNumberFormat="0" applyProtection="0">
      <alignment horizontal="left" vertical="top"/>
    </xf>
    <xf numFmtId="0" fontId="18" fillId="5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3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16" borderId="254" applyNumberFormat="0" applyProtection="0">
      <alignment vertical="center"/>
    </xf>
    <xf numFmtId="0" fontId="18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47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108" fillId="46" borderId="265" applyFont="0"/>
    <xf numFmtId="0" fontId="33" fillId="0" borderId="288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06" fillId="0" borderId="59">
      <alignment horizont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33" fillId="0" borderId="241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32" fillId="0" borderId="329"/>
    <xf numFmtId="0" fontId="33" fillId="0" borderId="337" applyAlignment="0">
      <alignment horizontal="centerContinuous"/>
    </xf>
    <xf numFmtId="0" fontId="251" fillId="0" borderId="330" applyNumberFormat="0" applyFill="0" applyAlignment="0" applyProtection="0"/>
    <xf numFmtId="0" fontId="251" fillId="0" borderId="243" applyNumberFormat="0" applyFill="0" applyAlignment="0" applyProtection="0"/>
    <xf numFmtId="0" fontId="1" fillId="0" borderId="0"/>
    <xf numFmtId="0" fontId="74" fillId="1" borderId="62">
      <alignment horizontal="left"/>
    </xf>
    <xf numFmtId="0" fontId="1" fillId="0" borderId="0"/>
    <xf numFmtId="4" fontId="32" fillId="0" borderId="24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43" fontId="281" fillId="0" borderId="59">
      <alignment horizontal="center"/>
    </xf>
    <xf numFmtId="43" fontId="275" fillId="0" borderId="59"/>
    <xf numFmtId="43" fontId="67" fillId="0" borderId="59" applyFill="0">
      <alignment horizontal="center"/>
      <protection locked="0"/>
    </xf>
    <xf numFmtId="0" fontId="1" fillId="0" borderId="0"/>
    <xf numFmtId="0" fontId="1" fillId="0" borderId="0"/>
    <xf numFmtId="0" fontId="33" fillId="0" borderId="241" applyAlignment="0">
      <alignment horizontal="centerContinuous"/>
    </xf>
    <xf numFmtId="0" fontId="251" fillId="0" borderId="243" applyNumberFormat="0" applyFill="0" applyAlignment="0" applyProtection="0"/>
    <xf numFmtId="4" fontId="32" fillId="0" borderId="242"/>
    <xf numFmtId="0" fontId="33" fillId="0" borderId="241" applyAlignment="0">
      <alignment horizontal="centerContinuous"/>
    </xf>
    <xf numFmtId="9" fontId="119" fillId="0" borderId="79" applyNumberFormat="0" applyBorder="0"/>
    <xf numFmtId="0" fontId="33" fillId="0" borderId="238" applyAlignment="0">
      <alignment horizontal="centerContinuous"/>
    </xf>
    <xf numFmtId="0" fontId="1" fillId="0" borderId="0"/>
    <xf numFmtId="0" fontId="1" fillId="0" borderId="0"/>
    <xf numFmtId="0" fontId="251" fillId="0" borderId="240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32" fillId="0" borderId="239"/>
    <xf numFmtId="0" fontId="33" fillId="0" borderId="238" applyAlignment="0">
      <alignment horizontal="centerContinuous"/>
    </xf>
    <xf numFmtId="9" fontId="119" fillId="0" borderId="79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59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59">
      <alignment horizontal="center"/>
    </xf>
    <xf numFmtId="0" fontId="75" fillId="0" borderId="59">
      <alignment horizontal="center"/>
    </xf>
    <xf numFmtId="0" fontId="120" fillId="0" borderId="59"/>
    <xf numFmtId="0" fontId="120" fillId="0" borderId="59"/>
    <xf numFmtId="0" fontId="120" fillId="0" borderId="59"/>
    <xf numFmtId="0" fontId="251" fillId="0" borderId="249" applyNumberFormat="0" applyFill="0" applyAlignment="0" applyProtection="0"/>
    <xf numFmtId="4" fontId="32" fillId="0" borderId="239"/>
    <xf numFmtId="9" fontId="1" fillId="0" borderId="0" applyFont="0" applyFill="0" applyBorder="0" applyAlignment="0" applyProtection="0"/>
    <xf numFmtId="0" fontId="91" fillId="0" borderId="59" applyBorder="0">
      <alignment horizontal="center"/>
    </xf>
    <xf numFmtId="0" fontId="33" fillId="0" borderId="238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9" fillId="0" borderId="79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5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0" borderId="24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03" fillId="0" borderId="62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0" borderId="236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235" applyAlignment="0">
      <alignment horizontal="centerContinuous"/>
    </xf>
    <xf numFmtId="0" fontId="68" fillId="15" borderId="62">
      <alignment horizontal="centerContinuous" vertical="top"/>
    </xf>
    <xf numFmtId="0" fontId="18" fillId="0" borderId="92" applyAlignment="0"/>
    <xf numFmtId="0" fontId="74" fillId="1" borderId="62">
      <alignment horizontal="left"/>
    </xf>
    <xf numFmtId="215" fontId="103" fillId="0" borderId="62">
      <alignment horizontal="left"/>
    </xf>
    <xf numFmtId="43" fontId="268" fillId="1" borderId="66">
      <alignment horizontal="centerContinuous"/>
    </xf>
    <xf numFmtId="0" fontId="18" fillId="0" borderId="66" applyBorder="0">
      <alignment horizontal="right"/>
    </xf>
    <xf numFmtId="4" fontId="32" fillId="0" borderId="335"/>
    <xf numFmtId="0" fontId="33" fillId="0" borderId="334" applyAlignment="0">
      <alignment horizontal="centerContinuous"/>
    </xf>
    <xf numFmtId="4" fontId="32" fillId="0" borderId="338"/>
    <xf numFmtId="0" fontId="33" fillId="0" borderId="337" applyAlignment="0">
      <alignment horizontal="centerContinuous"/>
    </xf>
    <xf numFmtId="4" fontId="32" fillId="0" borderId="338"/>
    <xf numFmtId="0" fontId="251" fillId="0" borderId="339" applyNumberFormat="0" applyFill="0" applyAlignment="0" applyProtection="0"/>
    <xf numFmtId="0" fontId="33" fillId="0" borderId="337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58" applyAlignment="0">
      <alignment horizontal="centerContinuous"/>
    </xf>
    <xf numFmtId="305" fontId="30" fillId="38" borderId="327" applyFill="0" applyBorder="0" applyAlignment="0">
      <alignment horizontal="right"/>
    </xf>
    <xf numFmtId="0" fontId="251" fillId="0" borderId="360" applyNumberFormat="0" applyFill="0" applyAlignment="0" applyProtection="0"/>
    <xf numFmtId="0" fontId="33" fillId="0" borderId="361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59"/>
    <xf numFmtId="43" fontId="108" fillId="46" borderId="265" applyFont="0"/>
    <xf numFmtId="0" fontId="240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46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33" fillId="0" borderId="331" applyAlignment="0">
      <alignment horizontal="centerContinuous"/>
    </xf>
    <xf numFmtId="37" fontId="117" fillId="0" borderId="261"/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92" fillId="78" borderId="254" applyNumberFormat="0" applyProtection="0">
      <alignment horizontal="left" vertical="top"/>
    </xf>
    <xf numFmtId="0" fontId="33" fillId="0" borderId="300" applyAlignment="0">
      <alignment horizontal="centerContinuous"/>
    </xf>
    <xf numFmtId="43" fontId="195" fillId="23" borderId="257" applyNumberFormat="0" applyAlignment="0" applyProtection="0">
      <alignment vertical="center"/>
    </xf>
    <xf numFmtId="0" fontId="174" fillId="58" borderId="254" applyNumberFormat="0" applyAlignment="0" applyProtection="0"/>
    <xf numFmtId="0" fontId="4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4" fontId="47" fillId="17" borderId="254" applyNumberFormat="0" applyProtection="0">
      <alignment vertical="center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204" fontId="73" fillId="0" borderId="265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" fontId="47" fillId="17" borderId="254" applyNumberFormat="0" applyProtection="0">
      <alignment vertical="center"/>
    </xf>
    <xf numFmtId="0" fontId="174" fillId="58" borderId="254" applyNumberFormat="0" applyAlignment="0" applyProtection="0"/>
    <xf numFmtId="43" fontId="108" fillId="46" borderId="265" applyFont="0"/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0" fontId="18" fillId="57" borderId="254" applyNumberFormat="0" applyProtection="0">
      <alignment horizontal="left" vertical="center" indent="1"/>
    </xf>
    <xf numFmtId="0" fontId="230" fillId="38" borderId="257" applyNumberFormat="0" applyAlignment="0" applyProtection="0"/>
    <xf numFmtId="0" fontId="230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43" fontId="230" fillId="58" borderId="257" applyNumberFormat="0" applyAlignment="0" applyProtection="0"/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33" fillId="0" borderId="270" applyAlignment="0">
      <alignment horizontal="centerContinuous"/>
    </xf>
    <xf numFmtId="4" fontId="138" fillId="54" borderId="254" applyNumberFormat="0" applyProtection="0">
      <alignment horizontal="right" vertical="center"/>
    </xf>
    <xf numFmtId="0" fontId="425" fillId="0" borderId="264"/>
    <xf numFmtId="0" fontId="184" fillId="0" borderId="263" applyNumberFormat="0" applyFill="0" applyAlignment="0" applyProtection="0"/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74" fillId="38" borderId="254" applyNumberFormat="0" applyAlignment="0" applyProtection="0"/>
    <xf numFmtId="0" fontId="92" fillId="80" borderId="254" applyNumberFormat="0" applyProtection="0">
      <alignment horizontal="center" vertical="top"/>
    </xf>
    <xf numFmtId="0" fontId="18" fillId="15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74" fillId="58" borderId="254" applyNumberFormat="0" applyAlignment="0" applyProtection="0"/>
    <xf numFmtId="0" fontId="240" fillId="58" borderId="254" applyNumberForma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" fontId="138" fillId="17" borderId="254" applyNumberForma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242" fillId="0" borderId="258" applyNumberFormat="0" applyFill="0" applyAlignment="0" applyProtection="0"/>
    <xf numFmtId="170" fontId="29" fillId="67" borderId="265"/>
    <xf numFmtId="43" fontId="213" fillId="58" borderId="257" applyNumberFormat="0" applyAlignment="0" applyProtection="0">
      <alignment vertical="center"/>
    </xf>
    <xf numFmtId="0" fontId="182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0" fontId="47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" fillId="15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91" fillId="0" borderId="59" applyBorder="0">
      <alignment horizontal="center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46" borderId="254" applyNumberFormat="0" applyProtection="0">
      <alignment horizontal="right" vertical="center"/>
    </xf>
    <xf numFmtId="0" fontId="299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06" fillId="0" borderId="59">
      <alignment horizontal="center"/>
    </xf>
    <xf numFmtId="0" fontId="120" fillId="0" borderId="59"/>
    <xf numFmtId="4" fontId="47" fillId="54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2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215" fontId="103" fillId="0" borderId="62">
      <alignment horizontal="left"/>
    </xf>
    <xf numFmtId="0" fontId="33" fillId="0" borderId="163" applyAlignment="0">
      <alignment horizontal="centerContinuous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230" fillId="58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247" applyAlignment="0">
      <alignment horizontal="centerContinuous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4" fillId="0" borderId="258" applyNumberFormat="0" applyFill="0" applyAlignment="0" applyProtection="0"/>
    <xf numFmtId="0" fontId="237" fillId="23" borderId="257" applyNumberFormat="0" applyAlignment="0" applyProtection="0"/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196" fillId="58" borderId="254" applyNumberFormat="0" applyAlignment="0" applyProtection="0">
      <alignment vertical="center"/>
    </xf>
    <xf numFmtId="0" fontId="31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4" fillId="58" borderId="254" applyNumberFormat="0" applyAlignment="0" applyProtection="0"/>
    <xf numFmtId="4" fontId="98" fillId="54" borderId="254" applyNumberFormat="0" applyProtection="0">
      <alignment horizontal="right" vertical="center"/>
    </xf>
    <xf numFmtId="4" fontId="138" fillId="17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43" fontId="268" fillId="1" borderId="269">
      <alignment horizontal="centerContinuous"/>
    </xf>
    <xf numFmtId="4" fontId="47" fillId="79" borderId="254" applyNumberFormat="0" applyProtection="0">
      <alignment horizontal="left" vertical="center" indent="1"/>
    </xf>
    <xf numFmtId="0" fontId="142" fillId="0" borderId="256"/>
    <xf numFmtId="0" fontId="18" fillId="0" borderId="254" applyNumberFormat="0" applyProtection="0">
      <alignment horizontal="left" vertical="center" indent="1"/>
    </xf>
    <xf numFmtId="211" fontId="98" fillId="35" borderId="265" applyFont="0" applyFill="0" applyBorder="0" applyAlignment="0" applyProtection="0">
      <protection locked="0"/>
    </xf>
    <xf numFmtId="43" fontId="195" fillId="23" borderId="257" applyNumberFormat="0" applyAlignment="0" applyProtection="0">
      <alignment vertical="center"/>
    </xf>
    <xf numFmtId="0" fontId="242" fillId="0" borderId="258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17" borderId="254" applyNumberFormat="0" applyProtection="0">
      <alignment vertical="center"/>
    </xf>
    <xf numFmtId="0" fontId="242" fillId="0" borderId="258" applyNumberFormat="0" applyFill="0" applyAlignment="0" applyProtection="0"/>
    <xf numFmtId="4" fontId="47" fillId="54" borderId="255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4" fontId="138" fillId="17" borderId="254" applyNumberFormat="0" applyProtection="0">
      <alignment vertical="center"/>
    </xf>
    <xf numFmtId="0" fontId="240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3" fontId="47" fillId="37" borderId="254" applyProtection="0">
      <alignment horizontal="right" vertical="center"/>
    </xf>
    <xf numFmtId="43" fontId="217" fillId="0" borderId="258" applyNumberFormat="0" applyFill="0" applyAlignment="0" applyProtection="0">
      <alignment vertical="center"/>
    </xf>
    <xf numFmtId="4" fontId="32" fillId="0" borderId="248"/>
    <xf numFmtId="0" fontId="67" fillId="0" borderId="59" applyFill="0">
      <alignment horizontal="center"/>
      <protection locked="0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3" fontId="47" fillId="37" borderId="254" applyProtection="0">
      <alignment horizontal="right" vertical="center"/>
    </xf>
    <xf numFmtId="43" fontId="240" fillId="58" borderId="254" applyNumberFormat="0" applyAlignment="0" applyProtection="0"/>
    <xf numFmtId="4" fontId="47" fillId="52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0" fontId="251" fillId="0" borderId="165" applyNumberFormat="0" applyFill="0" applyAlignment="0" applyProtection="0"/>
    <xf numFmtId="0" fontId="75" fillId="0" borderId="59">
      <alignment horizontal="center"/>
    </xf>
    <xf numFmtId="9" fontId="1" fillId="0" borderId="0" applyFont="0" applyFill="0" applyBorder="0" applyAlignment="0" applyProtection="0"/>
    <xf numFmtId="0" fontId="47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75" fillId="58" borderId="257" applyNumberFormat="0" applyAlignment="0" applyProtection="0"/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33" fillId="0" borderId="288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3" fontId="268" fillId="1" borderId="269">
      <alignment horizontal="centerContinuous"/>
    </xf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0" fontId="196" fillId="58" borderId="254" applyNumberFormat="0" applyAlignment="0" applyProtection="0">
      <alignment vertical="center"/>
    </xf>
    <xf numFmtId="0" fontId="47" fillId="43" borderId="254" applyNumberFormat="0" applyProtection="0">
      <alignment vertical="center"/>
    </xf>
    <xf numFmtId="4" fontId="32" fillId="0" borderId="164"/>
    <xf numFmtId="0" fontId="33" fillId="0" borderId="163" applyAlignment="0">
      <alignment horizontal="centerContinuous"/>
    </xf>
    <xf numFmtId="0" fontId="230" fillId="58" borderId="257" applyNumberFormat="0" applyAlignment="0" applyProtection="0"/>
    <xf numFmtId="43" fontId="108" fillId="46" borderId="265" applyFont="0"/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06" fillId="0" borderId="59">
      <alignment horizontal="center"/>
    </xf>
    <xf numFmtId="10" fontId="18" fillId="52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0" fontId="251" fillId="0" borderId="290" applyNumberFormat="0" applyFill="0" applyAlignment="0" applyProtection="0"/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10" fontId="24" fillId="16" borderId="265" applyNumberFormat="0" applyBorder="0" applyAlignment="0" applyProtection="0"/>
    <xf numFmtId="43" fontId="217" fillId="0" borderId="258" applyNumberFormat="0" applyFill="0" applyAlignment="0" applyProtection="0">
      <alignment vertical="center"/>
    </xf>
    <xf numFmtId="204" fontId="73" fillId="0" borderId="265"/>
    <xf numFmtId="0" fontId="18" fillId="36" borderId="253" applyNumberFormat="0" applyFont="0" applyAlignment="0" applyProtection="0"/>
    <xf numFmtId="0" fontId="31" fillId="36" borderId="253" applyNumberFormat="0" applyFont="0" applyAlignment="0" applyProtection="0"/>
    <xf numFmtId="4" fontId="47" fillId="54" borderId="254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240" fillId="58" borderId="254" applyNumberFormat="0" applyAlignment="0" applyProtection="0"/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20" fillId="0" borderId="59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4" fontId="47" fillId="48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18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0" fillId="0" borderId="59"/>
    <xf numFmtId="4" fontId="47" fillId="54" borderId="254" applyNumberFormat="0" applyProtection="0">
      <alignment horizontal="right" vertical="center"/>
    </xf>
    <xf numFmtId="4" fontId="32" fillId="0" borderId="301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33" fillId="0" borderId="235" applyAlignment="0">
      <alignment horizontal="centerContinuous"/>
    </xf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32" fillId="0" borderId="176"/>
    <xf numFmtId="0" fontId="18" fillId="15" borderId="254" applyNumberFormat="0" applyProtection="0">
      <alignment vertic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" fontId="47" fillId="17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18" fillId="57" borderId="254" applyNumberFormat="0" applyProtection="0">
      <alignment horizontal="left" vertical="center" indent="1"/>
    </xf>
    <xf numFmtId="43" fontId="268" fillId="1" borderId="269">
      <alignment horizontal="centerContinuous"/>
    </xf>
    <xf numFmtId="0" fontId="4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425" fillId="0" borderId="264"/>
    <xf numFmtId="0" fontId="230" fillId="38" borderId="257" applyNumberFormat="0" applyAlignment="0" applyProtection="0"/>
    <xf numFmtId="10" fontId="24" fillId="37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74" fillId="58" borderId="254" applyNumberFormat="0" applyAlignment="0" applyProtection="0"/>
    <xf numFmtId="43" fontId="195" fillId="23" borderId="257" applyNumberFormat="0" applyAlignment="0" applyProtection="0">
      <alignment vertical="center"/>
    </xf>
    <xf numFmtId="3" fontId="47" fillId="37" borderId="254" applyProtection="0">
      <alignment horizontal="right" vertical="center"/>
    </xf>
    <xf numFmtId="4" fontId="138" fillId="16" borderId="254" applyNumberFormat="0" applyProtection="0">
      <alignment vertical="center"/>
    </xf>
    <xf numFmtId="4" fontId="47" fillId="56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right" vertical="center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0" fontId="240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8" fillId="36" borderId="253" applyNumberFormat="0" applyFont="0" applyAlignment="0" applyProtection="0"/>
    <xf numFmtId="0" fontId="33" fillId="0" borderId="166" applyAlignment="0">
      <alignment horizontal="centerContinuous"/>
    </xf>
    <xf numFmtId="0" fontId="195" fillId="23" borderId="257" applyNumberFormat="0" applyAlignment="0" applyProtection="0">
      <alignment vertical="center"/>
    </xf>
    <xf numFmtId="4" fontId="32" fillId="0" borderId="167"/>
    <xf numFmtId="0" fontId="18" fillId="43" borderId="254" applyNumberFormat="0" applyProtection="0">
      <alignment horizontal="left" vertical="center" indent="1"/>
    </xf>
    <xf numFmtId="0" fontId="134" fillId="1" borderId="267" applyNumberFormat="0" applyFont="0" applyAlignment="0">
      <alignment horizontal="center"/>
    </xf>
    <xf numFmtId="0" fontId="251" fillId="0" borderId="336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51" fillId="0" borderId="177" applyNumberFormat="0" applyFill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20" fillId="0" borderId="59"/>
    <xf numFmtId="4" fontId="47" fillId="17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3" fontId="117" fillId="0" borderId="259"/>
    <xf numFmtId="0" fontId="47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80" fillId="16" borderId="252">
      <alignment horizontal="center" wrapText="1"/>
    </xf>
    <xf numFmtId="0" fontId="18" fillId="56" borderId="254" applyNumberFormat="0" applyProtection="0">
      <alignment horizontal="left" vertical="center" indent="1"/>
    </xf>
    <xf numFmtId="0" fontId="251" fillId="0" borderId="27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33" fillId="0" borderId="175" applyAlignment="0">
      <alignment horizontal="centerContinuous"/>
    </xf>
    <xf numFmtId="0" fontId="18" fillId="15" borderId="254" applyNumberFormat="0" applyProtection="0">
      <alignment horizontal="left" vertical="center" indent="1"/>
    </xf>
    <xf numFmtId="0" fontId="33" fillId="0" borderId="172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251" fillId="0" borderId="168" applyNumberFormat="0" applyFill="0" applyAlignment="0" applyProtection="0"/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0" fontId="182" fillId="23" borderId="257" applyNumberFormat="0" applyAlignment="0" applyProtection="0"/>
    <xf numFmtId="4" fontId="47" fillId="17" borderId="254" applyNumberFormat="0" applyProtection="0">
      <alignment vertical="center"/>
    </xf>
    <xf numFmtId="4" fontId="47" fillId="47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" fontId="139" fillId="76" borderId="254" applyNumberFormat="0" applyProtection="0">
      <alignment horizontal="left" vertical="center"/>
    </xf>
    <xf numFmtId="43" fontId="240" fillId="58" borderId="254" applyNumberFormat="0" applyAlignment="0" applyProtection="0"/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215" fontId="76" fillId="0" borderId="268">
      <alignment horizontal="left"/>
    </xf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242" fillId="0" borderId="258" applyNumberFormat="0" applyFill="0" applyAlignment="0" applyProtection="0"/>
    <xf numFmtId="0" fontId="174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" fontId="47" fillId="48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0" fontId="106" fillId="0" borderId="59">
      <alignment horizontal="center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47" fillId="47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54" borderId="255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84" fillId="0" borderId="258" applyNumberFormat="0" applyFill="0" applyAlignment="0" applyProtection="0"/>
    <xf numFmtId="4" fontId="47" fillId="45" borderId="254" applyNumberFormat="0" applyProtection="0">
      <alignment horizontal="right" vertical="center"/>
    </xf>
    <xf numFmtId="0" fontId="100" fillId="1" borderId="268">
      <alignment horizontal="left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4" fillId="0" borderId="258" applyNumberFormat="0" applyFill="0" applyAlignment="0" applyProtection="0"/>
    <xf numFmtId="4" fontId="47" fillId="54" borderId="255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" fontId="47" fillId="47" borderId="254" applyNumberFormat="0" applyProtection="0">
      <alignment horizontal="right" vertical="center"/>
    </xf>
    <xf numFmtId="0" fontId="251" fillId="0" borderId="174" applyNumberFormat="0" applyFill="0" applyAlignment="0" applyProtection="0"/>
    <xf numFmtId="215" fontId="76" fillId="0" borderId="62">
      <alignment horizontal="left"/>
    </xf>
    <xf numFmtId="0" fontId="174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271" fillId="0" borderId="267">
      <alignment vertical="center"/>
    </xf>
    <xf numFmtId="43" fontId="195" fillId="23" borderId="257" applyNumberFormat="0" applyAlignment="0" applyProtection="0">
      <alignment vertical="center"/>
    </xf>
    <xf numFmtId="0" fontId="251" fillId="0" borderId="299" applyNumberFormat="0" applyFill="0" applyAlignment="0" applyProtection="0"/>
    <xf numFmtId="0" fontId="33" fillId="0" borderId="175" applyAlignment="0">
      <alignment horizontal="centerContinuous"/>
    </xf>
    <xf numFmtId="0" fontId="33" fillId="0" borderId="166" applyAlignment="0">
      <alignment horizontal="centerContinuous"/>
    </xf>
    <xf numFmtId="4" fontId="32" fillId="0" borderId="173"/>
    <xf numFmtId="0" fontId="33" fillId="0" borderId="172" applyAlignment="0">
      <alignment horizontal="centerContinuous"/>
    </xf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2" fillId="23" borderId="257" applyNumberFormat="0" applyAlignment="0" applyProtection="0"/>
    <xf numFmtId="0" fontId="33" fillId="0" borderId="241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15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" fontId="32" fillId="0" borderId="251"/>
    <xf numFmtId="0" fontId="182" fillId="23" borderId="257" applyNumberFormat="0" applyAlignment="0" applyProtection="0"/>
    <xf numFmtId="10" fontId="18" fillId="52" borderId="265" applyNumberFormat="0" applyFont="0" applyBorder="0" applyAlignment="0" applyProtection="0">
      <protection locked="0"/>
    </xf>
    <xf numFmtId="0" fontId="18" fillId="57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47" fillId="79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33" fillId="0" borderId="247" applyAlignment="0">
      <alignment horizontal="centerContinuous"/>
    </xf>
    <xf numFmtId="0" fontId="74" fillId="1" borderId="62">
      <alignment horizontal="left"/>
    </xf>
    <xf numFmtId="43" fontId="117" fillId="0" borderId="259"/>
    <xf numFmtId="0" fontId="182" fillId="23" borderId="257" applyNumberFormat="0" applyAlignment="0" applyProtection="0"/>
    <xf numFmtId="0" fontId="18" fillId="43" borderId="254" applyNumberFormat="0" applyProtection="0">
      <alignment vertical="center"/>
    </xf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75" fillId="0" borderId="59">
      <alignment horizontal="center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75" fillId="0" borderId="59">
      <alignment horizontal="center"/>
    </xf>
    <xf numFmtId="4" fontId="47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" fontId="139" fillId="76" borderId="254" applyNumberFormat="0" applyProtection="0">
      <alignment horizontal="left" vertical="center"/>
    </xf>
    <xf numFmtId="0" fontId="18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4" fillId="0" borderId="263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74" fillId="58" borderId="254" applyNumberFormat="0" applyAlignment="0" applyProtection="0"/>
    <xf numFmtId="43" fontId="67" fillId="0" borderId="59" applyFill="0">
      <alignment horizontal="center"/>
      <protection locked="0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8" fillId="36" borderId="253" applyNumberFormat="0" applyFont="0" applyAlignment="0" applyProtection="0"/>
    <xf numFmtId="4" fontId="138" fillId="16" borderId="254" applyNumberForma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299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82" fillId="23" borderId="2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3" fillId="0" borderId="297" applyAlignment="0">
      <alignment horizontal="centerContinuous"/>
    </xf>
    <xf numFmtId="0" fontId="18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2" fillId="0" borderId="25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0" fontId="33" fillId="0" borderId="297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" fillId="0" borderId="0"/>
    <xf numFmtId="4" fontId="138" fillId="16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30" fillId="58" borderId="257" applyNumberFormat="0" applyAlignment="0" applyProtection="0"/>
    <xf numFmtId="4" fontId="138" fillId="16" borderId="254" applyNumberForma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294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3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06" fillId="0" borderId="59">
      <alignment horizontal="center"/>
    </xf>
    <xf numFmtId="0" fontId="18" fillId="43" borderId="254" applyNumberFormat="0" applyProtection="0">
      <alignment horizontal="left" vertical="center" indent="1"/>
    </xf>
    <xf numFmtId="0" fontId="33" fillId="0" borderId="166" applyAlignment="0">
      <alignment horizontal="centerContinuous"/>
    </xf>
    <xf numFmtId="4" fontId="32" fillId="0" borderId="167"/>
    <xf numFmtId="0" fontId="182" fillId="23" borderId="257" applyNumberFormat="0" applyAlignment="0" applyProtection="0"/>
    <xf numFmtId="0" fontId="237" fillId="23" borderId="257" applyNumberFormat="0" applyAlignment="0" applyProtection="0"/>
    <xf numFmtId="43" fontId="18" fillId="36" borderId="253" applyNumberFormat="0" applyFont="0" applyAlignment="0" applyProtection="0"/>
    <xf numFmtId="4" fontId="47" fillId="54" borderId="255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6" borderId="254" applyNumberFormat="0" applyProtection="0">
      <alignment horizontal="right" vertical="center"/>
    </xf>
    <xf numFmtId="0" fontId="174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215" fontId="76" fillId="0" borderId="62">
      <alignment horizontal="left"/>
    </xf>
    <xf numFmtId="0" fontId="251" fillId="0" borderId="168" applyNumberFormat="0" applyFill="0" applyAlignment="0" applyProtection="0"/>
    <xf numFmtId="0" fontId="18" fillId="36" borderId="253" applyNumberFormat="0" applyFont="0" applyAlignment="0" applyProtection="0"/>
    <xf numFmtId="0" fontId="242" fillId="0" borderId="258" applyNumberFormat="0" applyFill="0" applyAlignment="0" applyProtection="0"/>
    <xf numFmtId="4" fontId="47" fillId="56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10" fontId="18" fillId="52" borderId="265" applyNumberFormat="0" applyFont="0" applyBorder="0" applyAlignment="0" applyProtection="0">
      <protection locked="0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47" fillId="43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12" fontId="146" fillId="0" borderId="265">
      <alignment horizontal="center"/>
    </xf>
    <xf numFmtId="0" fontId="67" fillId="0" borderId="59" applyFill="0">
      <alignment horizontal="center"/>
      <protection locked="0"/>
    </xf>
    <xf numFmtId="0" fontId="33" fillId="0" borderId="166" applyAlignment="0">
      <alignment horizontal="centerContinuous"/>
    </xf>
    <xf numFmtId="10" fontId="24" fillId="16" borderId="265" applyNumberFormat="0" applyBorder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01" fillId="0" borderId="267">
      <alignment horizontal="left" vertical="center"/>
    </xf>
    <xf numFmtId="0" fontId="299" fillId="23" borderId="257" applyNumberFormat="0" applyAlignment="0" applyProtection="0"/>
    <xf numFmtId="0" fontId="184" fillId="0" borderId="258" applyNumberFormat="0" applyFill="0" applyAlignment="0" applyProtection="0"/>
    <xf numFmtId="4" fontId="139" fillId="77" borderId="254" applyNumberFormat="0" applyProtection="0">
      <alignment horizontal="center" vertical="top"/>
    </xf>
    <xf numFmtId="43" fontId="268" fillId="1" borderId="66">
      <alignment horizontal="centerContinuous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92" fillId="78" borderId="254" applyNumberFormat="0" applyProtection="0">
      <alignment horizontal="left" vertical="top"/>
    </xf>
    <xf numFmtId="9" fontId="1" fillId="0" borderId="0" applyFont="0" applyFill="0" applyBorder="0" applyAlignment="0" applyProtection="0"/>
    <xf numFmtId="0" fontId="33" fillId="0" borderId="169" applyAlignment="0">
      <alignment horizontal="centerContinuous"/>
    </xf>
    <xf numFmtId="4" fontId="32" fillId="0" borderId="170"/>
    <xf numFmtId="0" fontId="18" fillId="57" borderId="254" applyNumberFormat="0" applyProtection="0">
      <alignment horizontal="left" vertical="center" indent="1"/>
    </xf>
    <xf numFmtId="0" fontId="66" fillId="0" borderId="265">
      <alignment horizontal="center"/>
    </xf>
    <xf numFmtId="0" fontId="251" fillId="0" borderId="171" applyNumberFormat="0" applyFill="0" applyAlignment="0" applyProtection="0"/>
    <xf numFmtId="43" fontId="1" fillId="0" borderId="0" applyFont="0" applyFill="0" applyBorder="0" applyAlignment="0" applyProtection="0"/>
    <xf numFmtId="4" fontId="98" fillId="54" borderId="254" applyNumberFormat="0" applyProtection="0">
      <alignment horizontal="right" vertical="center"/>
    </xf>
    <xf numFmtId="0" fontId="240" fillId="58" borderId="254" applyNumberFormat="0" applyAlignment="0" applyProtection="0"/>
    <xf numFmtId="0" fontId="217" fillId="0" borderId="258" applyNumberFormat="0" applyFill="0" applyAlignment="0" applyProtection="0">
      <alignment vertical="center"/>
    </xf>
    <xf numFmtId="0" fontId="242" fillId="0" borderId="258" applyNumberFormat="0" applyFill="0" applyAlignment="0" applyProtection="0"/>
    <xf numFmtId="0" fontId="18" fillId="15" borderId="254" applyNumberFormat="0" applyProtection="0">
      <alignment horizontal="left" vertical="center" indent="1"/>
    </xf>
    <xf numFmtId="0" fontId="33" fillId="0" borderId="169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99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0" fontId="195" fillId="23" borderId="257" applyNumberForma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51" borderId="254" applyNumberFormat="0" applyProtection="0">
      <alignment horizontal="right" vertical="center"/>
    </xf>
    <xf numFmtId="43" fontId="117" fillId="0" borderId="259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74" fillId="3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4" fontId="47" fillId="79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51" fillId="0" borderId="2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4" fillId="16" borderId="265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5" fillId="58" borderId="257" applyNumberFormat="0" applyAlignment="0" applyProtection="0"/>
    <xf numFmtId="0" fontId="33" fillId="0" borderId="291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52" borderId="254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69" applyAlignment="0">
      <alignment horizontal="centerContinuous"/>
    </xf>
    <xf numFmtId="4" fontId="32" fillId="0" borderId="170"/>
    <xf numFmtId="0" fontId="251" fillId="0" borderId="333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0" fontId="18" fillId="0" borderId="262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54" borderId="254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3" fillId="0" borderId="352" applyAlignment="0">
      <alignment horizontal="centerContinuous"/>
    </xf>
    <xf numFmtId="4" fontId="32" fillId="0" borderId="325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1" fillId="0" borderId="171" applyNumberFormat="0" applyFill="0" applyAlignment="0" applyProtection="0"/>
    <xf numFmtId="4" fontId="138" fillId="16" borderId="254" applyNumberFormat="0" applyProtection="0">
      <alignment vertical="center"/>
    </xf>
    <xf numFmtId="0" fontId="175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6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54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5" fillId="58" borderId="257" applyNumberFormat="0" applyAlignment="0" applyProtection="0"/>
    <xf numFmtId="4" fontId="47" fillId="47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66" fillId="0" borderId="265">
      <alignment horizontal="center"/>
    </xf>
    <xf numFmtId="0" fontId="242" fillId="0" borderId="258" applyNumberFormat="0" applyFill="0" applyAlignment="0" applyProtection="0"/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9" fillId="77" borderId="254" applyNumberFormat="0" applyProtection="0">
      <alignment horizontal="center" vertical="top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69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59"/>
    <xf numFmtId="0" fontId="91" fillId="0" borderId="59" applyBorder="0">
      <alignment horizontal="center"/>
    </xf>
    <xf numFmtId="0" fontId="18" fillId="15" borderId="254" applyNumberFormat="0" applyProtection="0">
      <alignment vertical="center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17" fillId="0" borderId="259"/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3" fontId="47" fillId="37" borderId="254" applyProtection="0">
      <alignment horizontal="right"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93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242" fillId="0" borderId="258" applyNumberFormat="0" applyFill="0" applyAlignment="0" applyProtection="0"/>
    <xf numFmtId="4" fontId="47" fillId="54" borderId="254" applyNumberFormat="0" applyProtection="0">
      <alignment horizontal="left" vertical="center" indent="1"/>
    </xf>
    <xf numFmtId="0" fontId="106" fillId="0" borderId="59">
      <alignment horizontal="center"/>
    </xf>
    <xf numFmtId="0" fontId="174" fillId="58" borderId="254" applyNumberFormat="0" applyAlignment="0" applyProtection="0"/>
    <xf numFmtId="0" fontId="101" fillId="0" borderId="267">
      <alignment horizontal="left" vertical="center"/>
    </xf>
    <xf numFmtId="4" fontId="47" fillId="1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294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4" fontId="139" fillId="5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33" fillId="0" borderId="300" applyAlignment="0">
      <alignment horizontal="centerContinuous"/>
    </xf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01" fillId="0" borderId="267">
      <alignment horizontal="left" vertical="center"/>
    </xf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33" fillId="0" borderId="334" applyAlignment="0">
      <alignment horizontal="centerContinuous"/>
    </xf>
    <xf numFmtId="0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" fontId="47" fillId="79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0" fontId="237" fillId="23" borderId="257" applyNumberFormat="0" applyAlignment="0" applyProtection="0"/>
    <xf numFmtId="204" fontId="73" fillId="0" borderId="265"/>
    <xf numFmtId="37" fontId="117" fillId="0" borderId="261"/>
    <xf numFmtId="0" fontId="18" fillId="0" borderId="254" applyNumberFormat="0" applyProtection="0">
      <alignment horizontal="left" vertical="center" indent="1"/>
    </xf>
    <xf numFmtId="4" fontId="47" fillId="47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6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43" fontId="202" fillId="36" borderId="253" applyNumberFormat="0" applyFon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4" fontId="47" fillId="79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3" fontId="259" fillId="0" borderId="265">
      <alignment horizontal="center"/>
    </xf>
    <xf numFmtId="4" fontId="47" fillId="79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06" fillId="0" borderId="59">
      <alignment horizontal="center"/>
    </xf>
    <xf numFmtId="4" fontId="47" fillId="46" borderId="254" applyNumberFormat="0" applyProtection="0">
      <alignment horizontal="right" vertical="center"/>
    </xf>
    <xf numFmtId="4" fontId="47" fillId="56" borderId="254" applyNumberFormat="0" applyProtection="0">
      <alignment horizontal="left" vertical="center" indent="1"/>
    </xf>
    <xf numFmtId="0" fontId="33" fillId="0" borderId="172" applyAlignment="0">
      <alignment horizontal="centerContinuous"/>
    </xf>
    <xf numFmtId="4" fontId="32" fillId="0" borderId="173"/>
    <xf numFmtId="0" fontId="66" fillId="0" borderId="265">
      <alignment horizontal="center"/>
    </xf>
    <xf numFmtId="305" fontId="30" fillId="38" borderId="327" applyFill="0" applyBorder="0" applyAlignment="0">
      <alignment horizontal="right"/>
    </xf>
    <xf numFmtId="0" fontId="251" fillId="0" borderId="174" applyNumberFormat="0" applyFill="0" applyAlignment="0" applyProtection="0"/>
    <xf numFmtId="0" fontId="237" fillId="23" borderId="257" applyNumberFormat="0" applyAlignment="0" applyProtection="0"/>
    <xf numFmtId="0" fontId="33" fillId="0" borderId="172" applyAlignment="0">
      <alignment horizontal="centerContinuous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33" fillId="0" borderId="175" applyAlignment="0">
      <alignment horizontal="centerContinuous"/>
    </xf>
    <xf numFmtId="4" fontId="32" fillId="0" borderId="176"/>
    <xf numFmtId="0" fontId="251" fillId="0" borderId="177" applyNumberFormat="0" applyFill="0" applyAlignment="0" applyProtection="0"/>
    <xf numFmtId="10" fontId="18" fillId="35" borderId="265" applyNumberFormat="0" applyFont="0" applyBorder="0" applyAlignment="0" applyProtection="0">
      <protection locked="0"/>
    </xf>
    <xf numFmtId="43" fontId="196" fillId="58" borderId="254" applyNumberFormat="0" applyAlignment="0" applyProtection="0">
      <alignment vertical="center"/>
    </xf>
    <xf numFmtId="0" fontId="230" fillId="58" borderId="257" applyNumberFormat="0" applyAlignment="0" applyProtection="0"/>
    <xf numFmtId="0" fontId="237" fillId="23" borderId="257" applyNumberFormat="0" applyAlignment="0" applyProtection="0"/>
    <xf numFmtId="4" fontId="139" fillId="5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33" fillId="0" borderId="175" applyAlignment="0">
      <alignment horizontal="centerContinuous"/>
    </xf>
    <xf numFmtId="0" fontId="33" fillId="0" borderId="175" applyAlignment="0">
      <alignment horizontal="centerContinuous"/>
    </xf>
    <xf numFmtId="4" fontId="32" fillId="0" borderId="176"/>
    <xf numFmtId="0" fontId="120" fillId="0" borderId="59"/>
    <xf numFmtId="0" fontId="18" fillId="5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42" fillId="0" borderId="256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242" fillId="0" borderId="258" applyNumberFormat="0" applyFill="0" applyAlignment="0" applyProtection="0"/>
    <xf numFmtId="0" fontId="175" fillId="58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" fontId="32" fillId="0" borderId="329"/>
    <xf numFmtId="0" fontId="251" fillId="0" borderId="177" applyNumberFormat="0" applyFill="0" applyAlignment="0" applyProtection="0"/>
    <xf numFmtId="0" fontId="47" fillId="43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174" fillId="58" borderId="254" applyNumberFormat="0" applyAlignment="0" applyProtection="0"/>
    <xf numFmtId="12" fontId="146" fillId="0" borderId="265">
      <alignment horizontal="center"/>
    </xf>
    <xf numFmtId="0" fontId="237" fillId="23" borderId="257" applyNumberFormat="0" applyAlignment="0" applyProtection="0"/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36" borderId="253" applyNumberFormat="0" applyFont="0" applyAlignment="0" applyProtection="0"/>
    <xf numFmtId="12" fontId="146" fillId="0" borderId="265">
      <alignment horizontal="center"/>
    </xf>
    <xf numFmtId="0" fontId="242" fillId="0" borderId="258" applyNumberFormat="0" applyFill="0" applyAlignment="0" applyProtection="0"/>
    <xf numFmtId="0" fontId="33" fillId="0" borderId="324" applyAlignment="0">
      <alignment horizontal="centerContinuous"/>
    </xf>
    <xf numFmtId="43" fontId="202" fillId="36" borderId="253" applyNumberFormat="0" applyFont="0" applyAlignment="0" applyProtection="0">
      <alignment vertical="center"/>
    </xf>
    <xf numFmtId="0" fontId="242" fillId="0" borderId="263" applyNumberFormat="0" applyFill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215" fontId="76" fillId="0" borderId="268">
      <alignment horizontal="left"/>
    </xf>
    <xf numFmtId="0" fontId="47" fillId="43" borderId="254" applyNumberFormat="0" applyProtection="0">
      <alignment vertical="center"/>
    </xf>
    <xf numFmtId="4" fontId="47" fillId="48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33" fillId="0" borderId="244" applyAlignment="0">
      <alignment horizontal="centerContinuous"/>
    </xf>
    <xf numFmtId="0" fontId="91" fillId="0" borderId="59" applyBorder="0">
      <alignment horizontal="center"/>
    </xf>
    <xf numFmtId="0" fontId="33" fillId="0" borderId="324" applyAlignment="0">
      <alignment horizontal="centerContinuous"/>
    </xf>
    <xf numFmtId="0" fontId="33" fillId="0" borderId="175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33" fillId="0" borderId="324" applyAlignment="0">
      <alignment horizontal="centerContinuous"/>
    </xf>
    <xf numFmtId="0" fontId="251" fillId="0" borderId="249" applyNumberFormat="0" applyFill="0" applyAlignment="0" applyProtection="0"/>
    <xf numFmtId="43" fontId="281" fillId="0" borderId="59">
      <alignment horizont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320" fillId="72" borderId="265">
      <alignment horizontal="center" vertical="center"/>
    </xf>
    <xf numFmtId="0" fontId="18" fillId="57" borderId="254" applyNumberFormat="0" applyProtection="0">
      <alignment horizontal="left" vertical="center" indent="1"/>
    </xf>
    <xf numFmtId="0" fontId="33" fillId="0" borderId="196" applyAlignment="0">
      <alignment horizontal="centerContinuous"/>
    </xf>
    <xf numFmtId="0" fontId="237" fillId="23" borderId="257" applyNumberFormat="0" applyAlignment="0" applyProtection="0"/>
    <xf numFmtId="3" fontId="47" fillId="37" borderId="254" applyProtection="0">
      <alignment horizontal="right" vertical="center"/>
    </xf>
    <xf numFmtId="43" fontId="18" fillId="36" borderId="253" applyNumberFormat="0" applyFont="0" applyAlignment="0" applyProtection="0"/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33" fillId="0" borderId="297" applyAlignment="0">
      <alignment horizontal="centerContinuous"/>
    </xf>
    <xf numFmtId="0" fontId="251" fillId="0" borderId="19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33" fillId="0" borderId="199" applyAlignment="0">
      <alignment horizontal="centerContinuous"/>
    </xf>
    <xf numFmtId="4" fontId="47" fillId="16" borderId="254" applyNumberFormat="0" applyProtection="0">
      <alignment horizontal="left" vertical="center" indent="1"/>
    </xf>
    <xf numFmtId="0" fontId="33" fillId="0" borderId="190" applyAlignment="0">
      <alignment horizontal="centerContinuous"/>
    </xf>
    <xf numFmtId="43" fontId="271" fillId="0" borderId="267">
      <alignment vertical="center"/>
    </xf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4" fontId="32" fillId="0" borderId="200"/>
    <xf numFmtId="0" fontId="67" fillId="0" borderId="59" applyFill="0">
      <alignment horizontal="center"/>
      <protection locked="0"/>
    </xf>
    <xf numFmtId="0" fontId="33" fillId="0" borderId="279" applyAlignment="0">
      <alignment horizontal="centerContinuous"/>
    </xf>
    <xf numFmtId="0" fontId="33" fillId="0" borderId="208" applyAlignment="0">
      <alignment horizontal="centerContinuous"/>
    </xf>
    <xf numFmtId="0" fontId="18" fillId="0" borderId="254" applyNumberFormat="0" applyProtection="0">
      <alignment horizontal="left" vertical="center" indent="1"/>
    </xf>
    <xf numFmtId="43" fontId="240" fillId="58" borderId="254" applyNumberFormat="0" applyAlignment="0" applyProtection="0"/>
    <xf numFmtId="0" fontId="31" fillId="36" borderId="253" applyNumberFormat="0" applyFon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40" fillId="58" borderId="254" applyNumberFormat="0" applyAlignment="0" applyProtection="0"/>
    <xf numFmtId="0" fontId="240" fillId="58" borderId="254" applyNumberFormat="0" applyAlignment="0" applyProtection="0"/>
    <xf numFmtId="4" fontId="47" fillId="16" borderId="254" applyNumberFormat="0" applyProtection="0">
      <alignment horizontal="left" vertical="center" indent="1"/>
    </xf>
    <xf numFmtId="43" fontId="101" fillId="0" borderId="267">
      <alignment horizontal="left" vertical="center"/>
    </xf>
    <xf numFmtId="0" fontId="92" fillId="80" borderId="254" applyNumberFormat="0" applyProtection="0">
      <alignment horizontal="center" vertical="top"/>
    </xf>
    <xf numFmtId="0" fontId="33" fillId="0" borderId="235" applyAlignment="0">
      <alignment horizontal="centerContinuous"/>
    </xf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43" fontId="67" fillId="0" borderId="59" applyFill="0">
      <alignment horizontal="center"/>
      <protection locked="0"/>
    </xf>
    <xf numFmtId="0" fontId="18" fillId="43" borderId="254" applyNumberFormat="0" applyProtection="0">
      <alignment horizontal="left" vertical="center" indent="1"/>
    </xf>
    <xf numFmtId="43" fontId="273" fillId="0" borderId="259"/>
    <xf numFmtId="0" fontId="175" fillId="58" borderId="257" applyNumberFormat="0" applyAlignment="0" applyProtection="0"/>
    <xf numFmtId="4" fontId="32" fillId="0" borderId="203"/>
    <xf numFmtId="4" fontId="138" fillId="54" borderId="254" applyNumberFormat="0" applyProtection="0">
      <alignment horizontal="right" vertical="center"/>
    </xf>
    <xf numFmtId="10" fontId="24" fillId="16" borderId="265" applyNumberFormat="0" applyBorder="0" applyAlignment="0" applyProtection="0"/>
    <xf numFmtId="0" fontId="4" fillId="36" borderId="253" applyNumberFormat="0" applyFont="0" applyAlignment="0" applyProtection="0"/>
    <xf numFmtId="0" fontId="33" fillId="0" borderId="247" applyAlignment="0">
      <alignment horizontal="centerContinuous"/>
    </xf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117" fillId="0" borderId="259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251" fillId="0" borderId="287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31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06" fillId="0" borderId="59">
      <alignment horizontal="center"/>
    </xf>
    <xf numFmtId="0" fontId="33" fillId="0" borderId="208" applyAlignment="0">
      <alignment horizontal="centerContinuous"/>
    </xf>
    <xf numFmtId="0" fontId="251" fillId="0" borderId="207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11" applyAlignment="0">
      <alignment horizontal="centerContinuous"/>
    </xf>
    <xf numFmtId="4" fontId="47" fillId="47" borderId="254" applyNumberFormat="0" applyProtection="0">
      <alignment horizontal="right" vertical="center"/>
    </xf>
    <xf numFmtId="0" fontId="425" fillId="0" borderId="264"/>
    <xf numFmtId="4" fontId="47" fillId="1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62" applyAlignment="0"/>
    <xf numFmtId="4" fontId="47" fillId="17" borderId="254" applyNumberFormat="0" applyProtection="0">
      <alignment horizontal="left" vertical="center" indent="1"/>
    </xf>
    <xf numFmtId="0" fontId="230" fillId="58" borderId="257" applyNumberFormat="0" applyAlignment="0" applyProtection="0"/>
    <xf numFmtId="0" fontId="100" fillId="1" borderId="268">
      <alignment horizontal="left"/>
    </xf>
    <xf numFmtId="0" fontId="184" fillId="0" borderId="258" applyNumberFormat="0" applyFill="0" applyAlignment="0" applyProtection="0"/>
    <xf numFmtId="43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33" fillId="0" borderId="250" applyAlignment="0">
      <alignment horizontal="centerContinuous"/>
    </xf>
    <xf numFmtId="0" fontId="18" fillId="0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33" fillId="0" borderId="226" applyAlignment="0">
      <alignment horizontal="centerContinuous"/>
    </xf>
    <xf numFmtId="43" fontId="213" fillId="58" borderId="257" applyNumberFormat="0" applyAlignment="0" applyProtection="0">
      <alignment vertical="center"/>
    </xf>
    <xf numFmtId="4" fontId="138" fillId="54" borderId="254" applyNumberFormat="0" applyProtection="0">
      <alignment horizontal="right" vertical="center"/>
    </xf>
    <xf numFmtId="0" fontId="251" fillId="0" borderId="189" applyNumberFormat="0" applyFill="0" applyAlignment="0" applyProtection="0"/>
    <xf numFmtId="0" fontId="18" fillId="0" borderId="66" applyBorder="0">
      <alignment horizontal="right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4" fontId="47" fillId="16" borderId="254" applyNumberFormat="0" applyProtection="0">
      <alignment vertical="center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43" fontId="213" fillId="58" borderId="257" applyNumberFormat="0" applyAlignment="0" applyProtection="0">
      <alignment vertical="center"/>
    </xf>
    <xf numFmtId="0" fontId="106" fillId="0" borderId="59">
      <alignment horizontal="center"/>
    </xf>
    <xf numFmtId="0" fontId="33" fillId="0" borderId="247" applyAlignment="0">
      <alignment horizontal="centerContinuous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196" fillId="58" borderId="254" applyNumberFormat="0" applyAlignment="0" applyProtection="0">
      <alignment vertical="center"/>
    </xf>
    <xf numFmtId="4" fontId="138" fillId="54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32" fillId="0" borderId="212"/>
    <xf numFmtId="0" fontId="18" fillId="43" borderId="254" applyNumberFormat="0" applyProtection="0">
      <alignment horizontal="left" vertical="center" indent="1"/>
    </xf>
    <xf numFmtId="0" fontId="18" fillId="0" borderId="262" applyAlignment="0"/>
    <xf numFmtId="4" fontId="32" fillId="0" borderId="233"/>
    <xf numFmtId="0" fontId="18" fillId="0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43" fontId="117" fillId="0" borderId="259"/>
    <xf numFmtId="43" fontId="259" fillId="0" borderId="265">
      <alignment horizontal="center"/>
    </xf>
    <xf numFmtId="43" fontId="195" fillId="23" borderId="257" applyNumberFormat="0" applyAlignment="0" applyProtection="0">
      <alignment vertical="center"/>
    </xf>
    <xf numFmtId="0" fontId="299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117" fillId="0" borderId="259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3" fontId="195" fillId="23" borderId="257" applyNumberFormat="0" applyAlignment="0" applyProtection="0">
      <alignment vertical="center"/>
    </xf>
    <xf numFmtId="3" fontId="47" fillId="37" borderId="254" applyProtection="0">
      <alignment horizontal="right" vertical="center"/>
    </xf>
    <xf numFmtId="0" fontId="230" fillId="58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204" fontId="73" fillId="0" borderId="265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33" fillId="0" borderId="211" applyAlignment="0">
      <alignment horizontal="centerContinuous"/>
    </xf>
    <xf numFmtId="0" fontId="18" fillId="15" borderId="254" applyNumberFormat="0" applyProtection="0">
      <alignment horizontal="left" vertical="center" indent="1"/>
    </xf>
    <xf numFmtId="0" fontId="106" fillId="0" borderId="59">
      <alignment horizontal="center"/>
    </xf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4" fontId="47" fillId="46" borderId="254" applyNumberFormat="0" applyProtection="0">
      <alignment horizontal="right" vertical="center"/>
    </xf>
    <xf numFmtId="0" fontId="92" fillId="78" borderId="254" applyNumberFormat="0" applyProtection="0">
      <alignment horizontal="left" vertical="top"/>
    </xf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73" fillId="0" borderId="259"/>
    <xf numFmtId="0" fontId="182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33" fillId="0" borderId="190" applyAlignment="0">
      <alignment horizontal="centerContinuous"/>
    </xf>
    <xf numFmtId="4" fontId="32" fillId="0" borderId="224"/>
    <xf numFmtId="43" fontId="240" fillId="58" borderId="254" applyNumberFormat="0" applyAlignment="0" applyProtection="0"/>
    <xf numFmtId="0" fontId="92" fillId="78" borderId="254" applyNumberFormat="0" applyProtection="0">
      <alignment horizontal="left" vertical="top"/>
    </xf>
    <xf numFmtId="0" fontId="237" fillId="23" borderId="257" applyNumberFormat="0" applyAlignment="0" applyProtection="0"/>
    <xf numFmtId="4" fontId="47" fillId="48" borderId="254" applyNumberFormat="0" applyProtection="0">
      <alignment horizontal="right" vertical="center"/>
    </xf>
    <xf numFmtId="0" fontId="237" fillId="23" borderId="257" applyNumberFormat="0" applyAlignment="0" applyProtection="0"/>
    <xf numFmtId="0" fontId="33" fillId="0" borderId="199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4" fontId="139" fillId="77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33" fillId="0" borderId="285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3" fontId="117" fillId="0" borderId="259"/>
    <xf numFmtId="0" fontId="67" fillId="0" borderId="59" applyFill="0">
      <alignment horizontal="center"/>
      <protection locked="0"/>
    </xf>
    <xf numFmtId="0" fontId="294" fillId="58" borderId="257" applyNumberFormat="0" applyAlignment="0" applyProtection="0"/>
    <xf numFmtId="0" fontId="18" fillId="15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251" fillId="0" borderId="192" applyNumberFormat="0" applyFill="0" applyAlignment="0" applyProtection="0"/>
    <xf numFmtId="0" fontId="33" fillId="0" borderId="244" applyAlignment="0">
      <alignment horizontal="centerContinuous"/>
    </xf>
    <xf numFmtId="10" fontId="24" fillId="37" borderId="265" applyNumberFormat="0" applyBorder="0" applyAlignment="0" applyProtection="0"/>
    <xf numFmtId="4" fontId="138" fillId="17" borderId="254" applyNumberFormat="0" applyProtection="0">
      <alignment vertical="center"/>
    </xf>
    <xf numFmtId="0" fontId="18" fillId="36" borderId="253" applyNumberFormat="0" applyFont="0" applyAlignment="0" applyProtection="0"/>
    <xf numFmtId="43" fontId="24" fillId="16" borderId="265" applyNumberFormat="0" applyBorder="0" applyAlignment="0" applyProtection="0"/>
    <xf numFmtId="0" fontId="33" fillId="0" borderId="196" applyAlignment="0">
      <alignment horizontal="centerContinuous"/>
    </xf>
    <xf numFmtId="0" fontId="18" fillId="43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91" fillId="0" borderId="59" applyBorder="0">
      <alignment horizontal="center"/>
    </xf>
    <xf numFmtId="0" fontId="142" fillId="0" borderId="256"/>
    <xf numFmtId="0" fontId="251" fillId="0" borderId="201" applyNumberFormat="0" applyFill="0" applyAlignment="0" applyProtection="0"/>
    <xf numFmtId="43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horizontal="left" vertical="center" indent="1"/>
    </xf>
    <xf numFmtId="0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18" fillId="0" borderId="92" applyAlignment="0"/>
    <xf numFmtId="0" fontId="18" fillId="43" borderId="254" applyNumberFormat="0" applyProtection="0">
      <alignment vertical="center"/>
    </xf>
    <xf numFmtId="4" fontId="47" fillId="5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32" fillId="0" borderId="188"/>
    <xf numFmtId="4" fontId="139" fillId="76" borderId="254" applyNumberFormat="0" applyProtection="0">
      <alignment horizontal="left" vertical="center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33" fillId="0" borderId="223" applyAlignment="0">
      <alignment horizontal="centerContinuous"/>
    </xf>
    <xf numFmtId="0" fontId="18" fillId="57" borderId="254" applyNumberFormat="0" applyProtection="0">
      <alignment horizontal="left" vertical="center" indent="1"/>
    </xf>
    <xf numFmtId="0" fontId="251" fillId="0" borderId="228" applyNumberFormat="0" applyFill="0" applyAlignment="0" applyProtection="0"/>
    <xf numFmtId="0" fontId="33" fillId="0" borderId="279" applyAlignment="0">
      <alignment horizontal="centerContinuous"/>
    </xf>
    <xf numFmtId="305" fontId="30" fillId="38" borderId="327" applyFill="0" applyBorder="0" applyAlignment="0">
      <alignment horizontal="right"/>
    </xf>
    <xf numFmtId="0" fontId="91" fillId="0" borderId="59" applyBorder="0">
      <alignment horizontal="center"/>
    </xf>
    <xf numFmtId="43" fontId="273" fillId="66" borderId="259"/>
    <xf numFmtId="0" fontId="18" fillId="15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92" fillId="80" borderId="254" applyNumberFormat="0" applyProtection="0">
      <alignment horizontal="center" vertical="top"/>
    </xf>
    <xf numFmtId="0" fontId="320" fillId="72" borderId="265">
      <alignment horizontal="center" vertical="center"/>
    </xf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51" fillId="0" borderId="213" applyNumberFormat="0" applyFill="0" applyAlignment="0" applyProtection="0"/>
    <xf numFmtId="170" fontId="29" fillId="67" borderId="265"/>
    <xf numFmtId="43" fontId="196" fillId="58" borderId="254" applyNumberFormat="0" applyAlignmen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230" fillId="58" borderId="257" applyNumberFormat="0" applyAlignment="0" applyProtection="0"/>
    <xf numFmtId="0" fontId="67" fillId="0" borderId="59" applyFill="0">
      <alignment horizontal="center"/>
      <protection locked="0"/>
    </xf>
    <xf numFmtId="0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43" fontId="195" fillId="23" borderId="257" applyNumberFormat="0" applyAlignment="0" applyProtection="0">
      <alignment vertical="center"/>
    </xf>
    <xf numFmtId="0" fontId="33" fillId="0" borderId="297" applyAlignment="0">
      <alignment horizontal="centerContinuous"/>
    </xf>
    <xf numFmtId="0" fontId="18" fillId="15" borderId="254" applyNumberFormat="0" applyProtection="0">
      <alignment vertical="center"/>
    </xf>
    <xf numFmtId="43" fontId="117" fillId="0" borderId="259"/>
    <xf numFmtId="43" fontId="273" fillId="0" borderId="259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230" fillId="38" borderId="257" applyNumberFormat="0" applyAlignment="0" applyProtection="0"/>
    <xf numFmtId="0" fontId="184" fillId="0" borderId="258" applyNumberFormat="0" applyFill="0" applyAlignment="0" applyProtection="0"/>
    <xf numFmtId="0" fontId="230" fillId="38" borderId="257" applyNumberFormat="0" applyAlignment="0" applyProtection="0"/>
    <xf numFmtId="4" fontId="47" fillId="45" borderId="254" applyNumberFormat="0" applyProtection="0">
      <alignment horizontal="right" vertical="center"/>
    </xf>
    <xf numFmtId="4" fontId="47" fillId="17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230" fillId="38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8" fillId="43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240" fillId="58" borderId="254" applyNumberFormat="0" applyAlignment="0" applyProtection="0"/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203" fontId="33" fillId="0" borderId="266" applyFill="0" applyProtection="0"/>
    <xf numFmtId="0" fontId="18" fillId="0" borderId="254" applyNumberFormat="0" applyProtection="0">
      <alignment horizontal="left" vertical="center" indent="1"/>
    </xf>
    <xf numFmtId="43" fontId="240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4" fontId="139" fillId="76" borderId="254" applyNumberFormat="0" applyProtection="0">
      <alignment horizontal="left" vertical="center"/>
    </xf>
    <xf numFmtId="0" fontId="237" fillId="23" borderId="257" applyNumberFormat="0" applyAlignment="0" applyProtection="0"/>
    <xf numFmtId="0" fontId="251" fillId="0" borderId="296" applyNumberFormat="0" applyFill="0" applyAlignment="0" applyProtection="0"/>
    <xf numFmtId="0" fontId="184" fillId="0" borderId="263" applyNumberFormat="0" applyFill="0" applyAlignment="0" applyProtection="0"/>
    <xf numFmtId="0" fontId="237" fillId="23" borderId="257" applyNumberFormat="0" applyAlignment="0" applyProtection="0"/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2" fontId="146" fillId="0" borderId="265">
      <alignment horizont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251" fillId="0" borderId="281" applyNumberFormat="0" applyFill="0" applyAlignment="0" applyProtection="0"/>
    <xf numFmtId="43" fontId="101" fillId="0" borderId="267">
      <alignment horizontal="left" vertical="center"/>
    </xf>
    <xf numFmtId="4" fontId="139" fillId="53" borderId="254" applyNumberFormat="0" applyProtection="0">
      <alignment horizontal="left" vertical="center" indent="1"/>
    </xf>
    <xf numFmtId="0" fontId="33" fillId="0" borderId="337" applyAlignment="0">
      <alignment horizontal="centerContinuous"/>
    </xf>
    <xf numFmtId="0" fontId="33" fillId="0" borderId="211" applyAlignment="0">
      <alignment horizontal="centerContinuous"/>
    </xf>
    <xf numFmtId="0" fontId="18" fillId="0" borderId="92" applyAlignment="0"/>
    <xf numFmtId="211" fontId="98" fillId="35" borderId="265" applyFont="0" applyFill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10" fontId="18" fillId="35" borderId="265" applyNumberFormat="0" applyFont="0" applyBorder="0" applyAlignment="0" applyProtection="0">
      <protection locked="0"/>
    </xf>
    <xf numFmtId="0" fontId="18" fillId="0" borderId="254" applyNumberFormat="0" applyProtection="0">
      <alignment horizontal="left" vertical="center" indent="1"/>
    </xf>
    <xf numFmtId="0" fontId="120" fillId="0" borderId="59"/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vertical="center"/>
    </xf>
    <xf numFmtId="0" fontId="33" fillId="0" borderId="315" applyAlignment="0">
      <alignment horizontal="centerContinuous"/>
    </xf>
    <xf numFmtId="43" fontId="217" fillId="0" borderId="258" applyNumberFormat="0" applyFill="0" applyAlignment="0" applyProtection="0">
      <alignment vertical="center"/>
    </xf>
    <xf numFmtId="4" fontId="32" fillId="0" borderId="332"/>
    <xf numFmtId="4" fontId="32" fillId="0" borderId="212"/>
    <xf numFmtId="4" fontId="32" fillId="0" borderId="224"/>
    <xf numFmtId="0" fontId="18" fillId="36" borderId="253" applyNumberFormat="0" applyFont="0" applyAlignment="0" applyProtection="0"/>
    <xf numFmtId="0" fontId="68" fillId="15" borderId="62">
      <alignment horizontal="centerContinuous" vertical="top"/>
    </xf>
    <xf numFmtId="43" fontId="202" fillId="36" borderId="253" applyNumberFormat="0" applyFont="0" applyAlignment="0" applyProtection="0">
      <alignment vertical="center"/>
    </xf>
    <xf numFmtId="0" fontId="33" fillId="0" borderId="244" applyAlignment="0">
      <alignment horizontal="centerContinuous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32" fillId="0" borderId="236"/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" fontId="139" fillId="75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0" fontId="175" fillId="58" borderId="257" applyNumberFormat="0" applyAlignment="0" applyProtection="0"/>
    <xf numFmtId="0" fontId="251" fillId="0" borderId="201" applyNumberFormat="0" applyFill="0" applyAlignment="0" applyProtection="0"/>
    <xf numFmtId="4" fontId="139" fillId="75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32" fillId="0" borderId="292"/>
    <xf numFmtId="4" fontId="47" fillId="54" borderId="254" applyNumberFormat="0" applyProtection="0">
      <alignment horizontal="right" vertical="center"/>
    </xf>
    <xf numFmtId="43" fontId="18" fillId="36" borderId="253" applyNumberFormat="0" applyFont="0" applyAlignment="0" applyProtection="0"/>
    <xf numFmtId="0" fontId="33" fillId="0" borderId="202" applyAlignment="0">
      <alignment horizontal="centerContinuous"/>
    </xf>
    <xf numFmtId="4" fontId="32" fillId="0" borderId="203"/>
    <xf numFmtId="0" fontId="251" fillId="0" borderId="213" applyNumberFormat="0" applyFill="0" applyAlignment="0" applyProtection="0"/>
    <xf numFmtId="0" fontId="237" fillId="23" borderId="257" applyNumberFormat="0" applyAlignment="0" applyProtection="0"/>
    <xf numFmtId="0" fontId="33" fillId="0" borderId="211" applyAlignment="0">
      <alignment horizontal="centerContinuous"/>
    </xf>
    <xf numFmtId="0" fontId="33" fillId="0" borderId="208" applyAlignment="0">
      <alignment horizontal="centerContinuous"/>
    </xf>
    <xf numFmtId="0" fontId="251" fillId="0" borderId="204" applyNumberFormat="0" applyFill="0" applyAlignment="0" applyProtection="0"/>
    <xf numFmtId="12" fontId="146" fillId="0" borderId="265">
      <alignment horizontal="center"/>
    </xf>
    <xf numFmtId="0" fontId="33" fillId="0" borderId="328" applyAlignment="0">
      <alignment horizontal="centerContinuous"/>
    </xf>
    <xf numFmtId="0" fontId="33" fillId="0" borderId="202" applyAlignment="0">
      <alignment horizontal="centerContinuous"/>
    </xf>
    <xf numFmtId="4" fontId="32" fillId="0" borderId="209"/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32" fillId="0" borderId="277"/>
    <xf numFmtId="43" fontId="60" fillId="36" borderId="253" applyNumberFormat="0" applyFon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0" fontId="242" fillId="0" borderId="258" applyNumberFormat="0" applyFill="0" applyAlignment="0" applyProtection="0"/>
    <xf numFmtId="0" fontId="4" fillId="36" borderId="253" applyNumberFormat="0" applyFont="0" applyAlignment="0" applyProtection="0"/>
    <xf numFmtId="0" fontId="120" fillId="0" borderId="59"/>
    <xf numFmtId="0" fontId="91" fillId="0" borderId="59" applyBorder="0">
      <alignment horizontal="center"/>
    </xf>
    <xf numFmtId="43" fontId="60" fillId="36" borderId="253" applyNumberFormat="0" applyFont="0" applyAlignment="0" applyProtection="0">
      <alignment vertical="center"/>
    </xf>
    <xf numFmtId="4" fontId="139" fillId="77" borderId="254" applyNumberFormat="0" applyProtection="0">
      <alignment horizontal="center" vertical="top"/>
    </xf>
    <xf numFmtId="0" fontId="92" fillId="78" borderId="254" applyNumberFormat="0" applyProtection="0">
      <alignment horizontal="left" vertical="top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26" applyAlignment="0">
      <alignment horizontal="centerContinuous"/>
    </xf>
    <xf numFmtId="0" fontId="237" fillId="23" borderId="257" applyNumberFormat="0" applyAlignment="0" applyProtection="0"/>
    <xf numFmtId="0" fontId="33" fillId="0" borderId="205" applyAlignment="0">
      <alignment horizontal="centerContinuous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74" fillId="1" borderId="268">
      <alignment horizontal="left"/>
    </xf>
    <xf numFmtId="43" fontId="213" fillId="58" borderId="257" applyNumberFormat="0" applyAlignment="0" applyProtection="0">
      <alignment vertical="center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51" fillId="0" borderId="210" applyNumberFormat="0" applyFill="0" applyAlignment="0" applyProtection="0"/>
    <xf numFmtId="0" fontId="33" fillId="0" borderId="208" applyAlignment="0">
      <alignment horizontal="centerContinuous"/>
    </xf>
    <xf numFmtId="43" fontId="101" fillId="0" borderId="267">
      <alignment horizontal="left" vertical="center"/>
    </xf>
    <xf numFmtId="4" fontId="32" fillId="0" borderId="212"/>
    <xf numFmtId="4" fontId="139" fillId="76" borderId="254" applyNumberFormat="0" applyProtection="0">
      <alignment horizontal="left" vertical="center"/>
    </xf>
    <xf numFmtId="0" fontId="251" fillId="0" borderId="213" applyNumberFormat="0" applyFill="0" applyAlignment="0" applyProtection="0"/>
    <xf numFmtId="0" fontId="237" fillId="23" borderId="257" applyNumberFormat="0" applyAlignment="0" applyProtection="0"/>
    <xf numFmtId="0" fontId="251" fillId="0" borderId="213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" fontId="32" fillId="0" borderId="245"/>
    <xf numFmtId="0" fontId="242" fillId="0" borderId="258" applyNumberFormat="0" applyFill="0" applyAlignment="0" applyProtection="0"/>
    <xf numFmtId="0" fontId="175" fillId="38" borderId="257" applyNumberFormat="0" applyAlignment="0" applyProtection="0"/>
    <xf numFmtId="0" fontId="33" fillId="0" borderId="300" applyAlignment="0">
      <alignment horizontal="centerContinuous"/>
    </xf>
    <xf numFmtId="0" fontId="18" fillId="0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3" fontId="195" fillId="23" borderId="257" applyNumberFormat="0" applyAlignment="0" applyProtection="0">
      <alignment vertical="center"/>
    </xf>
    <xf numFmtId="3" fontId="47" fillId="37" borderId="254" applyProtection="0">
      <alignment horizontal="right" vertical="center"/>
    </xf>
    <xf numFmtId="0" fontId="237" fillId="23" borderId="257" applyNumberFormat="0" applyAlignment="0" applyProtection="0"/>
    <xf numFmtId="0" fontId="47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51" fillId="0" borderId="225" applyNumberFormat="0" applyFill="0" applyAlignment="0" applyProtection="0"/>
    <xf numFmtId="0" fontId="18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32" fillId="0" borderId="245"/>
    <xf numFmtId="0" fontId="237" fillId="23" borderId="257" applyNumberFormat="0" applyAlignment="0" applyProtection="0"/>
    <xf numFmtId="10" fontId="18" fillId="52" borderId="265" applyNumberFormat="0" applyFont="0" applyBorder="0" applyAlignment="0" applyProtection="0">
      <protection locked="0"/>
    </xf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33" fillId="0" borderId="235" applyAlignment="0">
      <alignment horizontal="centerContinuous"/>
    </xf>
    <xf numFmtId="0" fontId="4" fillId="36" borderId="253" applyNumberFormat="0" applyFont="0" applyAlignment="0" applyProtection="0"/>
    <xf numFmtId="0" fontId="33" fillId="0" borderId="232" applyAlignment="0">
      <alignment horizontal="centerContinuous"/>
    </xf>
    <xf numFmtId="0" fontId="251" fillId="0" borderId="204" applyNumberFormat="0" applyFill="0" applyAlignment="0" applyProtection="0"/>
    <xf numFmtId="0" fontId="33" fillId="0" borderId="202" applyAlignment="0">
      <alignment horizontal="centerContinuous"/>
    </xf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47" borderId="254" applyNumberFormat="0" applyProtection="0">
      <alignment horizontal="right" vertical="center"/>
    </xf>
    <xf numFmtId="0" fontId="18" fillId="36" borderId="253" applyNumberFormat="0" applyFont="0" applyAlignment="0" applyProtection="0"/>
    <xf numFmtId="0" fontId="33" fillId="0" borderId="205" applyAlignment="0">
      <alignment horizontal="centerContinuous"/>
    </xf>
    <xf numFmtId="4" fontId="32" fillId="0" borderId="206"/>
    <xf numFmtId="0" fontId="251" fillId="0" borderId="207" applyNumberFormat="0" applyFill="0" applyAlignment="0" applyProtection="0"/>
    <xf numFmtId="0" fontId="33" fillId="0" borderId="205" applyAlignment="0">
      <alignment horizontal="centerContinuous"/>
    </xf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32" fillId="0" borderId="206"/>
    <xf numFmtId="0" fontId="47" fillId="43" borderId="254" applyNumberFormat="0" applyProtection="0">
      <alignment vertical="center"/>
    </xf>
    <xf numFmtId="4" fontId="32" fillId="0" borderId="20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14" applyAlignment="0">
      <alignment horizontal="centerContinuous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2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170" fontId="29" fillId="67" borderId="265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47" applyAlignment="0">
      <alignment horizontal="centerContinuous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174" fillId="38" borderId="254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33" fillId="0" borderId="211" applyAlignment="0">
      <alignment horizontal="centerContinuous"/>
    </xf>
    <xf numFmtId="0" fontId="242" fillId="0" borderId="263" applyNumberFormat="0" applyFill="0" applyAlignment="0" applyProtection="0"/>
    <xf numFmtId="4" fontId="47" fillId="16" borderId="254" applyNumberFormat="0" applyProtection="0">
      <alignment horizontal="left" vertical="center" indent="1"/>
    </xf>
    <xf numFmtId="0" fontId="182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4" fontId="32" fillId="0" borderId="197"/>
    <xf numFmtId="0" fontId="120" fillId="0" borderId="59"/>
    <xf numFmtId="0" fontId="31" fillId="36" borderId="253" applyNumberFormat="0" applyFont="0" applyAlignment="0" applyProtection="0"/>
    <xf numFmtId="0" fontId="230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7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0" fontId="33" fillId="0" borderId="202" applyAlignment="0">
      <alignment horizontal="centerContinuous"/>
    </xf>
    <xf numFmtId="0" fontId="18" fillId="57" borderId="254" applyNumberFormat="0" applyProtection="0">
      <alignment horizontal="left" vertical="center" indent="1"/>
    </xf>
    <xf numFmtId="3" fontId="78" fillId="0" borderId="265"/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51" fillId="0" borderId="177" applyNumberFormat="0" applyFill="0" applyAlignment="0" applyProtection="0"/>
    <xf numFmtId="0" fontId="240" fillId="58" borderId="254" applyNumberFormat="0" applyAlignment="0" applyProtection="0"/>
    <xf numFmtId="0" fontId="92" fillId="78" borderId="254" applyNumberFormat="0" applyProtection="0">
      <alignment horizontal="left" vertical="top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32" fillId="0" borderId="176"/>
    <xf numFmtId="4" fontId="138" fillId="17" borderId="254" applyNumberFormat="0" applyProtection="0">
      <alignment vertical="center"/>
    </xf>
    <xf numFmtId="0" fontId="251" fillId="0" borderId="210" applyNumberFormat="0" applyFill="0" applyAlignment="0" applyProtection="0"/>
    <xf numFmtId="0" fontId="237" fillId="23" borderId="257" applyNumberFormat="0" applyAlignment="0" applyProtection="0"/>
    <xf numFmtId="0" fontId="92" fillId="78" borderId="254" applyNumberFormat="0" applyProtection="0">
      <alignment horizontal="left" vertical="top"/>
    </xf>
    <xf numFmtId="4" fontId="47" fillId="48" borderId="254" applyNumberFormat="0" applyProtection="0">
      <alignment horizontal="right" vertical="center"/>
    </xf>
    <xf numFmtId="0" fontId="18" fillId="15" borderId="254" applyNumberFormat="0" applyProtection="0">
      <alignment vertical="center"/>
    </xf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299" fillId="23" borderId="135" applyNumberFormat="0" applyAlignment="0" applyProtection="0"/>
    <xf numFmtId="0" fontId="18" fillId="0" borderId="254" applyNumberFormat="0" applyProtection="0">
      <alignment horizontal="left" vertical="center" indent="1"/>
    </xf>
    <xf numFmtId="4" fontId="32" fillId="0" borderId="188"/>
    <xf numFmtId="0" fontId="240" fillId="58" borderId="134" applyNumberFormat="0" applyAlignment="0" applyProtection="0"/>
    <xf numFmtId="0" fontId="425" fillId="0" borderId="140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12" fontId="146" fillId="0" borderId="265">
      <alignment horizontal="center"/>
    </xf>
    <xf numFmtId="0" fontId="240" fillId="58" borderId="134" applyNumberFormat="0" applyAlignment="0" applyProtection="0"/>
    <xf numFmtId="0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1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174" fillId="38" borderId="254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0" fillId="58" borderId="257" applyNumberFormat="0" applyAlignment="0" applyProtection="0"/>
    <xf numFmtId="0" fontId="174" fillId="58" borderId="254" applyNumberFormat="0" applyAlignment="0" applyProtection="0"/>
    <xf numFmtId="0" fontId="18" fillId="57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36" borderId="133" applyNumberFormat="0" applyFont="0" applyAlignment="0" applyProtection="0"/>
    <xf numFmtId="0" fontId="184" fillId="0" borderId="136" applyNumberFormat="0" applyFill="0" applyAlignment="0" applyProtection="0"/>
    <xf numFmtId="43" fontId="117" fillId="0" borderId="137"/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33" fillId="0" borderId="178" applyAlignment="0">
      <alignment horizontal="centerContinuous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79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51" fillId="0" borderId="189" applyNumberFormat="0" applyFill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237" fillId="23" borderId="257" applyNumberFormat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0" fontId="230" fillId="38" borderId="135" applyNumberFormat="0" applyAlignment="0" applyProtection="0"/>
    <xf numFmtId="37" fontId="117" fillId="0" borderId="138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3" fillId="0" borderId="187" applyAlignment="0">
      <alignment horizontal="centerContinuous"/>
    </xf>
    <xf numFmtId="0" fontId="242" fillId="0" borderId="139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33" fillId="0" borderId="18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51" fillId="0" borderId="180" applyNumberFormat="0" applyFill="0" applyAlignment="0" applyProtection="0"/>
    <xf numFmtId="43" fontId="195" fillId="23" borderId="257" applyNumberFormat="0" applyAlignment="0" applyProtection="0">
      <alignment vertical="center"/>
    </xf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43" fontId="259" fillId="0" borderId="265">
      <alignment horizontal="center"/>
    </xf>
    <xf numFmtId="203" fontId="33" fillId="0" borderId="144" applyFill="0" applyProtection="0"/>
    <xf numFmtId="0" fontId="18" fillId="0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15" borderId="254" applyNumberFormat="0" applyProtection="0">
      <alignment horizontal="left" vertical="center" indent="1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0" fillId="58" borderId="135" applyNumberFormat="0" applyAlignment="0" applyProtection="0"/>
    <xf numFmtId="0" fontId="251" fillId="0" borderId="186" applyNumberFormat="0" applyFill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1" fillId="0" borderId="136" applyNumberFormat="0" applyFill="0" applyAlignment="0" applyProtection="0"/>
    <xf numFmtId="0" fontId="293" fillId="58" borderId="134" applyNumberFormat="0" applyAlignment="0" applyProtection="0"/>
    <xf numFmtId="0" fontId="294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73" fillId="0" borderId="137"/>
    <xf numFmtId="0" fontId="184" fillId="0" borderId="136" applyNumberFormat="0" applyFill="0" applyAlignment="0" applyProtection="0"/>
    <xf numFmtId="43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43" fontId="273" fillId="66" borderId="137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43" fontId="117" fillId="0" borderId="137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30" fillId="58" borderId="135" applyNumberFormat="0" applyAlignment="0" applyProtection="0"/>
    <xf numFmtId="0" fontId="230" fillId="58" borderId="135" applyNumberFormat="0" applyAlignment="0" applyProtection="0"/>
    <xf numFmtId="0" fontId="240" fillId="58" borderId="134" applyNumberFormat="0" applyAlignment="0" applyProtection="0"/>
    <xf numFmtId="0" fontId="33" fillId="0" borderId="187" applyAlignment="0">
      <alignment horizontal="centerContinuous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78" applyAlignment="0">
      <alignment horizontal="centerContinuous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217" fillId="0" borderId="136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2" fillId="23" borderId="135" applyNumberFormat="0" applyAlignment="0" applyProtection="0"/>
    <xf numFmtId="4" fontId="32" fillId="0" borderId="185"/>
    <xf numFmtId="0" fontId="175" fillId="58" borderId="135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>
      <alignment vertical="center"/>
    </xf>
    <xf numFmtId="0" fontId="33" fillId="0" borderId="184" applyAlignment="0">
      <alignment horizontal="centerContinuous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36" borderId="133" applyNumberFormat="0" applyFont="0" applyAlignment="0" applyProtection="0"/>
    <xf numFmtId="4" fontId="47" fillId="54" borderId="255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5" fontId="75" fillId="0" borderId="144" applyAlignment="0" applyProtection="0"/>
    <xf numFmtId="4" fontId="47" fillId="5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3" fontId="259" fillId="0" borderId="265">
      <alignment horizont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75" fillId="58" borderId="257" applyNumberFormat="0" applyAlignment="0" applyProtection="0"/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47" fillId="43" borderId="25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3" fontId="237" fillId="23" borderId="135" applyNumberFormat="0" applyAlignment="0" applyProtection="0"/>
    <xf numFmtId="0" fontId="92" fillId="78" borderId="254" applyNumberFormat="0" applyProtection="0">
      <alignment horizontal="left" vertical="top"/>
    </xf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10" fontId="24" fillId="16" borderId="265" applyNumberFormat="0" applyBorder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0" fontId="18" fillId="0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43" fontId="230" fillId="58" borderId="257" applyNumberFormat="0" applyAlignment="0" applyProtection="0"/>
    <xf numFmtId="4" fontId="47" fillId="54" borderId="254" applyNumberFormat="0" applyProtection="0">
      <alignment horizontal="right" vertical="center"/>
    </xf>
    <xf numFmtId="0" fontId="182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43" fontId="268" fillId="1" borderId="269">
      <alignment horizontal="centerContinuous"/>
    </xf>
    <xf numFmtId="0" fontId="92" fillId="78" borderId="254" applyNumberFormat="0" applyProtection="0">
      <alignment horizontal="left" vertical="top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3" fillId="58" borderId="257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174" fillId="58" borderId="254" applyNumberFormat="0" applyAlignment="0" applyProtection="0"/>
    <xf numFmtId="4" fontId="32" fillId="0" borderId="215"/>
    <xf numFmtId="43" fontId="195" fillId="23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33" fillId="0" borderId="178" applyAlignment="0">
      <alignment horizontal="centerContinuous"/>
    </xf>
    <xf numFmtId="4" fontId="32" fillId="0" borderId="179"/>
    <xf numFmtId="43" fontId="117" fillId="0" borderId="137"/>
    <xf numFmtId="0" fontId="18" fillId="56" borderId="254" applyNumberFormat="0" applyProtection="0">
      <alignment horizontal="left" vertical="center" indent="1"/>
    </xf>
    <xf numFmtId="43" fontId="273" fillId="66" borderId="137"/>
    <xf numFmtId="43" fontId="117" fillId="0" borderId="137"/>
    <xf numFmtId="43" fontId="273" fillId="0" borderId="137"/>
    <xf numFmtId="4" fontId="32" fillId="0" borderId="227"/>
    <xf numFmtId="0" fontId="33" fillId="0" borderId="211" applyAlignment="0">
      <alignment horizontal="centerContinuous"/>
    </xf>
    <xf numFmtId="0" fontId="251" fillId="0" borderId="180" applyNumberFormat="0" applyFill="0" applyAlignment="0" applyProtection="0"/>
    <xf numFmtId="37" fontId="117" fillId="0" borderId="138"/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06" fillId="0" borderId="59">
      <alignment horizontal="center"/>
    </xf>
    <xf numFmtId="43" fontId="101" fillId="0" borderId="267">
      <alignment horizontal="left" vertical="center"/>
    </xf>
    <xf numFmtId="0" fontId="33" fillId="0" borderId="178" applyAlignment="0">
      <alignment horizontal="centerContinuous"/>
    </xf>
    <xf numFmtId="0" fontId="18" fillId="0" borderId="25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33" fillId="0" borderId="181" applyAlignment="0">
      <alignment horizontal="centerContinuous"/>
    </xf>
    <xf numFmtId="4" fontId="32" fillId="0" borderId="182"/>
    <xf numFmtId="0" fontId="251" fillId="0" borderId="183" applyNumberFormat="0" applyFill="0" applyAlignment="0" applyProtection="0"/>
    <xf numFmtId="4" fontId="47" fillId="79" borderId="254" applyNumberFormat="0" applyProtection="0">
      <alignment horizontal="left" vertical="center" indent="1"/>
    </xf>
    <xf numFmtId="0" fontId="33" fillId="0" borderId="181" applyAlignment="0">
      <alignment horizontal="centerContinuous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0" fontId="91" fillId="0" borderId="59" applyBorder="0">
      <alignment horizont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05" applyAlignment="0">
      <alignment horizontal="centerContinuous"/>
    </xf>
    <xf numFmtId="0" fontId="251" fillId="0" borderId="237" applyNumberFormat="0" applyFill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vertic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33" fillId="0" borderId="181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82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237" fillId="23" borderId="257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217" fillId="0" borderId="258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32" fillId="0" borderId="209"/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06" fillId="0" borderId="59">
      <alignment horizontal="center"/>
    </xf>
    <xf numFmtId="0" fontId="251" fillId="0" borderId="183" applyNumberFormat="0" applyFill="0" applyAlignment="0" applyProtection="0"/>
    <xf numFmtId="4" fontId="32" fillId="0" borderId="191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4" fontId="138" fillId="17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0" fontId="33" fillId="0" borderId="331" applyAlignment="0">
      <alignment horizontal="centerContinuous"/>
    </xf>
    <xf numFmtId="0" fontId="47" fillId="43" borderId="254" applyNumberFormat="0" applyProtection="0">
      <alignment horizontal="left" vertical="center" indent="1"/>
    </xf>
    <xf numFmtId="0" fontId="33" fillId="0" borderId="334" applyAlignment="0">
      <alignment horizontal="centerContinuous"/>
    </xf>
    <xf numFmtId="43" fontId="273" fillId="66" borderId="259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67" fillId="0" borderId="59" applyFill="0">
      <alignment horizontal="center"/>
      <protection locked="0"/>
    </xf>
    <xf numFmtId="4" fontId="47" fillId="17" borderId="25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254" applyNumberFormat="0" applyProtection="0">
      <alignment vertical="center"/>
    </xf>
    <xf numFmtId="0" fontId="182" fillId="23" borderId="257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81" applyAlignment="0">
      <alignment horizontal="centerContinuous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82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251" fillId="0" borderId="302" applyNumberFormat="0" applyFill="0" applyAlignment="0" applyProtection="0"/>
    <xf numFmtId="43" fontId="196" fillId="58" borderId="254" applyNumberFormat="0" applyAlignment="0" applyProtection="0">
      <alignment vertical="center"/>
    </xf>
    <xf numFmtId="5" fontId="75" fillId="0" borderId="144" applyAlignment="0" applyProtection="0"/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5" fontId="75" fillId="0" borderId="144" applyAlignment="0" applyProtection="0"/>
    <xf numFmtId="10" fontId="24" fillId="16" borderId="265" applyNumberFormat="0" applyBorder="0" applyAlignment="0" applyProtection="0"/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14" fillId="0" borderId="265">
      <alignment horizontal="center"/>
    </xf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237" fillId="23" borderId="257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4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56" borderId="254" applyNumberFormat="0" applyProtection="0">
      <alignment horizontal="left" vertical="center" indent="1"/>
    </xf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43" fontId="195" fillId="23" borderId="257" applyNumberFormat="0" applyAlignment="0" applyProtection="0">
      <alignment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0" fontId="18" fillId="56" borderId="254" applyNumberFormat="0" applyProtection="0">
      <alignment horizontal="left" vertical="center" indent="1"/>
    </xf>
    <xf numFmtId="0" fontId="33" fillId="0" borderId="285" applyAlignment="0">
      <alignment horizontal="centerContinuous"/>
    </xf>
    <xf numFmtId="0" fontId="4" fillId="36" borderId="253" applyNumberFormat="0" applyFont="0" applyAlignment="0" applyProtection="0"/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33" fillId="0" borderId="184" applyAlignment="0">
      <alignment horizontal="centerContinuous"/>
    </xf>
    <xf numFmtId="4" fontId="32" fillId="0" borderId="185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86" applyNumberFormat="0" applyFill="0" applyAlignment="0" applyProtection="0"/>
    <xf numFmtId="37" fontId="117" fillId="0" borderId="138"/>
    <xf numFmtId="0" fontId="33" fillId="0" borderId="184" applyAlignment="0">
      <alignment horizontal="centerContinuous"/>
    </xf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100" fillId="1" borderId="268">
      <alignment horizontal="left"/>
    </xf>
    <xf numFmtId="0" fontId="33" fillId="0" borderId="187" applyAlignment="0">
      <alignment horizontal="centerContinuous"/>
    </xf>
    <xf numFmtId="4" fontId="32" fillId="0" borderId="188"/>
    <xf numFmtId="0" fontId="251" fillId="0" borderId="189" applyNumberFormat="0" applyFill="0" applyAlignment="0" applyProtection="0"/>
    <xf numFmtId="0" fontId="184" fillId="0" borderId="263" applyNumberFormat="0" applyFill="0" applyAlignment="0" applyProtection="0"/>
    <xf numFmtId="0" fontId="33" fillId="0" borderId="187" applyAlignment="0">
      <alignment horizontal="centerContinuous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33" fillId="0" borderId="187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88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" fontId="47" fillId="79" borderId="254" applyNumberFormat="0" applyProtection="0">
      <alignment horizontal="left" vertical="center" indent="1"/>
    </xf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89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4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87" applyAlignment="0">
      <alignment horizontal="centerContinuous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" fontId="32" fillId="0" borderId="212"/>
    <xf numFmtId="43" fontId="275" fillId="0" borderId="59"/>
    <xf numFmtId="43" fontId="202" fillId="36" borderId="253" applyNumberFormat="0" applyFont="0" applyAlignment="0" applyProtection="0">
      <alignment vertical="center"/>
    </xf>
    <xf numFmtId="4" fontId="47" fillId="16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3" fontId="268" fillId="1" borderId="269">
      <alignment horizontal="centerContinuous"/>
    </xf>
    <xf numFmtId="43" fontId="66" fillId="0" borderId="265">
      <alignment horizont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190" applyAlignment="0">
      <alignment horizontal="centerContinuous"/>
    </xf>
    <xf numFmtId="4" fontId="32" fillId="0" borderId="191"/>
    <xf numFmtId="0" fontId="18" fillId="0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51" fillId="0" borderId="192" applyNumberFormat="0" applyFill="0" applyAlignment="0" applyProtection="0"/>
    <xf numFmtId="0" fontId="18" fillId="43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33" fillId="0" borderId="190" applyAlignment="0">
      <alignment horizontal="centerContinuous"/>
    </xf>
    <xf numFmtId="4" fontId="47" fillId="17" borderId="254" applyNumberFormat="0" applyProtection="0">
      <alignment horizontal="left" vertical="center" indent="1"/>
    </xf>
    <xf numFmtId="0" fontId="33" fillId="0" borderId="193" applyAlignment="0">
      <alignment horizontal="centerContinuous"/>
    </xf>
    <xf numFmtId="0" fontId="68" fillId="15" borderId="62">
      <alignment horizontal="centerContinuous" vertical="top"/>
    </xf>
    <xf numFmtId="4" fontId="32" fillId="0" borderId="194"/>
    <xf numFmtId="0" fontId="251" fillId="0" borderId="195" applyNumberFormat="0" applyFill="0" applyAlignment="0" applyProtection="0"/>
    <xf numFmtId="3" fontId="47" fillId="37" borderId="254" applyProtection="0">
      <alignment horizontal="right" vertical="center"/>
    </xf>
    <xf numFmtId="0" fontId="33" fillId="0" borderId="193" applyAlignment="0">
      <alignment horizontal="centerContinuous"/>
    </xf>
    <xf numFmtId="43" fontId="24" fillId="16" borderId="265" applyNumberFormat="0" applyBorder="0" applyAlignment="0" applyProtection="0"/>
    <xf numFmtId="4" fontId="47" fillId="16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74" fillId="58" borderId="254" applyNumberFormat="0" applyAlignment="0" applyProtection="0"/>
    <xf numFmtId="4" fontId="47" fillId="52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0" fontId="237" fillId="23" borderId="257" applyNumberFormat="0" applyAlignment="0" applyProtection="0"/>
    <xf numFmtId="4" fontId="139" fillId="77" borderId="254" applyNumberFormat="0" applyProtection="0">
      <alignment horizontal="center" vertical="top"/>
    </xf>
    <xf numFmtId="43" fontId="66" fillId="0" borderId="265">
      <alignment horizontal="center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47" fillId="49" borderId="254" applyNumberFormat="0" applyProtection="0">
      <alignment horizontal="right" vertical="center"/>
    </xf>
    <xf numFmtId="4" fontId="47" fillId="54" borderId="254" applyNumberFormat="0" applyProtection="0">
      <alignment horizontal="left" vertical="center" indent="1"/>
    </xf>
    <xf numFmtId="0" fontId="184" fillId="0" borderId="263" applyNumberFormat="0" applyFill="0" applyAlignment="0" applyProtection="0"/>
    <xf numFmtId="43" fontId="66" fillId="0" borderId="265">
      <alignment horizontal="center"/>
    </xf>
    <xf numFmtId="0" fontId="33" fillId="0" borderId="211" applyAlignment="0">
      <alignment horizontal="centerContinuous"/>
    </xf>
    <xf numFmtId="0" fontId="18" fillId="56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33" fillId="0" borderId="193" applyAlignment="0">
      <alignment horizontal="centerContinuous"/>
    </xf>
    <xf numFmtId="4" fontId="32" fillId="0" borderId="194"/>
    <xf numFmtId="0" fontId="240" fillId="58" borderId="254" applyNumberFormat="0" applyAlignment="0" applyProtection="0"/>
    <xf numFmtId="0" fontId="18" fillId="36" borderId="253" applyNumberFormat="0" applyFont="0" applyAlignment="0" applyProtection="0"/>
    <xf numFmtId="43" fontId="271" fillId="0" borderId="267">
      <alignment vertical="center"/>
    </xf>
    <xf numFmtId="0" fontId="251" fillId="0" borderId="326" applyNumberFormat="0" applyFill="0" applyAlignment="0" applyProtection="0"/>
    <xf numFmtId="0" fontId="4" fillId="36" borderId="253" applyNumberFormat="0" applyFont="0" applyAlignment="0" applyProtection="0"/>
    <xf numFmtId="4" fontId="32" fillId="0" borderId="332"/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251" fillId="0" borderId="195" applyNumberFormat="0" applyFill="0" applyAlignment="0" applyProtection="0"/>
    <xf numFmtId="0" fontId="237" fillId="23" borderId="257" applyNumberFormat="0" applyAlignment="0" applyProtection="0"/>
    <xf numFmtId="4" fontId="139" fillId="76" borderId="254" applyNumberFormat="0" applyProtection="0">
      <alignment horizontal="left" vertical="center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10" fontId="18" fillId="35" borderId="265" applyNumberFormat="0" applyFont="0" applyBorder="0" applyAlignment="0" applyProtection="0">
      <protection locked="0"/>
    </xf>
    <xf numFmtId="0" fontId="33" fillId="0" borderId="232" applyAlignment="0">
      <alignment horizontal="centerContinuous"/>
    </xf>
    <xf numFmtId="43" fontId="196" fillId="58" borderId="254" applyNumberFormat="0" applyAlignment="0" applyProtection="0">
      <alignment vertical="center"/>
    </xf>
    <xf numFmtId="0" fontId="182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4" fontId="47" fillId="54" borderId="254" applyNumberFormat="0" applyProtection="0">
      <alignment horizontal="left" vertical="center" indent="1"/>
    </xf>
    <xf numFmtId="0" fontId="33" fillId="0" borderId="193" applyAlignment="0">
      <alignment horizontal="centerContinuous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12" fontId="146" fillId="0" borderId="265">
      <alignment horizontal="center"/>
    </xf>
    <xf numFmtId="4" fontId="139" fillId="77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251" fillId="0" borderId="225" applyNumberFormat="0" applyFill="0" applyAlignment="0" applyProtection="0"/>
    <xf numFmtId="0" fontId="18" fillId="15" borderId="254" applyNumberFormat="0" applyProtection="0">
      <alignment vertical="center"/>
    </xf>
    <xf numFmtId="0" fontId="18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268" fillId="1" borderId="66">
      <alignment horizontal="centerContinuous"/>
    </xf>
    <xf numFmtId="0" fontId="18" fillId="57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251" fillId="0" borderId="234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66" fillId="0" borderId="265">
      <alignment horizontal="center"/>
    </xf>
    <xf numFmtId="0" fontId="33" fillId="0" borderId="196" applyAlignment="0">
      <alignment horizontal="centerContinuous"/>
    </xf>
    <xf numFmtId="4" fontId="32" fillId="0" borderId="197"/>
    <xf numFmtId="0" fontId="174" fillId="58" borderId="254" applyNumberFormat="0" applyAlignment="0" applyProtection="0"/>
    <xf numFmtId="0" fontId="251" fillId="0" borderId="198" applyNumberFormat="0" applyFill="0" applyAlignment="0" applyProtection="0"/>
    <xf numFmtId="0" fontId="33" fillId="0" borderId="196" applyAlignment="0">
      <alignment horizontal="centerContinuous"/>
    </xf>
    <xf numFmtId="0" fontId="18" fillId="0" borderId="262" applyAlignment="0"/>
    <xf numFmtId="0" fontId="33" fillId="0" borderId="199" applyAlignment="0">
      <alignment horizontal="centerContinuous"/>
    </xf>
    <xf numFmtId="4" fontId="32" fillId="0" borderId="200"/>
    <xf numFmtId="0" fontId="251" fillId="0" borderId="201" applyNumberFormat="0" applyFill="0" applyAlignment="0" applyProtection="0"/>
    <xf numFmtId="0" fontId="33" fillId="0" borderId="199" applyAlignment="0">
      <alignment horizontal="centerContinuous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7" fillId="43" borderId="254" applyNumberFormat="0" applyProtection="0">
      <alignment vertical="center"/>
    </xf>
    <xf numFmtId="0" fontId="67" fillId="0" borderId="59" applyFill="0">
      <alignment horizontal="center"/>
      <protection locked="0"/>
    </xf>
    <xf numFmtId="0" fontId="33" fillId="0" borderId="199" applyAlignment="0">
      <alignment horizontal="centerContinuous"/>
    </xf>
    <xf numFmtId="4" fontId="32" fillId="0" borderId="200"/>
    <xf numFmtId="4" fontId="47" fillId="1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242" fillId="0" borderId="263" applyNumberFormat="0" applyFill="0" applyAlignment="0" applyProtection="0"/>
    <xf numFmtId="43" fontId="196" fillId="58" borderId="254" applyNumberFormat="0" applyAlignment="0" applyProtection="0">
      <alignment vertical="center"/>
    </xf>
    <xf numFmtId="0" fontId="33" fillId="0" borderId="238" applyAlignment="0">
      <alignment horizontal="centerContinuous"/>
    </xf>
    <xf numFmtId="0" fontId="47" fillId="43" borderId="254" applyNumberFormat="0" applyProtection="0">
      <alignment horizontal="left" vertical="center" indent="1"/>
    </xf>
    <xf numFmtId="0" fontId="251" fillId="0" borderId="201" applyNumberFormat="0" applyFill="0" applyAlignment="0" applyProtection="0"/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0" fontId="293" fillId="58" borderId="254" applyNumberFormat="0" applyAlignment="0" applyProtection="0"/>
    <xf numFmtId="0" fontId="18" fillId="0" borderId="269" applyBorder="0">
      <alignment horizontal="right"/>
    </xf>
    <xf numFmtId="0" fontId="18" fillId="0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33" fillId="0" borderId="220" applyAlignment="0">
      <alignment horizontal="centerContinuous"/>
    </xf>
    <xf numFmtId="0" fontId="33" fillId="0" borderId="199" applyAlignment="0">
      <alignment horizontal="centerContinuous"/>
    </xf>
    <xf numFmtId="4" fontId="32" fillId="0" borderId="248"/>
    <xf numFmtId="0" fontId="251" fillId="0" borderId="246" applyNumberFormat="0" applyFill="0" applyAlignment="0" applyProtection="0"/>
    <xf numFmtId="0" fontId="18" fillId="36" borderId="253" applyNumberFormat="0" applyFont="0" applyAlignment="0" applyProtection="0"/>
    <xf numFmtId="0" fontId="101" fillId="0" borderId="267">
      <alignment horizontal="left" vertical="center"/>
    </xf>
    <xf numFmtId="0" fontId="33" fillId="0" borderId="211" applyAlignment="0">
      <alignment horizontal="centerContinuous"/>
    </xf>
    <xf numFmtId="0" fontId="242" fillId="0" borderId="258" applyNumberFormat="0" applyFill="0" applyAlignment="0" applyProtection="0"/>
    <xf numFmtId="0" fontId="251" fillId="0" borderId="216" applyNumberFormat="0" applyFill="0" applyAlignment="0" applyProtection="0"/>
    <xf numFmtId="0" fontId="18" fillId="36" borderId="253" applyNumberFormat="0" applyFont="0" applyAlignment="0" applyProtection="0"/>
    <xf numFmtId="4" fontId="32" fillId="0" borderId="301"/>
    <xf numFmtId="0" fontId="18" fillId="0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251" fillId="0" borderId="249" applyNumberFormat="0" applyFill="0" applyAlignment="0" applyProtection="0"/>
    <xf numFmtId="0" fontId="237" fillId="23" borderId="257" applyNumberFormat="0" applyAlignment="0" applyProtection="0"/>
    <xf numFmtId="43" fontId="268" fillId="1" borderId="269">
      <alignment horizontal="centerContinuous"/>
    </xf>
    <xf numFmtId="43" fontId="213" fillId="58" borderId="257" applyNumberFormat="0" applyAlignment="0" applyProtection="0">
      <alignment vertical="center"/>
    </xf>
    <xf numFmtId="0" fontId="242" fillId="0" borderId="258" applyNumberFormat="0" applyFill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7" fillId="16" borderId="254" applyNumberFormat="0" applyProtection="0">
      <alignment vertical="center"/>
    </xf>
    <xf numFmtId="0" fontId="251" fillId="0" borderId="222" applyNumberFormat="0" applyFill="0" applyAlignment="0" applyProtection="0"/>
    <xf numFmtId="0" fontId="100" fillId="1" borderId="62">
      <alignment horizontal="left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33" fillId="0" borderId="223" applyAlignment="0">
      <alignment horizontal="centerContinuous"/>
    </xf>
    <xf numFmtId="0" fontId="33" fillId="0" borderId="214" applyAlignment="0">
      <alignment horizontal="centerContinuous"/>
    </xf>
    <xf numFmtId="4" fontId="32" fillId="0" borderId="221"/>
    <xf numFmtId="0" fontId="33" fillId="0" borderId="220" applyAlignment="0">
      <alignment horizontal="centerContinuous"/>
    </xf>
    <xf numFmtId="0" fontId="237" fillId="23" borderId="257" applyNumberFormat="0" applyAlignment="0" applyProtection="0"/>
    <xf numFmtId="0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13" fillId="58" borderId="257" applyNumberForma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4" fillId="16" borderId="265" applyNumberFormat="0" applyBorder="0" applyAlignment="0" applyProtection="0"/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0" fontId="174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47" fillId="43" borderId="254" applyNumberFormat="0" applyProtection="0">
      <alignment vertical="center"/>
    </xf>
    <xf numFmtId="10" fontId="24" fillId="37" borderId="265" applyNumberFormat="0" applyBorder="0" applyAlignment="0" applyProtection="0"/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14" applyAlignment="0">
      <alignment horizontal="centerContinuous"/>
    </xf>
    <xf numFmtId="4" fontId="32" fillId="0" borderId="215"/>
    <xf numFmtId="0" fontId="18" fillId="43" borderId="254" applyNumberFormat="0" applyProtection="0">
      <alignment horizontal="left" vertical="center" indent="1"/>
    </xf>
    <xf numFmtId="0" fontId="213" fillId="58" borderId="257" applyNumberFormat="0" applyAlignment="0" applyProtection="0">
      <alignment vertical="center"/>
    </xf>
    <xf numFmtId="4" fontId="138" fillId="16" borderId="254" applyNumberFormat="0" applyProtection="0">
      <alignment vertical="center"/>
    </xf>
    <xf numFmtId="0" fontId="100" fillId="1" borderId="62">
      <alignment horizontal="left"/>
    </xf>
    <xf numFmtId="0" fontId="251" fillId="0" borderId="216" applyNumberFormat="0" applyFill="0" applyAlignment="0" applyProtection="0"/>
    <xf numFmtId="43" fontId="60" fillId="36" borderId="253" applyNumberFormat="0" applyFont="0" applyAlignment="0" applyProtection="0">
      <alignment vertical="center"/>
    </xf>
    <xf numFmtId="0" fontId="175" fillId="58" borderId="257" applyNumberFormat="0" applyAlignment="0" applyProtection="0"/>
    <xf numFmtId="0" fontId="237" fillId="23" borderId="257" applyNumberFormat="0" applyAlignment="0" applyProtection="0"/>
    <xf numFmtId="0" fontId="196" fillId="58" borderId="254" applyNumberFormat="0" applyAlignment="0" applyProtection="0">
      <alignment vertical="center"/>
    </xf>
    <xf numFmtId="0" fontId="33" fillId="0" borderId="214" applyAlignment="0">
      <alignment horizontal="centerContinuous"/>
    </xf>
    <xf numFmtId="0" fontId="33" fillId="0" borderId="217" applyAlignment="0">
      <alignment horizontal="centerContinuous"/>
    </xf>
    <xf numFmtId="4" fontId="32" fillId="0" borderId="218"/>
    <xf numFmtId="0" fontId="251" fillId="0" borderId="219" applyNumberFormat="0" applyFill="0" applyAlignment="0" applyProtection="0"/>
    <xf numFmtId="0" fontId="33" fillId="0" borderId="217" applyAlignment="0">
      <alignment horizontal="centerContinuous"/>
    </xf>
    <xf numFmtId="0" fontId="4" fillId="36" borderId="253" applyNumberFormat="0" applyFont="0" applyAlignment="0" applyProtection="0"/>
    <xf numFmtId="0" fontId="182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0" fontId="184" fillId="0" borderId="258" applyNumberFormat="0" applyFill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74" fillId="38" borderId="254" applyNumberFormat="0" applyAlignment="0" applyProtection="0"/>
    <xf numFmtId="0" fontId="33" fillId="0" borderId="217" applyAlignment="0">
      <alignment horizontal="centerContinuous"/>
    </xf>
    <xf numFmtId="4" fontId="32" fillId="0" borderId="218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106" fillId="0" borderId="59">
      <alignment horizontal="center"/>
    </xf>
    <xf numFmtId="0" fontId="251" fillId="0" borderId="219" applyNumberFormat="0" applyFill="0" applyAlignment="0" applyProtection="0"/>
    <xf numFmtId="0" fontId="18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33" fillId="0" borderId="217" applyAlignment="0">
      <alignment horizontal="centerContinuous"/>
    </xf>
    <xf numFmtId="0" fontId="230" fillId="58" borderId="257" applyNumberFormat="0" applyAlignment="0" applyProtection="0"/>
    <xf numFmtId="0" fontId="18" fillId="0" borderId="254" applyNumberFormat="0" applyProtection="0">
      <alignment horizontal="right" vertical="center"/>
    </xf>
    <xf numFmtId="0" fontId="47" fillId="43" borderId="254" applyNumberFormat="0" applyProtection="0">
      <alignment vertical="center"/>
    </xf>
    <xf numFmtId="0" fontId="237" fillId="23" borderId="257" applyNumberFormat="0" applyAlignment="0" applyProtection="0"/>
    <xf numFmtId="0" fontId="80" fillId="16" borderId="252">
      <alignment horizontal="center" wrapText="1"/>
    </xf>
    <xf numFmtId="4" fontId="139" fillId="75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240" fillId="58" borderId="254" applyNumberFormat="0" applyAlignment="0" applyProtection="0"/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43" fontId="117" fillId="0" borderId="259"/>
    <xf numFmtId="43" fontId="195" fillId="23" borderId="257" applyNumberForma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0" fontId="175" fillId="38" borderId="257" applyNumberFormat="0" applyAlignment="0" applyProtection="0"/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69" applyBorder="0">
      <alignment horizontal="right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4" fontId="47" fillId="17" borderId="254" applyNumberForma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4" fontId="47" fillId="17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0" fontId="166" fillId="36" borderId="253" applyNumberFormat="0" applyFon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237" fillId="23" borderId="257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47" fillId="43" borderId="254" applyNumberFormat="0" applyProtection="0">
      <alignment horizontal="left" vertical="center" indent="1"/>
    </xf>
    <xf numFmtId="43" fontId="230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4" fontId="47" fillId="52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69" applyBorder="0">
      <alignment horizontal="right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left" vertical="center" indent="1"/>
    </xf>
    <xf numFmtId="0" fontId="175" fillId="58" borderId="257" applyNumberFormat="0" applyAlignment="0" applyProtection="0"/>
    <xf numFmtId="0" fontId="91" fillId="0" borderId="59" applyBorder="0">
      <alignment horizontal="center"/>
    </xf>
    <xf numFmtId="43" fontId="67" fillId="0" borderId="59" applyFill="0">
      <alignment horizontal="center"/>
      <protection locked="0"/>
    </xf>
    <xf numFmtId="0" fontId="33" fillId="0" borderId="331" applyAlignment="0">
      <alignment horizontal="centerContinuous"/>
    </xf>
    <xf numFmtId="4" fontId="47" fillId="45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33" fillId="0" borderId="220" applyAlignment="0">
      <alignment horizontal="centerContinuous"/>
    </xf>
    <xf numFmtId="4" fontId="32" fillId="0" borderId="221"/>
    <xf numFmtId="0" fontId="184" fillId="0" borderId="263" applyNumberFormat="0" applyFill="0" applyAlignment="0" applyProtection="0"/>
    <xf numFmtId="0" fontId="251" fillId="0" borderId="222" applyNumberFormat="0" applyFill="0" applyAlignment="0" applyProtection="0"/>
    <xf numFmtId="0" fontId="237" fillId="23" borderId="257" applyNumberFormat="0" applyAlignment="0" applyProtection="0"/>
    <xf numFmtId="0" fontId="33" fillId="0" borderId="220" applyAlignment="0">
      <alignment horizontal="centerContinuous"/>
    </xf>
    <xf numFmtId="0" fontId="237" fillId="23" borderId="257" applyNumberFormat="0" applyAlignment="0" applyProtection="0"/>
    <xf numFmtId="0" fontId="33" fillId="0" borderId="223" applyAlignment="0">
      <alignment horizontal="centerContinuous"/>
    </xf>
    <xf numFmtId="4" fontId="32" fillId="0" borderId="224"/>
    <xf numFmtId="0" fontId="251" fillId="0" borderId="225" applyNumberFormat="0" applyFill="0" applyAlignment="0" applyProtection="0"/>
    <xf numFmtId="0" fontId="182" fillId="23" borderId="257" applyNumberFormat="0" applyAlignment="0" applyProtection="0"/>
    <xf numFmtId="0" fontId="33" fillId="0" borderId="223" applyAlignment="0">
      <alignment horizontal="centerContinuous"/>
    </xf>
    <xf numFmtId="0" fontId="33" fillId="0" borderId="223" applyAlignment="0">
      <alignment horizontal="centerContinuous"/>
    </xf>
    <xf numFmtId="4" fontId="32" fillId="0" borderId="224"/>
    <xf numFmtId="43" fontId="230" fillId="58" borderId="257" applyNumberFormat="0" applyAlignment="0" applyProtection="0"/>
    <xf numFmtId="0" fontId="237" fillId="23" borderId="257" applyNumberFormat="0" applyAlignment="0" applyProtection="0"/>
    <xf numFmtId="4" fontId="47" fillId="46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301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" fontId="47" fillId="54" borderId="254" applyNumberFormat="0" applyProtection="0">
      <alignment horizontal="right" vertical="center"/>
    </xf>
    <xf numFmtId="0" fontId="251" fillId="0" borderId="225" applyNumberFormat="0" applyFill="0" applyAlignment="0" applyProtection="0"/>
    <xf numFmtId="4" fontId="47" fillId="17" borderId="254" applyNumberFormat="0" applyProtection="0">
      <alignment horizontal="left" vertical="center" indent="1"/>
    </xf>
    <xf numFmtId="0" fontId="240" fillId="58" borderId="254" applyNumberFormat="0" applyAlignment="0" applyProtection="0"/>
    <xf numFmtId="0" fontId="175" fillId="38" borderId="257" applyNumberFormat="0" applyAlignment="0" applyProtection="0"/>
    <xf numFmtId="0" fontId="31" fillId="36" borderId="253" applyNumberFormat="0" applyFont="0" applyAlignment="0" applyProtection="0"/>
    <xf numFmtId="4" fontId="47" fillId="52" borderId="254" applyNumberFormat="0" applyProtection="0">
      <alignment horizontal="right" vertical="center"/>
    </xf>
    <xf numFmtId="4" fontId="139" fillId="76" borderId="254" applyNumberFormat="0" applyProtection="0">
      <alignment horizontal="left" vertical="center"/>
    </xf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204" fontId="73" fillId="0" borderId="265"/>
    <xf numFmtId="0" fontId="18" fillId="0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3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3" fontId="271" fillId="0" borderId="267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40" fillId="58" borderId="254" applyNumberFormat="0" applyAlignment="0" applyProtection="0"/>
    <xf numFmtId="0" fontId="91" fillId="0" borderId="59" applyBorder="0">
      <alignment horizontal="center"/>
    </xf>
    <xf numFmtId="0" fontId="33" fillId="0" borderId="244" applyAlignment="0">
      <alignment horizontal="centerContinuous"/>
    </xf>
    <xf numFmtId="4" fontId="32" fillId="0" borderId="338"/>
    <xf numFmtId="0" fontId="33" fillId="0" borderId="223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226" applyAlignment="0">
      <alignment horizontal="centerContinuous"/>
    </xf>
    <xf numFmtId="4" fontId="32" fillId="0" borderId="227"/>
    <xf numFmtId="0" fontId="114" fillId="0" borderId="265">
      <alignment horizontal="center"/>
    </xf>
    <xf numFmtId="0" fontId="251" fillId="0" borderId="228" applyNumberFormat="0" applyFill="0" applyAlignment="0" applyProtection="0"/>
    <xf numFmtId="0" fontId="237" fillId="23" borderId="257" applyNumberFormat="0" applyAlignment="0" applyProtection="0"/>
    <xf numFmtId="0" fontId="33" fillId="0" borderId="226" applyAlignment="0">
      <alignment horizontal="centerContinuous"/>
    </xf>
    <xf numFmtId="0" fontId="33" fillId="0" borderId="303" applyAlignment="0">
      <alignment horizontal="centerContinuous"/>
    </xf>
    <xf numFmtId="0" fontId="33" fillId="0" borderId="229" applyAlignment="0">
      <alignment horizontal="centerContinuous"/>
    </xf>
    <xf numFmtId="4" fontId="32" fillId="0" borderId="230"/>
    <xf numFmtId="0" fontId="251" fillId="0" borderId="231" applyNumberFormat="0" applyFill="0" applyAlignment="0" applyProtection="0"/>
    <xf numFmtId="0" fontId="175" fillId="38" borderId="257" applyNumberFormat="0" applyAlignment="0" applyProtection="0"/>
    <xf numFmtId="0" fontId="33" fillId="0" borderId="229" applyAlignment="0">
      <alignment horizontal="centerContinuous"/>
    </xf>
    <xf numFmtId="0" fontId="33" fillId="0" borderId="229" applyAlignment="0">
      <alignment horizontal="centerContinuous"/>
    </xf>
    <xf numFmtId="4" fontId="32" fillId="0" borderId="230"/>
    <xf numFmtId="4" fontId="47" fillId="51" borderId="254" applyNumberFormat="0" applyProtection="0">
      <alignment horizontal="right" vertical="center"/>
    </xf>
    <xf numFmtId="0" fontId="230" fillId="58" borderId="257" applyNumberFormat="0" applyAlignment="0" applyProtection="0"/>
    <xf numFmtId="4" fontId="138" fillId="17" borderId="254" applyNumberForma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101" fillId="0" borderId="267">
      <alignment horizontal="left" vertical="center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425" fillId="0" borderId="264"/>
    <xf numFmtId="9" fontId="10" fillId="0" borderId="0" applyFont="0" applyFill="0" applyBorder="0" applyAlignment="0" applyProtection="0"/>
    <xf numFmtId="43" fontId="24" fillId="16" borderId="265" applyNumberFormat="0" applyBorder="0" applyAlignment="0" applyProtection="0"/>
    <xf numFmtId="0" fontId="251" fillId="0" borderId="231" applyNumberFormat="0" applyFill="0" applyAlignment="0" applyProtection="0"/>
    <xf numFmtId="43" fontId="230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" fontId="32" fillId="0" borderId="286"/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175" fillId="58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237" fillId="23" borderId="257" applyNumberFormat="0" applyAlignment="0" applyProtection="0"/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0" fontId="67" fillId="0" borderId="59" applyFill="0">
      <alignment horizontal="center"/>
      <protection locked="0"/>
    </xf>
    <xf numFmtId="43" fontId="240" fillId="58" borderId="254" applyNumberFormat="0" applyAlignment="0" applyProtection="0"/>
    <xf numFmtId="4" fontId="139" fillId="5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91" fillId="0" borderId="59" applyBorder="0">
      <alignment horizontal="center"/>
    </xf>
    <xf numFmtId="0" fontId="33" fillId="0" borderId="229" applyAlignment="0">
      <alignment horizontal="centerContinuous"/>
    </xf>
    <xf numFmtId="0" fontId="251" fillId="0" borderId="333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42" fillId="0" borderId="256"/>
    <xf numFmtId="0" fontId="18" fillId="56" borderId="254" applyNumberFormat="0" applyProtection="0">
      <alignment horizontal="left" vertical="center" indent="1"/>
    </xf>
    <xf numFmtId="0" fontId="91" fillId="0" borderId="59" applyBorder="0">
      <alignment horizontal="center"/>
    </xf>
    <xf numFmtId="43" fontId="195" fillId="23" borderId="257" applyNumberFormat="0" applyAlignment="0" applyProtection="0">
      <alignment vertical="center"/>
    </xf>
    <xf numFmtId="4" fontId="47" fillId="51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51" fillId="0" borderId="330" applyNumberFormat="0" applyFill="0" applyAlignment="0" applyProtection="0"/>
    <xf numFmtId="0" fontId="33" fillId="0" borderId="328" applyAlignment="0">
      <alignment horizontal="centerContinuous"/>
    </xf>
    <xf numFmtId="0" fontId="175" fillId="58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273" fillId="66" borderId="259"/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80" fillId="16" borderId="252">
      <alignment horizontal="center" wrapTex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91" fillId="0" borderId="59" applyBorder="0">
      <alignment horizontal="center"/>
    </xf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68" fillId="15" borderId="268">
      <alignment horizontal="centerContinuous" vertical="top"/>
    </xf>
    <xf numFmtId="0" fontId="240" fillId="58" borderId="254" applyNumberFormat="0" applyAlignment="0" applyProtection="0"/>
    <xf numFmtId="0" fontId="91" fillId="0" borderId="59" applyBorder="0">
      <alignment horizontal="center"/>
    </xf>
    <xf numFmtId="0" fontId="237" fillId="23" borderId="257" applyNumberFormat="0" applyAlignment="0" applyProtection="0"/>
    <xf numFmtId="4" fontId="138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95" fillId="23" borderId="257" applyNumberFormat="0" applyAlignment="0" applyProtection="0">
      <alignment vertical="center"/>
    </xf>
    <xf numFmtId="0" fontId="230" fillId="58" borderId="257" applyNumberFormat="0" applyAlignment="0" applyProtection="0"/>
    <xf numFmtId="4" fontId="47" fillId="54" borderId="254" applyNumberFormat="0" applyProtection="0">
      <alignment horizontal="left" vertical="center" indent="1"/>
    </xf>
    <xf numFmtId="43" fontId="230" fillId="58" borderId="257" applyNumberFormat="0" applyAlignment="0" applyProtection="0"/>
    <xf numFmtId="0" fontId="237" fillId="23" borderId="257" applyNumberFormat="0" applyAlignment="0" applyProtection="0"/>
    <xf numFmtId="4" fontId="139" fillId="76" borderId="254" applyNumberFormat="0" applyProtection="0">
      <alignment horizontal="left" vertical="center"/>
    </xf>
    <xf numFmtId="12" fontId="146" fillId="0" borderId="265">
      <alignment horizontal="center"/>
    </xf>
    <xf numFmtId="43" fontId="281" fillId="0" borderId="59">
      <alignment horizontal="center"/>
    </xf>
    <xf numFmtId="0" fontId="4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43" fontId="108" fillId="46" borderId="265" applyFont="0"/>
    <xf numFmtId="0" fontId="47" fillId="43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31" fillId="36" borderId="253" applyNumberFormat="0" applyFont="0" applyAlignment="0" applyProtection="0"/>
    <xf numFmtId="4" fontId="47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33" fillId="0" borderId="247" applyAlignment="0">
      <alignment horizontal="centerContinuous"/>
    </xf>
    <xf numFmtId="0" fontId="75" fillId="0" borderId="59">
      <alignment horizontal="center"/>
    </xf>
    <xf numFmtId="0" fontId="251" fillId="0" borderId="246" applyNumberFormat="0" applyFill="0" applyAlignment="0" applyProtection="0"/>
    <xf numFmtId="0" fontId="251" fillId="0" borderId="240" applyNumberFormat="0" applyFill="0" applyAlignment="0" applyProtection="0"/>
    <xf numFmtId="0" fontId="33" fillId="0" borderId="232" applyAlignment="0">
      <alignment horizontal="centerContinuous"/>
    </xf>
    <xf numFmtId="4" fontId="32" fillId="0" borderId="233"/>
    <xf numFmtId="0" fontId="92" fillId="80" borderId="254" applyNumberFormat="0" applyProtection="0">
      <alignment horizontal="center" vertical="top"/>
    </xf>
    <xf numFmtId="0" fontId="251" fillId="0" borderId="234" applyNumberFormat="0" applyFill="0" applyAlignment="0" applyProtection="0"/>
    <xf numFmtId="0" fontId="237" fillId="23" borderId="257" applyNumberFormat="0" applyAlignment="0" applyProtection="0"/>
    <xf numFmtId="0" fontId="33" fillId="0" borderId="232" applyAlignment="0">
      <alignment horizontal="centerContinuous"/>
    </xf>
    <xf numFmtId="0" fontId="18" fillId="57" borderId="254" applyNumberFormat="0" applyProtection="0">
      <alignment horizontal="left" vertical="center" indent="1"/>
    </xf>
    <xf numFmtId="0" fontId="33" fillId="0" borderId="235" applyAlignment="0">
      <alignment horizontal="centerContinuous"/>
    </xf>
    <xf numFmtId="4" fontId="32" fillId="0" borderId="236"/>
    <xf numFmtId="0" fontId="251" fillId="0" borderId="237" applyNumberFormat="0" applyFill="0" applyAlignment="0" applyProtection="0"/>
    <xf numFmtId="0" fontId="240" fillId="58" borderId="254" applyNumberFormat="0" applyAlignment="0" applyProtection="0"/>
    <xf numFmtId="0" fontId="33" fillId="0" borderId="235" applyAlignment="0">
      <alignment horizontal="centerContinuous"/>
    </xf>
    <xf numFmtId="0" fontId="33" fillId="0" borderId="235" applyAlignment="0">
      <alignment horizontal="centerContinuous"/>
    </xf>
    <xf numFmtId="4" fontId="32" fillId="0" borderId="236"/>
    <xf numFmtId="43" fontId="60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4" fontId="47" fillId="51" borderId="254" applyNumberFormat="0" applyProtection="0">
      <alignment horizontal="right" vertical="center"/>
    </xf>
    <xf numFmtId="0" fontId="174" fillId="38" borderId="254" applyNumberFormat="0" applyAlignment="0" applyProtection="0"/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251" fillId="0" borderId="237" applyNumberFormat="0" applyFill="0" applyAlignment="0" applyProtection="0"/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73" fillId="0" borderId="259"/>
    <xf numFmtId="0" fontId="237" fillId="23" borderId="257" applyNumberFormat="0" applyAlignment="0" applyProtection="0"/>
    <xf numFmtId="170" fontId="29" fillId="67" borderId="265"/>
    <xf numFmtId="3" fontId="47" fillId="37" borderId="254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3" fontId="24" fillId="16" borderId="265" applyNumberFormat="0" applyBorder="0" applyAlignment="0" applyProtection="0"/>
    <xf numFmtId="0" fontId="18" fillId="43" borderId="254" applyNumberFormat="0" applyProtection="0">
      <alignment horizontal="left" vertical="center" indent="1"/>
    </xf>
    <xf numFmtId="0" fontId="425" fillId="0" borderId="264"/>
    <xf numFmtId="0" fontId="18" fillId="0" borderId="254" applyNumberFormat="0" applyProtection="0">
      <alignment horizontal="left" vertical="center" indent="1"/>
    </xf>
    <xf numFmtId="4" fontId="32" fillId="0" borderId="289"/>
    <xf numFmtId="0" fontId="242" fillId="0" borderId="258" applyNumberFormat="0" applyFill="0" applyAlignment="0" applyProtection="0"/>
    <xf numFmtId="43" fontId="213" fillId="58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251" fillId="0" borderId="339" applyNumberFormat="0" applyFill="0" applyAlignment="0" applyProtection="0"/>
    <xf numFmtId="0" fontId="18" fillId="0" borderId="66" applyBorder="0">
      <alignment horizontal="right"/>
    </xf>
    <xf numFmtId="0" fontId="33" fillId="0" borderId="235" applyAlignment="0">
      <alignment horizontal="centerContinuous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276" applyAlignment="0">
      <alignment horizontal="centerContinuous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277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117" fillId="0" borderId="259"/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73" fillId="66" borderId="259"/>
    <xf numFmtId="10" fontId="18" fillId="35" borderId="265" applyNumberFormat="0" applyFont="0" applyBorder="0" applyAlignment="0" applyProtection="0">
      <protection locked="0"/>
    </xf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51" fillId="0" borderId="278" applyNumberFormat="0" applyFill="0" applyAlignment="0" applyProtection="0"/>
    <xf numFmtId="37" fontId="117" fillId="0" borderId="261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276" applyAlignment="0">
      <alignment horizontal="centerContinuous"/>
    </xf>
    <xf numFmtId="0" fontId="18" fillId="0" borderId="262" applyAlignment="0"/>
    <xf numFmtId="43" fontId="195" fillId="23" borderId="257" applyNumberFormat="0" applyAlignment="0" applyProtection="0">
      <alignment vertical="center"/>
    </xf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425" fillId="0" borderId="264"/>
    <xf numFmtId="0" fontId="240" fillId="5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42" fillId="0" borderId="256"/>
    <xf numFmtId="0" fontId="242" fillId="0" borderId="263" applyNumberFormat="0" applyFill="0" applyAlignment="0" applyProtection="0"/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139" fillId="53" borderId="254" applyNumberFormat="0" applyProtection="0">
      <alignment horizontal="left" vertical="center" indent="1"/>
    </xf>
    <xf numFmtId="43" fontId="268" fillId="1" borderId="269">
      <alignment horizontal="centerContinuous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4" fillId="0" borderId="258" applyNumberFormat="0" applyFill="0" applyAlignment="0" applyProtection="0"/>
    <xf numFmtId="0" fontId="18" fillId="57" borderId="254" applyNumberFormat="0" applyProtection="0">
      <alignment horizontal="left" vertical="center" indent="1"/>
    </xf>
    <xf numFmtId="10" fontId="18" fillId="35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4" fontId="47" fillId="16" borderId="254" applyNumberFormat="0" applyProtection="0">
      <alignment vertical="center"/>
    </xf>
    <xf numFmtId="0" fontId="18" fillId="15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120" fillId="0" borderId="59"/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18" fillId="15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66" fillId="36" borderId="253" applyNumberFormat="0" applyFont="0" applyAlignment="0" applyProtection="0">
      <alignment vertical="center"/>
    </xf>
    <xf numFmtId="0" fontId="100" fillId="1" borderId="268">
      <alignment horizontal="left"/>
    </xf>
    <xf numFmtId="43" fontId="259" fillId="0" borderId="265">
      <alignment horizontal="center"/>
    </xf>
    <xf numFmtId="0" fontId="213" fillId="58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0" borderId="254" applyNumberFormat="0" applyProtection="0">
      <alignment horizontal="right" vertical="center"/>
    </xf>
    <xf numFmtId="4" fontId="32" fillId="0" borderId="301"/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43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10" fontId="24" fillId="37" borderId="265" applyNumberFormat="0" applyBorder="0" applyAlignment="0" applyProtection="0"/>
    <xf numFmtId="0" fontId="47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242" fillId="0" borderId="258" applyNumberFormat="0" applyFill="0" applyAlignment="0" applyProtection="0"/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81" fillId="0" borderId="59">
      <alignment horizontal="center"/>
    </xf>
    <xf numFmtId="0" fontId="174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10" fontId="24" fillId="16" borderId="265" applyNumberFormat="0" applyBorder="0" applyAlignment="0" applyProtection="0"/>
    <xf numFmtId="0" fontId="66" fillId="0" borderId="265">
      <alignment horizontal="center"/>
    </xf>
    <xf numFmtId="0" fontId="91" fillId="0" borderId="59" applyBorder="0">
      <alignment horizontal="center"/>
    </xf>
    <xf numFmtId="4" fontId="138" fillId="16" borderId="254" applyNumberFormat="0" applyProtection="0">
      <alignment vertical="center"/>
    </xf>
    <xf numFmtId="3" fontId="78" fillId="0" borderId="265"/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237" fillId="23" borderId="257" applyNumberFormat="0" applyAlignment="0" applyProtection="0"/>
    <xf numFmtId="4" fontId="47" fillId="54" borderId="255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43" fontId="217" fillId="0" borderId="258" applyNumberFormat="0" applyFill="0" applyAlignment="0" applyProtection="0">
      <alignment vertical="center"/>
    </xf>
    <xf numFmtId="0" fontId="33" fillId="0" borderId="279" applyAlignment="0">
      <alignment horizontal="centerContinuous"/>
    </xf>
    <xf numFmtId="12" fontId="146" fillId="0" borderId="265">
      <alignment horizontal="center"/>
    </xf>
    <xf numFmtId="4" fontId="138" fillId="54" borderId="254" applyNumberFormat="0" applyProtection="0">
      <alignment horizontal="right" vertic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4" fontId="32" fillId="0" borderId="280"/>
    <xf numFmtId="43" fontId="213" fillId="58" borderId="257" applyNumberFormat="0" applyAlignment="0" applyProtection="0">
      <alignment vertical="center"/>
    </xf>
    <xf numFmtId="4" fontId="138" fillId="17" borderId="254" applyNumberFormat="0" applyProtection="0">
      <alignment vertical="center"/>
    </xf>
    <xf numFmtId="43" fontId="195" fillId="23" borderId="257" applyNumberFormat="0" applyAlignment="0" applyProtection="0">
      <alignment vertical="center"/>
    </xf>
    <xf numFmtId="43" fontId="66" fillId="0" borderId="265">
      <alignment horizontal="center"/>
    </xf>
    <xf numFmtId="43" fontId="259" fillId="0" borderId="265">
      <alignment horizontal="center"/>
    </xf>
    <xf numFmtId="4" fontId="47" fillId="16" borderId="254" applyNumberFormat="0" applyProtection="0">
      <alignment vertical="center"/>
    </xf>
    <xf numFmtId="0" fontId="80" fillId="16" borderId="252">
      <alignment horizontal="center" wrapText="1"/>
    </xf>
    <xf numFmtId="0" fontId="18" fillId="0" borderId="254" applyNumberFormat="0" applyProtection="0">
      <alignment horizontal="left" vertical="center" indent="1"/>
    </xf>
    <xf numFmtId="43" fontId="24" fillId="16" borderId="265" applyNumberFormat="0" applyBorder="0" applyAlignment="0" applyProtection="0"/>
    <xf numFmtId="170" fontId="29" fillId="67" borderId="265"/>
    <xf numFmtId="0" fontId="174" fillId="58" borderId="254" applyNumberFormat="0" applyAlignment="0" applyProtection="0"/>
    <xf numFmtId="43" fontId="108" fillId="46" borderId="265" applyFont="0"/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230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43" fontId="18" fillId="36" borderId="253" applyNumberFormat="0" applyFont="0" applyAlignment="0" applyProtection="0"/>
    <xf numFmtId="43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51" fillId="0" borderId="281" applyNumberFormat="0" applyFill="0" applyAlignment="0" applyProtection="0"/>
    <xf numFmtId="0" fontId="320" fillId="72" borderId="265">
      <alignment horizontal="center" vertical="center"/>
    </xf>
    <xf numFmtId="0" fontId="240" fillId="58" borderId="254" applyNumberFormat="0" applyAlignment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279" applyAlignment="0">
      <alignment horizontal="centerContinuous"/>
    </xf>
    <xf numFmtId="4" fontId="47" fillId="54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43" fontId="230" fillId="58" borderId="257" applyNumberFormat="0" applyAlignment="0" applyProtection="0"/>
    <xf numFmtId="0" fontId="217" fillId="0" borderId="258" applyNumberFormat="0" applyFill="0" applyAlignment="0" applyProtection="0">
      <alignment vertic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75" fillId="58" borderId="257" applyNumberFormat="0" applyAlignment="0" applyProtection="0"/>
    <xf numFmtId="0" fontId="4" fillId="36" borderId="253" applyNumberFormat="0" applyFont="0" applyAlignment="0" applyProtection="0"/>
    <xf numFmtId="0" fontId="237" fillId="23" borderId="257" applyNumberFormat="0" applyAlignment="0" applyProtection="0"/>
    <xf numFmtId="4" fontId="47" fillId="79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33" fillId="0" borderId="282" applyAlignment="0">
      <alignment horizontal="centerContinuous"/>
    </xf>
    <xf numFmtId="12" fontId="146" fillId="0" borderId="265">
      <alignment horizontal="center"/>
    </xf>
    <xf numFmtId="4" fontId="32" fillId="0" borderId="283"/>
    <xf numFmtId="43" fontId="217" fillId="0" borderId="258" applyNumberFormat="0" applyFill="0" applyAlignment="0" applyProtection="0">
      <alignment vertical="center"/>
    </xf>
    <xf numFmtId="3" fontId="47" fillId="37" borderId="254" applyProtection="0">
      <alignment horizontal="right" vertical="center"/>
    </xf>
    <xf numFmtId="0" fontId="251" fillId="0" borderId="284" applyNumberFormat="0" applyFill="0" applyAlignment="0" applyProtection="0"/>
    <xf numFmtId="0" fontId="237" fillId="23" borderId="257" applyNumberFormat="0" applyAlignment="0" applyProtection="0"/>
    <xf numFmtId="0" fontId="240" fillId="58" borderId="254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33" fillId="0" borderId="282" applyAlignment="0">
      <alignment horizontal="centerContinuous"/>
    </xf>
    <xf numFmtId="10" fontId="24" fillId="16" borderId="265" applyNumberFormat="0" applyBorder="0" applyAlignment="0" applyProtection="0"/>
    <xf numFmtId="0" fontId="66" fillId="0" borderId="265">
      <alignment horizontal="center"/>
    </xf>
    <xf numFmtId="4" fontId="47" fillId="44" borderId="254" applyNumberFormat="0" applyProtection="0">
      <alignment horizontal="right" vertical="center"/>
    </xf>
    <xf numFmtId="3" fontId="78" fillId="0" borderId="265"/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8" fillId="0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43" fontId="217" fillId="0" borderId="258" applyNumberFormat="0" applyFill="0" applyAlignment="0" applyProtection="0">
      <alignment vertical="center"/>
    </xf>
    <xf numFmtId="12" fontId="14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43" fontId="66" fillId="0" borderId="265">
      <alignment horizontal="center"/>
    </xf>
    <xf numFmtId="43" fontId="259" fillId="0" borderId="265">
      <alignment horizontal="center"/>
    </xf>
    <xf numFmtId="4" fontId="47" fillId="52" borderId="254" applyNumberFormat="0" applyProtection="0">
      <alignment horizontal="right" vertical="center"/>
    </xf>
    <xf numFmtId="43" fontId="24" fillId="16" borderId="265" applyNumberFormat="0" applyBorder="0" applyAlignment="0" applyProtection="0"/>
    <xf numFmtId="170" fontId="29" fillId="67" borderId="265"/>
    <xf numFmtId="43" fontId="108" fillId="46" borderId="265" applyFont="0"/>
    <xf numFmtId="0" fontId="237" fillId="23" borderId="257" applyNumberFormat="0" applyAlignment="0" applyProtection="0"/>
    <xf numFmtId="0" fontId="320" fillId="72" borderId="265">
      <alignment horizontal="center" vertical="center"/>
    </xf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91" fillId="0" borderId="59" applyBorder="0">
      <alignment horizontal="center"/>
    </xf>
    <xf numFmtId="0" fontId="75" fillId="0" borderId="59">
      <alignment horizontal="center"/>
    </xf>
    <xf numFmtId="0" fontId="92" fillId="80" borderId="254" applyNumberFormat="0" applyProtection="0">
      <alignment horizontal="center" vertical="top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33" fillId="0" borderId="300" applyAlignment="0">
      <alignment horizontal="centerContinuous"/>
    </xf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2" fillId="80" borderId="254" applyNumberFormat="0" applyProtection="0">
      <alignment horizontal="center" vertical="top"/>
    </xf>
    <xf numFmtId="0" fontId="184" fillId="0" borderId="258" applyNumberFormat="0" applyFill="0" applyAlignment="0" applyProtection="0"/>
    <xf numFmtId="0" fontId="18" fillId="56" borderId="254" applyNumberFormat="0" applyProtection="0">
      <alignment horizontal="left" vertical="center" indent="1"/>
    </xf>
    <xf numFmtId="0" fontId="425" fillId="0" borderId="264"/>
    <xf numFmtId="4" fontId="47" fillId="79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0" fontId="47" fillId="43" borderId="254" applyNumberFormat="0" applyProtection="0">
      <alignment horizontal="left" vertical="center" indent="1"/>
    </xf>
    <xf numFmtId="211" fontId="98" fillId="35" borderId="265" applyFont="0" applyFill="0" applyBorder="0" applyAlignment="0" applyProtection="0">
      <protection locked="0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47" fillId="1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237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42" fillId="0" borderId="258" applyNumberFormat="0" applyFill="0" applyAlignment="0" applyProtection="0"/>
    <xf numFmtId="0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4" fillId="58" borderId="254" applyNumberFormat="0" applyAlignment="0" applyProtection="0"/>
    <xf numFmtId="0" fontId="18" fillId="0" borderId="254" applyNumberFormat="0" applyProtection="0">
      <alignment horizontal="right" vertical="center"/>
    </xf>
    <xf numFmtId="0" fontId="33" fillId="0" borderId="282" applyAlignment="0">
      <alignment horizontal="centerContinuous"/>
    </xf>
    <xf numFmtId="4" fontId="32" fillId="0" borderId="283"/>
    <xf numFmtId="43" fontId="273" fillId="0" borderId="259"/>
    <xf numFmtId="0" fontId="18" fillId="43" borderId="254" applyNumberFormat="0" applyProtection="0">
      <alignment horizontal="left" vertical="center" indent="1"/>
    </xf>
    <xf numFmtId="0" fontId="230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45" borderId="254" applyNumberFormat="0" applyProtection="0">
      <alignment horizontal="right" vertical="center"/>
    </xf>
    <xf numFmtId="4" fontId="138" fillId="16" borderId="254" applyNumberFormat="0" applyProtection="0">
      <alignment vertical="center"/>
    </xf>
    <xf numFmtId="0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3" fontId="47" fillId="37" borderId="254" applyProtection="0">
      <alignment horizontal="right" vertical="center"/>
    </xf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1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237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4" fontId="47" fillId="54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37" fontId="117" fillId="0" borderId="261"/>
    <xf numFmtId="0" fontId="18" fillId="43" borderId="254" applyNumberFormat="0" applyProtection="0">
      <alignment horizontal="left" vertical="center" indent="1"/>
    </xf>
    <xf numFmtId="4" fontId="139" fillId="75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>
      <alignment vertical="center"/>
    </xf>
    <xf numFmtId="0" fontId="175" fillId="38" borderId="257" applyNumberFormat="0" applyAlignment="0" applyProtection="0"/>
    <xf numFmtId="0" fontId="425" fillId="0" borderId="264"/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31" fillId="36" borderId="253" applyNumberFormat="0" applyFont="0" applyAlignment="0" applyProtection="0"/>
    <xf numFmtId="37" fontId="117" fillId="0" borderId="261"/>
    <xf numFmtId="0" fontId="18" fillId="0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230" fillId="58" borderId="257" applyNumberFormat="0" applyAlignment="0" applyProtection="0"/>
    <xf numFmtId="0" fontId="182" fillId="23" borderId="257" applyNumberFormat="0" applyAlignment="0" applyProtection="0"/>
    <xf numFmtId="0" fontId="251" fillId="0" borderId="284" applyNumberFormat="0" applyFill="0" applyAlignment="0" applyProtection="0"/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175" fillId="58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57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75" fillId="58" borderId="257" applyNumberFormat="0" applyAlignment="0" applyProtection="0"/>
    <xf numFmtId="0" fontId="237" fillId="23" borderId="257" applyNumberForma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42" fillId="0" borderId="256"/>
    <xf numFmtId="0" fontId="18" fillId="0" borderId="254" applyNumberFormat="0" applyProtection="0">
      <alignment horizontal="left" vertical="center" indent="1"/>
    </xf>
    <xf numFmtId="43" fontId="213" fillId="58" borderId="257" applyNumberForma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3" fontId="273" fillId="0" borderId="259"/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3" fontId="117" fillId="0" borderId="259"/>
    <xf numFmtId="0" fontId="92" fillId="78" borderId="254" applyNumberFormat="0" applyProtection="0">
      <alignment horizontal="left" vertical="top"/>
    </xf>
    <xf numFmtId="0" fontId="18" fillId="5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95" fillId="23" borderId="257" applyNumberFormat="0" applyAlignment="0" applyProtection="0">
      <alignment vertical="center"/>
    </xf>
    <xf numFmtId="0" fontId="33" fillId="0" borderId="321" applyAlignment="0">
      <alignment horizontal="centerContinuous"/>
    </xf>
    <xf numFmtId="4" fontId="47" fillId="52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4" fontId="47" fillId="48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13" fillId="58" borderId="257" applyNumberFormat="0" applyAlignment="0" applyProtection="0">
      <alignment vertical="center"/>
    </xf>
    <xf numFmtId="4" fontId="139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01" fillId="0" borderId="267">
      <alignment horizontal="left" vertical="center"/>
    </xf>
    <xf numFmtId="0" fontId="18" fillId="36" borderId="253" applyNumberFormat="0" applyFont="0" applyAlignment="0" applyProtection="0"/>
    <xf numFmtId="0" fontId="18" fillId="57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3" fontId="47" fillId="37" borderId="254" applyProtection="0">
      <alignment horizontal="right" vertical="center"/>
    </xf>
    <xf numFmtId="12" fontId="146" fillId="0" borderId="265">
      <alignment horizontal="center"/>
    </xf>
    <xf numFmtId="4" fontId="47" fillId="1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4" fillId="0" borderId="258" applyNumberFormat="0" applyFill="0" applyAlignment="0" applyProtection="0"/>
    <xf numFmtId="43" fontId="202" fillId="36" borderId="253" applyNumberFormat="0" applyFont="0" applyAlignment="0" applyProtection="0">
      <alignment vertical="center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425" fillId="0" borderId="264"/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0" fontId="120" fillId="0" borderId="59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75" fillId="58" borderId="257" applyNumberFormat="0" applyAlignment="0" applyProtection="0"/>
    <xf numFmtId="0" fontId="293" fillId="58" borderId="254" applyNumberFormat="0" applyAlignment="0" applyProtection="0"/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74" fillId="1" borderId="268">
      <alignment horizontal="left"/>
    </xf>
    <xf numFmtId="204" fontId="73" fillId="0" borderId="265"/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vertical="center"/>
    </xf>
    <xf numFmtId="4" fontId="47" fillId="79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" fontId="47" fillId="1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" fontId="138" fillId="17" borderId="254" applyNumberFormat="0" applyProtection="0">
      <alignment vertical="center"/>
    </xf>
    <xf numFmtId="0" fontId="33" fillId="0" borderId="282" applyAlignment="0">
      <alignment horizontal="centerContinuous"/>
    </xf>
    <xf numFmtId="4" fontId="138" fillId="16" borderId="254" applyNumberFormat="0" applyProtection="0">
      <alignment vertical="center"/>
    </xf>
    <xf numFmtId="0" fontId="237" fillId="23" borderId="257" applyNumberFormat="0" applyAlignment="0" applyProtection="0"/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92" fillId="78" borderId="254" applyNumberFormat="0" applyProtection="0">
      <alignment horizontal="left" vertical="top"/>
    </xf>
    <xf numFmtId="0" fontId="175" fillId="58" borderId="257" applyNumberFormat="0" applyAlignment="0" applyProtection="0"/>
    <xf numFmtId="43" fontId="117" fillId="0" borderId="259"/>
    <xf numFmtId="43" fontId="195" fillId="23" borderId="257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117" fillId="0" borderId="259"/>
    <xf numFmtId="0" fontId="18" fillId="5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" fontId="47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10" fontId="24" fillId="16" borderId="265" applyNumberFormat="0" applyBorder="0" applyAlignment="0" applyProtection="0"/>
    <xf numFmtId="10" fontId="18" fillId="35" borderId="265" applyNumberFormat="0" applyFont="0" applyBorder="0" applyAlignment="0" applyProtection="0">
      <protection locked="0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0" fontId="18" fillId="43" borderId="254" applyNumberFormat="0" applyProtection="0">
      <alignment vertical="center"/>
    </xf>
    <xf numFmtId="0" fontId="91" fillId="0" borderId="59" applyBorder="0">
      <alignment horizontal="center"/>
    </xf>
    <xf numFmtId="0" fontId="18" fillId="36" borderId="253" applyNumberFormat="0" applyFont="0" applyAlignment="0" applyProtection="0"/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237" fillId="23" borderId="257" applyNumberFormat="0" applyAlignment="0" applyProtection="0"/>
    <xf numFmtId="4" fontId="47" fillId="54" borderId="254" applyNumberFormat="0" applyProtection="0">
      <alignment horizontal="right" vertical="center"/>
    </xf>
    <xf numFmtId="0" fontId="237" fillId="23" borderId="257" applyNumberFormat="0" applyAlignment="0" applyProtection="0"/>
    <xf numFmtId="0" fontId="47" fillId="43" borderId="254" applyNumberFormat="0" applyProtection="0">
      <alignment vertical="center"/>
    </xf>
    <xf numFmtId="0" fontId="184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0" fontId="251" fillId="0" borderId="314" applyNumberFormat="0" applyFill="0" applyAlignment="0" applyProtection="0"/>
    <xf numFmtId="0" fontId="18" fillId="43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242" fillId="0" borderId="263" applyNumberFormat="0" applyFill="0" applyAlignment="0" applyProtection="0"/>
    <xf numFmtId="0" fontId="182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4" fillId="0" borderId="258" applyNumberFormat="0" applyFill="0" applyAlignment="0" applyProtection="0"/>
    <xf numFmtId="4" fontId="47" fillId="49" borderId="254" applyNumberFormat="0" applyProtection="0">
      <alignment horizontal="right" vertical="center"/>
    </xf>
    <xf numFmtId="43" fontId="196" fillId="58" borderId="254" applyNumberFormat="0" applyAlignment="0" applyProtection="0">
      <alignment vertical="center"/>
    </xf>
    <xf numFmtId="0" fontId="80" fillId="16" borderId="252">
      <alignment horizontal="center" wrapText="1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06" fillId="0" borderId="59">
      <alignment horizontal="center"/>
    </xf>
    <xf numFmtId="0" fontId="18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0" fontId="299" fillId="23" borderId="257" applyNumberFormat="0" applyAlignment="0" applyProtection="0"/>
    <xf numFmtId="0" fontId="134" fillId="1" borderId="267" applyNumberFormat="0" applyFont="0" applyAlignment="0">
      <alignment horizontal="center"/>
    </xf>
    <xf numFmtId="0" fontId="92" fillId="78" borderId="254" applyNumberFormat="0" applyProtection="0">
      <alignment horizontal="left" vertical="top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0" fontId="182" fillId="23" borderId="257" applyNumberFormat="0" applyAlignment="0" applyProtection="0"/>
    <xf numFmtId="3" fontId="78" fillId="0" borderId="265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43" fontId="275" fillId="0" borderId="59"/>
    <xf numFmtId="12" fontId="146" fillId="0" borderId="265">
      <alignment horizont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230" fillId="58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4" fontId="47" fillId="54" borderId="255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3" fontId="273" fillId="66" borderId="259"/>
    <xf numFmtId="0" fontId="237" fillId="23" borderId="257" applyNumberFormat="0" applyAlignment="0" applyProtection="0"/>
    <xf numFmtId="0" fontId="237" fillId="23" borderId="257" applyNumberFormat="0" applyAlignment="0" applyProtection="0"/>
    <xf numFmtId="4" fontId="47" fillId="1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242" fillId="0" borderId="263" applyNumberFormat="0" applyFill="0" applyAlignment="0" applyProtection="0"/>
    <xf numFmtId="0" fontId="18" fillId="36" borderId="253" applyNumberFormat="0" applyFont="0" applyAlignmen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3" fontId="108" fillId="46" borderId="265" applyFont="0"/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0" fontId="18" fillId="0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182" fillId="23" borderId="257" applyNumberFormat="0" applyAlignment="0" applyProtection="0"/>
    <xf numFmtId="4" fontId="139" fillId="5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56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0" borderId="254" applyNumberFormat="0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74" fillId="58" borderId="254" applyNumberFormat="0" applyAlignment="0" applyProtection="0"/>
    <xf numFmtId="43" fontId="213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5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4" fontId="47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0" fontId="92" fillId="80" borderId="254" applyNumberFormat="0" applyProtection="0">
      <alignment horizontal="center" vertical="top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230" fillId="38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99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139" fillId="75" borderId="254" applyNumberFormat="0" applyProtection="0">
      <alignment vertical="center"/>
    </xf>
    <xf numFmtId="0" fontId="182" fillId="23" borderId="257" applyNumberFormat="0" applyAlignment="0" applyProtection="0"/>
    <xf numFmtId="4" fontId="138" fillId="17" borderId="254" applyNumberFormat="0" applyProtection="0">
      <alignment vertical="center"/>
    </xf>
    <xf numFmtId="0" fontId="92" fillId="78" borderId="254" applyNumberFormat="0" applyProtection="0">
      <alignment horizontal="left" vertical="top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0" fontId="47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75" fillId="5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36" borderId="253" applyNumberFormat="0" applyFont="0" applyAlignment="0" applyProtection="0"/>
    <xf numFmtId="0" fontId="182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2" fillId="80" borderId="254" applyNumberFormat="0" applyProtection="0">
      <alignment horizontal="center" vertical="top"/>
    </xf>
    <xf numFmtId="0" fontId="134" fillId="1" borderId="267" applyNumberFormat="0" applyFont="0" applyAlignment="0">
      <alignment horizontal="center"/>
    </xf>
    <xf numFmtId="0" fontId="242" fillId="0" borderId="258" applyNumberFormat="0" applyFill="0" applyAlignment="0" applyProtection="0"/>
    <xf numFmtId="4" fontId="47" fillId="54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43" borderId="254" applyNumberFormat="0" applyProtection="0">
      <alignment horizontal="left" vertical="center" indent="1"/>
    </xf>
    <xf numFmtId="0" fontId="251" fillId="0" borderId="323" applyNumberFormat="0" applyFill="0" applyAlignment="0" applyProtection="0"/>
    <xf numFmtId="4" fontId="47" fillId="17" borderId="254" applyNumberFormat="0" applyProtection="0">
      <alignment horizontal="left" vertical="center" indent="1"/>
    </xf>
    <xf numFmtId="0" fontId="68" fillId="15" borderId="268">
      <alignment horizontal="centerContinuous" vertical="top"/>
    </xf>
    <xf numFmtId="43" fontId="202" fillId="36" borderId="253" applyNumberFormat="0" applyFon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33" fillId="0" borderId="285" applyAlignment="0">
      <alignment horizontal="centerContinuous"/>
    </xf>
    <xf numFmtId="4" fontId="32" fillId="0" borderId="286"/>
    <xf numFmtId="0" fontId="320" fillId="72" borderId="265">
      <alignment horizontal="center" vertical="center"/>
    </xf>
    <xf numFmtId="0" fontId="251" fillId="0" borderId="287" applyNumberFormat="0" applyFill="0" applyAlignment="0" applyProtection="0"/>
    <xf numFmtId="0" fontId="33" fillId="0" borderId="285" applyAlignment="0">
      <alignment horizontal="centerContinuous"/>
    </xf>
    <xf numFmtId="4" fontId="47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33" fillId="0" borderId="288" applyAlignment="0">
      <alignment horizontal="centerContinuous"/>
    </xf>
    <xf numFmtId="4" fontId="32" fillId="0" borderId="289"/>
    <xf numFmtId="0" fontId="251" fillId="0" borderId="290" applyNumberFormat="0" applyFill="0" applyAlignment="0" applyProtection="0"/>
    <xf numFmtId="0" fontId="242" fillId="0" borderId="258" applyNumberFormat="0" applyFill="0" applyAlignment="0" applyProtection="0"/>
    <xf numFmtId="0" fontId="174" fillId="58" borderId="254" applyNumberFormat="0" applyAlignment="0" applyProtection="0"/>
    <xf numFmtId="4" fontId="47" fillId="47" borderId="254" applyNumberFormat="0" applyProtection="0">
      <alignment horizontal="right" vertical="center"/>
    </xf>
    <xf numFmtId="0" fontId="33" fillId="0" borderId="288" applyAlignment="0">
      <alignment horizontal="centerContinuous"/>
    </xf>
    <xf numFmtId="43" fontId="202" fillId="36" borderId="253" applyNumberFormat="0" applyFon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18" fillId="56" borderId="254" applyNumberFormat="0" applyProtection="0">
      <alignment horizontal="left" vertical="center" indent="1"/>
    </xf>
    <xf numFmtId="0" fontId="242" fillId="0" borderId="263" applyNumberFormat="0" applyFill="0" applyAlignment="0" applyProtection="0"/>
    <xf numFmtId="4" fontId="47" fillId="5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0" fontId="242" fillId="0" borderId="258" applyNumberFormat="0" applyFill="0" applyAlignment="0" applyProtection="0"/>
    <xf numFmtId="0" fontId="47" fillId="43" borderId="25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3" fontId="213" fillId="58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" fontId="138" fillId="16" borderId="254" applyNumberForma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2" fillId="23" borderId="257" applyNumberFormat="0" applyAlignment="0" applyProtection="0"/>
    <xf numFmtId="43" fontId="213" fillId="58" borderId="257" applyNumberFormat="0" applyAlignment="0" applyProtection="0">
      <alignment vertical="center"/>
    </xf>
    <xf numFmtId="43" fontId="273" fillId="0" borderId="259"/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33" fillId="0" borderId="288" applyAlignment="0">
      <alignment horizontal="centerContinuous"/>
    </xf>
    <xf numFmtId="4" fontId="32" fillId="0" borderId="289"/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75" fillId="58" borderId="257" applyNumberFormat="0" applyAlignment="0" applyProtection="0"/>
    <xf numFmtId="43" fontId="213" fillId="58" borderId="257" applyNumberFormat="0" applyAlignment="0" applyProtection="0">
      <alignment vertical="center"/>
    </xf>
    <xf numFmtId="4" fontId="47" fillId="17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" fontId="47" fillId="47" borderId="254" applyNumberFormat="0" applyProtection="0">
      <alignment horizontal="right" vertical="center"/>
    </xf>
    <xf numFmtId="5" fontId="75" fillId="0" borderId="266" applyAlignment="0" applyProtection="0"/>
    <xf numFmtId="0" fontId="18" fillId="0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237" fillId="23" borderId="257" applyNumberFormat="0" applyAlignment="0" applyProtection="0"/>
    <xf numFmtId="43" fontId="196" fillId="58" borderId="254" applyNumberFormat="0" applyAlignment="0" applyProtection="0">
      <alignment vertical="center"/>
    </xf>
    <xf numFmtId="0" fontId="230" fillId="38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10" fontId="18" fillId="35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18" fillId="15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4" fontId="138" fillId="17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18" fillId="0" borderId="254" applyNumberFormat="0" applyProtection="0">
      <alignment horizontal="left" vertical="center" indent="1"/>
    </xf>
    <xf numFmtId="12" fontId="146" fillId="0" borderId="265">
      <alignment horizontal="center"/>
    </xf>
    <xf numFmtId="4" fontId="47" fillId="16" borderId="254" applyNumberFormat="0" applyProtection="0">
      <alignment vertical="center"/>
    </xf>
    <xf numFmtId="0" fontId="4" fillId="36" borderId="253" applyNumberFormat="0" applyFont="0" applyAlignment="0" applyProtection="0"/>
    <xf numFmtId="43" fontId="213" fillId="58" borderId="257" applyNumberFormat="0" applyAlignmen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0" fontId="237" fillId="23" borderId="257" applyNumberFormat="0" applyAlignment="0" applyProtection="0"/>
    <xf numFmtId="10" fontId="18" fillId="52" borderId="265" applyNumberFormat="0" applyFont="0" applyBorder="0" applyAlignment="0" applyProtection="0">
      <protection locked="0"/>
    </xf>
    <xf numFmtId="0" fontId="18" fillId="4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18" fillId="36" borderId="253" applyNumberFormat="0" applyFont="0" applyAlignment="0" applyProtection="0"/>
    <xf numFmtId="43" fontId="196" fillId="58" borderId="254" applyNumberFormat="0" applyAlignment="0" applyProtection="0">
      <alignment vertical="center"/>
    </xf>
    <xf numFmtId="0" fontId="174" fillId="58" borderId="254" applyNumberFormat="0" applyAlignment="0" applyProtection="0"/>
    <xf numFmtId="43" fontId="101" fillId="0" borderId="267">
      <alignment horizontal="left" vertical="center"/>
    </xf>
    <xf numFmtId="4" fontId="47" fillId="17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10" fontId="18" fillId="52" borderId="265" applyNumberFormat="0" applyFont="0" applyBorder="0" applyAlignment="0" applyProtection="0">
      <protection locked="0"/>
    </xf>
    <xf numFmtId="0" fontId="184" fillId="0" borderId="263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43" fontId="196" fillId="58" borderId="254" applyNumberFormat="0" applyAlignment="0" applyProtection="0">
      <alignment vertical="center"/>
    </xf>
    <xf numFmtId="0" fontId="18" fillId="36" borderId="253" applyNumberFormat="0" applyFont="0" applyAlignment="0" applyProtection="0"/>
    <xf numFmtId="0" fontId="251" fillId="0" borderId="290" applyNumberFormat="0" applyFill="0" applyAlignment="0" applyProtection="0"/>
    <xf numFmtId="0" fontId="18" fillId="36" borderId="253" applyNumberFormat="0" applyFont="0" applyAlignment="0" applyProtection="0"/>
    <xf numFmtId="0" fontId="18" fillId="0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4" fillId="36" borderId="253" applyNumberFormat="0" applyFont="0" applyAlignment="0" applyProtection="0"/>
    <xf numFmtId="4" fontId="139" fillId="5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0" fontId="196" fillId="58" borderId="254" applyNumberFormat="0" applyAlignment="0" applyProtection="0">
      <alignment vertical="center"/>
    </xf>
    <xf numFmtId="0" fontId="142" fillId="0" borderId="256"/>
    <xf numFmtId="4" fontId="47" fillId="1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49" borderId="254" applyNumberFormat="0" applyProtection="0">
      <alignment horizontal="right" vertical="center"/>
    </xf>
    <xf numFmtId="0" fontId="18" fillId="15" borderId="254" applyNumberFormat="0" applyProtection="0">
      <alignment horizontal="left" vertical="center" indent="1"/>
    </xf>
    <xf numFmtId="43" fontId="202" fillId="36" borderId="253" applyNumberFormat="0" applyFont="0" applyAlignment="0" applyProtection="0">
      <alignment vertical="center"/>
    </xf>
    <xf numFmtId="0" fontId="237" fillId="23" borderId="257" applyNumberFormat="0" applyAlignment="0" applyProtection="0"/>
    <xf numFmtId="43" fontId="217" fillId="0" borderId="258" applyNumberFormat="0" applyFill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5" borderId="254" applyNumberFormat="0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36" borderId="253" applyNumberFormat="0" applyFont="0" applyAlignment="0" applyProtection="0"/>
    <xf numFmtId="43" fontId="237" fillId="23" borderId="257" applyNumberFormat="0" applyAlignment="0" applyProtection="0"/>
    <xf numFmtId="43" fontId="240" fillId="58" borderId="254" applyNumberFormat="0" applyAlignment="0" applyProtection="0"/>
    <xf numFmtId="0" fontId="18" fillId="57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0" fontId="301" fillId="0" borderId="258" applyNumberFormat="0" applyFill="0" applyAlignment="0" applyProtection="0"/>
    <xf numFmtId="43" fontId="60" fillId="36" borderId="253" applyNumberFormat="0" applyFont="0" applyAlignment="0" applyProtection="0">
      <alignment vertical="center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" fontId="47" fillId="54" borderId="254" applyNumberFormat="0" applyProtection="0">
      <alignment horizontal="right" vertical="center"/>
    </xf>
    <xf numFmtId="0" fontId="134" fillId="1" borderId="267" applyNumberFormat="0" applyFont="0" applyAlignment="0">
      <alignment horizontal="center"/>
    </xf>
    <xf numFmtId="4" fontId="138" fillId="16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240" fillId="58" borderId="254" applyNumberFormat="0" applyAlignment="0" applyProtection="0"/>
    <xf numFmtId="43" fontId="202" fillId="36" borderId="253" applyNumberFormat="0" applyFont="0" applyAlignment="0" applyProtection="0">
      <alignment vertical="center"/>
    </xf>
    <xf numFmtId="0" fontId="18" fillId="43" borderId="254" applyNumberFormat="0" applyProtection="0">
      <alignment horizontal="left" vertical="center" indent="1"/>
    </xf>
    <xf numFmtId="10" fontId="24" fillId="16" borderId="265" applyNumberFormat="0" applyBorder="0" applyAlignment="0" applyProtection="0"/>
    <xf numFmtId="4" fontId="138" fillId="54" borderId="254" applyNumberFormat="0" applyProtection="0">
      <alignment horizontal="right" vertical="center"/>
    </xf>
    <xf numFmtId="0" fontId="242" fillId="0" borderId="263" applyNumberFormat="0" applyFill="0" applyAlignment="0" applyProtection="0"/>
    <xf numFmtId="0" fontId="92" fillId="80" borderId="254" applyNumberFormat="0" applyProtection="0">
      <alignment horizontal="center" vertical="top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67" fillId="0" borderId="59" applyFill="0">
      <alignment horizontal="center"/>
      <protection locked="0"/>
    </xf>
    <xf numFmtId="43" fontId="202" fillId="36" borderId="253" applyNumberFormat="0" applyFon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" fontId="47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47" fillId="54" borderId="255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215" fontId="103" fillId="0" borderId="268">
      <alignment horizontal="left"/>
    </xf>
    <xf numFmtId="0" fontId="68" fillId="15" borderId="268">
      <alignment horizontal="centerContinuous" vertical="top"/>
    </xf>
    <xf numFmtId="0" fontId="166" fillId="36" borderId="253" applyNumberFormat="0" applyFont="0" applyAlignment="0" applyProtection="0">
      <alignment vertical="center"/>
    </xf>
    <xf numFmtId="0" fontId="18" fillId="0" borderId="254" applyNumberFormat="0" applyProtection="0">
      <alignment horizontal="right" vertical="center"/>
    </xf>
    <xf numFmtId="4" fontId="47" fillId="16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vertical="center"/>
    </xf>
    <xf numFmtId="0" fontId="18" fillId="0" borderId="254" applyNumberFormat="0" applyProtection="0">
      <alignment horizontal="left" vertical="center" indent="1"/>
    </xf>
    <xf numFmtId="0" fontId="33" fillId="0" borderId="309" applyAlignment="0">
      <alignment horizontal="centerContinuous"/>
    </xf>
    <xf numFmtId="3" fontId="47" fillId="37" borderId="254" applyProtection="0">
      <alignment horizontal="right" vertical="center"/>
    </xf>
    <xf numFmtId="0" fontId="18" fillId="57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0" fontId="33" fillId="0" borderId="288" applyAlignment="0">
      <alignment horizontal="centerContinuous"/>
    </xf>
    <xf numFmtId="4" fontId="47" fillId="54" borderId="254" applyNumberFormat="0" applyProtection="0">
      <alignment horizontal="left" vertical="center" indent="1"/>
    </xf>
    <xf numFmtId="43" fontId="195" fillId="23" borderId="257" applyNumberFormat="0" applyAlignment="0" applyProtection="0">
      <alignment vertical="center"/>
    </xf>
    <xf numFmtId="43" fontId="275" fillId="0" borderId="59"/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91" fillId="0" borderId="59" applyBorder="0">
      <alignment horizontal="center"/>
    </xf>
    <xf numFmtId="0" fontId="47" fillId="43" borderId="254" applyNumberFormat="0" applyProtection="0">
      <alignment vertical="center"/>
    </xf>
    <xf numFmtId="0" fontId="242" fillId="0" borderId="258" applyNumberFormat="0" applyFill="0" applyAlignment="0" applyProtection="0"/>
    <xf numFmtId="0" fontId="18" fillId="0" borderId="254" applyNumberFormat="0" applyProtection="0">
      <alignment horizontal="right" vertical="center"/>
    </xf>
    <xf numFmtId="4" fontId="47" fillId="54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43" fontId="213" fillId="58" borderId="257" applyNumberFormat="0" applyAlignment="0" applyProtection="0">
      <alignment vertical="center"/>
    </xf>
    <xf numFmtId="0" fontId="182" fillId="23" borderId="257" applyNumberFormat="0" applyAlignment="0" applyProtection="0"/>
    <xf numFmtId="0" fontId="18" fillId="57" borderId="254" applyNumberFormat="0" applyProtection="0">
      <alignment horizontal="left" vertical="center" indent="1"/>
    </xf>
    <xf numFmtId="4" fontId="47" fillId="48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0" fontId="182" fillId="23" borderId="257" applyNumberFormat="0" applyAlignment="0" applyProtection="0"/>
    <xf numFmtId="0" fontId="18" fillId="0" borderId="254" applyNumberFormat="0" applyProtection="0">
      <alignment horizontal="left" vertical="center" indent="1"/>
    </xf>
    <xf numFmtId="4" fontId="47" fillId="17" borderId="254" applyNumberFormat="0" applyProtection="0">
      <alignment vertical="center"/>
    </xf>
    <xf numFmtId="0" fontId="175" fillId="58" borderId="257" applyNumberFormat="0" applyAlignment="0" applyProtection="0"/>
    <xf numFmtId="43" fontId="195" fillId="23" borderId="257" applyNumberFormat="0" applyAlignment="0" applyProtection="0">
      <alignment vertical="center"/>
    </xf>
    <xf numFmtId="0" fontId="174" fillId="58" borderId="254" applyNumberFormat="0" applyAlignment="0" applyProtection="0"/>
    <xf numFmtId="0" fontId="196" fillId="58" borderId="254" applyNumberFormat="0" applyAlignment="0" applyProtection="0">
      <alignment vertical="center"/>
    </xf>
    <xf numFmtId="0" fontId="33" fillId="0" borderId="300" applyAlignment="0">
      <alignment horizontal="centerContinuous"/>
    </xf>
    <xf numFmtId="4" fontId="138" fillId="17" borderId="254" applyNumberFormat="0" applyProtection="0">
      <alignment vertical="center"/>
    </xf>
    <xf numFmtId="4" fontId="139" fillId="53" borderId="254" applyNumberFormat="0" applyProtection="0">
      <alignment horizontal="left" vertical="center" indent="1"/>
    </xf>
    <xf numFmtId="0" fontId="237" fillId="23" borderId="257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0" fontId="251" fillId="0" borderId="305" applyNumberFormat="0" applyFill="0" applyAlignment="0" applyProtection="0"/>
    <xf numFmtId="43" fontId="67" fillId="0" borderId="59" applyFill="0">
      <alignment horizontal="center"/>
      <protection locked="0"/>
    </xf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203" fontId="33" fillId="0" borderId="266" applyFill="0" applyProtection="0"/>
    <xf numFmtId="0" fontId="101" fillId="0" borderId="267">
      <alignment horizontal="left" vertic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20" fillId="0" borderId="59"/>
    <xf numFmtId="0" fontId="120" fillId="0" borderId="59"/>
    <xf numFmtId="0" fontId="120" fillId="0" borderId="59"/>
    <xf numFmtId="0" fontId="120" fillId="0" borderId="59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0" fillId="58" borderId="257" applyNumberFormat="0" applyAlignment="0" applyProtection="0"/>
    <xf numFmtId="0" fontId="251" fillId="0" borderId="311" applyNumberFormat="0" applyFill="0" applyAlignment="0" applyProtection="0"/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1" fillId="0" borderId="258" applyNumberFormat="0" applyFill="0" applyAlignment="0" applyProtection="0"/>
    <xf numFmtId="0" fontId="293" fillId="58" borderId="254" applyNumberFormat="0" applyAlignment="0" applyProtection="0"/>
    <xf numFmtId="0" fontId="294" fillId="58" borderId="257" applyNumberFormat="0" applyAlignment="0" applyProtection="0"/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60" fillId="36" borderId="253" applyNumberFormat="0" applyFont="0" applyAlignment="0" applyProtection="0">
      <alignment vertical="center"/>
    </xf>
    <xf numFmtId="43" fontId="273" fillId="0" borderId="259"/>
    <xf numFmtId="0" fontId="184" fillId="0" borderId="258" applyNumberFormat="0" applyFill="0" applyAlignment="0" applyProtection="0"/>
    <xf numFmtId="43" fontId="242" fillId="0" borderId="258" applyNumberFormat="0" applyFill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18" fillId="36" borderId="253" applyNumberFormat="0" applyFont="0" applyAlignment="0" applyProtection="0"/>
    <xf numFmtId="0" fontId="106" fillId="0" borderId="59">
      <alignment horizontal="center"/>
    </xf>
    <xf numFmtId="43" fontId="273" fillId="66" borderId="259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37" fillId="23" borderId="257" applyNumberFormat="0" applyAlignment="0" applyProtection="0"/>
    <xf numFmtId="0" fontId="242" fillId="0" borderId="258" applyNumberFormat="0" applyFill="0" applyAlignment="0" applyProtection="0"/>
    <xf numFmtId="43" fontId="117" fillId="0" borderId="259"/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30" fillId="58" borderId="257" applyNumberFormat="0" applyAlignment="0" applyProtection="0"/>
    <xf numFmtId="0" fontId="230" fillId="58" borderId="257" applyNumberFormat="0" applyAlignment="0" applyProtection="0"/>
    <xf numFmtId="0" fontId="240" fillId="58" borderId="254" applyNumberFormat="0" applyAlignment="0" applyProtection="0"/>
    <xf numFmtId="0" fontId="33" fillId="0" borderId="312" applyAlignment="0">
      <alignment horizontal="centerContinuous"/>
    </xf>
    <xf numFmtId="0" fontId="33" fillId="0" borderId="303" applyAlignment="0">
      <alignment horizontal="centerContinuous"/>
    </xf>
    <xf numFmtId="0" fontId="75" fillId="0" borderId="59">
      <alignment horizontal="center"/>
    </xf>
    <xf numFmtId="0" fontId="217" fillId="0" borderId="258" applyNumberFormat="0" applyFill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195" fillId="23" borderId="257" applyNumberFormat="0" applyAlignment="0" applyProtection="0">
      <alignment vertical="center"/>
    </xf>
    <xf numFmtId="0" fontId="31" fillId="36" borderId="253" applyNumberFormat="0" applyFont="0" applyAlignment="0" applyProtection="0"/>
    <xf numFmtId="0" fontId="184" fillId="0" borderId="258" applyNumberFormat="0" applyFill="0" applyAlignment="0" applyProtection="0"/>
    <xf numFmtId="0" fontId="182" fillId="23" borderId="257" applyNumberFormat="0" applyAlignment="0" applyProtection="0"/>
    <xf numFmtId="4" fontId="32" fillId="0" borderId="310"/>
    <xf numFmtId="0" fontId="175" fillId="58" borderId="257" applyNumberFormat="0" applyAlignment="0" applyProtection="0"/>
    <xf numFmtId="0" fontId="174" fillId="58" borderId="254" applyNumberFormat="0" applyAlignment="0" applyProtection="0"/>
    <xf numFmtId="0" fontId="18" fillId="36" borderId="253" applyNumberFormat="0" applyFont="0" applyAlignment="0" applyProtection="0">
      <alignment vertical="center"/>
    </xf>
    <xf numFmtId="0" fontId="33" fillId="0" borderId="309" applyAlignment="0">
      <alignment horizontal="centerContinuous"/>
    </xf>
    <xf numFmtId="0" fontId="142" fillId="0" borderId="256"/>
    <xf numFmtId="4" fontId="9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138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2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3" fontId="271" fillId="0" borderId="267">
      <alignment vertical="center"/>
    </xf>
    <xf numFmtId="0" fontId="18" fillId="36" borderId="253" applyNumberFormat="0" applyFont="0" applyAlignment="0" applyProtection="0"/>
    <xf numFmtId="0" fontId="67" fillId="0" borderId="59" applyFill="0">
      <alignment horizontal="center"/>
      <protection locked="0"/>
    </xf>
    <xf numFmtId="0" fontId="80" fillId="16" borderId="252">
      <alignment horizontal="center" wrapText="1"/>
    </xf>
    <xf numFmtId="10" fontId="24" fillId="16" borderId="265" applyNumberFormat="0" applyBorder="0" applyAlignment="0" applyProtection="0"/>
    <xf numFmtId="0" fontId="66" fillId="0" borderId="265">
      <alignment horizontal="center"/>
    </xf>
    <xf numFmtId="0" fontId="68" fillId="15" borderId="268">
      <alignment horizontal="centerContinuous" vertical="top"/>
    </xf>
    <xf numFmtId="5" fontId="75" fillId="0" borderId="266" applyAlignment="0" applyProtection="0"/>
    <xf numFmtId="3" fontId="78" fillId="0" borderId="265"/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0" fontId="142" fillId="0" borderId="256"/>
    <xf numFmtId="0" fontId="134" fillId="1" borderId="267" applyNumberFormat="0" applyFont="0" applyAlignment="0">
      <alignment horizontal="center"/>
    </xf>
    <xf numFmtId="12" fontId="14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43" fontId="66" fillId="0" borderId="265">
      <alignment horizontal="center"/>
    </xf>
    <xf numFmtId="43" fontId="259" fillId="0" borderId="265">
      <alignment horizontal="center"/>
    </xf>
    <xf numFmtId="43" fontId="101" fillId="0" borderId="267">
      <alignment horizontal="left" vertical="center"/>
    </xf>
    <xf numFmtId="43" fontId="268" fillId="1" borderId="269">
      <alignment horizontal="centerContinuous"/>
    </xf>
    <xf numFmtId="43" fontId="24" fillId="16" borderId="265" applyNumberFormat="0" applyBorder="0" applyAlignment="0" applyProtection="0"/>
    <xf numFmtId="170" fontId="29" fillId="67" borderId="265"/>
    <xf numFmtId="43" fontId="108" fillId="46" borderId="265" applyFont="0"/>
    <xf numFmtId="43" fontId="271" fillId="0" borderId="267">
      <alignment vertical="center"/>
    </xf>
    <xf numFmtId="0" fontId="320" fillId="72" borderId="265">
      <alignment horizontal="center" vertical="center"/>
    </xf>
    <xf numFmtId="203" fontId="33" fillId="0" borderId="266" applyFill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101" fillId="0" borderId="267">
      <alignment horizontal="left" vertical="center"/>
    </xf>
    <xf numFmtId="215" fontId="76" fillId="0" borderId="268">
      <alignment horizontal="left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18" fillId="0" borderId="269" applyBorder="0">
      <alignment horizontal="right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67" fillId="0" borderId="59" applyFill="0">
      <alignment horizontal="center"/>
      <protection locked="0"/>
    </xf>
    <xf numFmtId="0" fontId="33" fillId="0" borderId="303" applyAlignment="0">
      <alignment horizontal="centerContinuous"/>
    </xf>
    <xf numFmtId="4" fontId="32" fillId="0" borderId="304"/>
    <xf numFmtId="0" fontId="251" fillId="0" borderId="305" applyNumberFormat="0" applyFill="0" applyAlignment="0" applyProtection="0"/>
    <xf numFmtId="0" fontId="33" fillId="0" borderId="331" applyAlignment="0">
      <alignment horizontal="centerContinuous"/>
    </xf>
    <xf numFmtId="0" fontId="33" fillId="0" borderId="303" applyAlignment="0">
      <alignment horizontal="centerContinuous"/>
    </xf>
    <xf numFmtId="0" fontId="33" fillId="0" borderId="306" applyAlignment="0">
      <alignment horizontal="centerContinuous"/>
    </xf>
    <xf numFmtId="4" fontId="32" fillId="0" borderId="307"/>
    <xf numFmtId="0" fontId="251" fillId="0" borderId="308" applyNumberFormat="0" applyFill="0" applyAlignment="0" applyProtection="0"/>
    <xf numFmtId="0" fontId="33" fillId="0" borderId="306" applyAlignment="0">
      <alignment horizontal="centerContinuous"/>
    </xf>
    <xf numFmtId="43" fontId="67" fillId="0" borderId="59" applyFill="0">
      <alignment horizontal="center"/>
      <protection locked="0"/>
    </xf>
    <xf numFmtId="43" fontId="275" fillId="0" borderId="59"/>
    <xf numFmtId="43" fontId="281" fillId="0" borderId="59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20" fillId="0" borderId="59"/>
    <xf numFmtId="0" fontId="120" fillId="0" borderId="59"/>
    <xf numFmtId="0" fontId="120" fillId="0" borderId="59"/>
    <xf numFmtId="0" fontId="120" fillId="0" borderId="59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" fontId="47" fillId="54" borderId="255" applyNumberFormat="0" applyProtection="0">
      <alignment horizontal="left" vertical="center" indent="1"/>
    </xf>
    <xf numFmtId="0" fontId="142" fillId="0" borderId="256"/>
    <xf numFmtId="0" fontId="33" fillId="0" borderId="306" applyAlignment="0">
      <alignment horizontal="centerContinuous"/>
    </xf>
    <xf numFmtId="4" fontId="32" fillId="0" borderId="307"/>
    <xf numFmtId="10" fontId="24" fillId="16" borderId="265" applyNumberFormat="0" applyBorder="0" applyAlignment="0" applyProtection="0"/>
    <xf numFmtId="0" fontId="251" fillId="0" borderId="308" applyNumberFormat="0" applyFill="0" applyAlignment="0" applyProtection="0"/>
    <xf numFmtId="0" fontId="18" fillId="0" borderId="262" applyAlignment="0"/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33" fillId="0" borderId="306" applyAlignment="0">
      <alignment horizontal="centerContinuous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20" fillId="0" borderId="59"/>
    <xf numFmtId="0" fontId="120" fillId="0" borderId="59"/>
    <xf numFmtId="0" fontId="106" fillId="0" borderId="59">
      <alignment horizontal="center"/>
    </xf>
    <xf numFmtId="0" fontId="106" fillId="0" borderId="59">
      <alignment horizontal="center"/>
    </xf>
    <xf numFmtId="0" fontId="101" fillId="0" borderId="267">
      <alignment horizontal="left" vertical="center"/>
    </xf>
    <xf numFmtId="5" fontId="75" fillId="0" borderId="266" applyAlignment="0" applyProtection="0"/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10" fontId="24" fillId="16" borderId="265" applyNumberFormat="0" applyBorder="0" applyAlignment="0" applyProtection="0"/>
    <xf numFmtId="0" fontId="66" fillId="0" borderId="265">
      <alignment horizontal="center"/>
    </xf>
    <xf numFmtId="0" fontId="68" fillId="15" borderId="268">
      <alignment horizontal="centerContinuous" vertical="top"/>
    </xf>
    <xf numFmtId="5" fontId="75" fillId="0" borderId="266" applyAlignment="0" applyProtection="0"/>
    <xf numFmtId="3" fontId="78" fillId="0" borderId="265"/>
    <xf numFmtId="0" fontId="80" fillId="16" borderId="252">
      <alignment horizontal="center" wrapText="1"/>
    </xf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134" fillId="1" borderId="267" applyNumberFormat="0" applyFont="0" applyAlignment="0">
      <alignment horizontal="center"/>
    </xf>
    <xf numFmtId="12" fontId="14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43" fontId="66" fillId="0" borderId="265">
      <alignment horizont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59" fillId="0" borderId="265">
      <alignment horizont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101" fillId="0" borderId="267">
      <alignment horizontal="left" vertical="center"/>
    </xf>
    <xf numFmtId="43" fontId="268" fillId="1" borderId="269">
      <alignment horizontal="centerContinuous"/>
    </xf>
    <xf numFmtId="43" fontId="237" fillId="23" borderId="257" applyNumberFormat="0" applyAlignment="0" applyProtection="0"/>
    <xf numFmtId="43" fontId="24" fillId="16" borderId="265" applyNumberFormat="0" applyBorder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170" fontId="29" fillId="67" borderId="265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43" fontId="108" fillId="46" borderId="265" applyFont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1" fillId="0" borderId="267">
      <alignment vertical="center"/>
    </xf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320" fillId="72" borderId="265">
      <alignment horizontal="center" vertical="center"/>
    </xf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203" fontId="33" fillId="0" borderId="266" applyFill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101" fillId="0" borderId="267">
      <alignment horizontal="left" vertical="center"/>
    </xf>
    <xf numFmtId="215" fontId="76" fillId="0" borderId="268">
      <alignment horizontal="left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0" fontId="18" fillId="0" borderId="269" applyBorder="0">
      <alignment horizontal="right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0" fillId="58" borderId="254" applyNumberFormat="0" applyAlignment="0" applyProtection="0"/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58" applyNumberFormat="0" applyFill="0" applyAlignment="0" applyProtection="0"/>
    <xf numFmtId="0" fontId="67" fillId="0" borderId="59" applyFill="0">
      <alignment horizontal="center"/>
      <protection locked="0"/>
    </xf>
    <xf numFmtId="12" fontId="146" fillId="0" borderId="265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06" fillId="0" borderId="59">
      <alignment horizontal="center"/>
    </xf>
    <xf numFmtId="0" fontId="33" fillId="0" borderId="309" applyAlignment="0">
      <alignment horizontal="centerContinuous"/>
    </xf>
    <xf numFmtId="4" fontId="32" fillId="0" borderId="310"/>
    <xf numFmtId="43" fontId="117" fillId="0" borderId="259"/>
    <xf numFmtId="43" fontId="273" fillId="66" borderId="259"/>
    <xf numFmtId="43" fontId="117" fillId="0" borderId="259"/>
    <xf numFmtId="43" fontId="273" fillId="0" borderId="259"/>
    <xf numFmtId="0" fontId="251" fillId="0" borderId="311" applyNumberFormat="0" applyFill="0" applyAlignment="0" applyProtection="0"/>
    <xf numFmtId="37" fontId="117" fillId="0" borderId="261"/>
    <xf numFmtId="0" fontId="33" fillId="0" borderId="309" applyAlignment="0">
      <alignment horizontal="centerContinuous"/>
    </xf>
    <xf numFmtId="0" fontId="18" fillId="0" borderId="262" applyAlignment="0"/>
    <xf numFmtId="0" fontId="242" fillId="0" borderId="263" applyNumberFormat="0" applyFill="0" applyAlignment="0" applyProtection="0"/>
    <xf numFmtId="0" fontId="425" fillId="0" borderId="264"/>
    <xf numFmtId="0" fontId="184" fillId="0" borderId="263" applyNumberFormat="0" applyFill="0" applyAlignment="0" applyProtection="0"/>
    <xf numFmtId="0" fontId="67" fillId="0" borderId="59" applyFill="0">
      <alignment horizontal="center"/>
      <protection locked="0"/>
    </xf>
    <xf numFmtId="0" fontId="80" fillId="16" borderId="252">
      <alignment horizontal="center" wrapText="1"/>
    </xf>
    <xf numFmtId="0" fontId="33" fillId="0" borderId="312" applyAlignment="0">
      <alignment horizontal="centerContinuous"/>
    </xf>
    <xf numFmtId="4" fontId="32" fillId="0" borderId="313"/>
    <xf numFmtId="0" fontId="251" fillId="0" borderId="314" applyNumberFormat="0" applyFill="0" applyAlignment="0" applyProtection="0"/>
    <xf numFmtId="0" fontId="33" fillId="0" borderId="312" applyAlignment="0">
      <alignment horizontal="centerContinuous"/>
    </xf>
    <xf numFmtId="0" fontId="18" fillId="0" borderId="262" applyAlignment="0"/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312" applyAlignment="0">
      <alignment horizontal="centerContinuous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313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3" fontId="117" fillId="0" borderId="259"/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73" fillId="66" borderId="259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51" fillId="0" borderId="314" applyNumberFormat="0" applyFill="0" applyAlignment="0" applyProtection="0"/>
    <xf numFmtId="37" fontId="117" fillId="0" borderId="261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312" applyAlignment="0">
      <alignment horizontal="centerContinuous"/>
    </xf>
    <xf numFmtId="0" fontId="18" fillId="0" borderId="262" applyAlignment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425" fillId="0" borderId="264"/>
    <xf numFmtId="0" fontId="240" fillId="5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0" fontId="33" fillId="0" borderId="315" applyAlignment="0">
      <alignment horizontal="centerContinuous"/>
    </xf>
    <xf numFmtId="4" fontId="32" fillId="0" borderId="316"/>
    <xf numFmtId="43" fontId="117" fillId="0" borderId="259"/>
    <xf numFmtId="43" fontId="273" fillId="66" borderId="259"/>
    <xf numFmtId="43" fontId="117" fillId="0" borderId="259"/>
    <xf numFmtId="43" fontId="273" fillId="0" borderId="259"/>
    <xf numFmtId="0" fontId="251" fillId="0" borderId="317" applyNumberFormat="0" applyFill="0" applyAlignment="0" applyProtection="0"/>
    <xf numFmtId="37" fontId="117" fillId="0" borderId="261"/>
    <xf numFmtId="0" fontId="33" fillId="0" borderId="315" applyAlignment="0">
      <alignment horizontal="centerContinuous"/>
    </xf>
    <xf numFmtId="0" fontId="18" fillId="0" borderId="262" applyAlignment="0"/>
    <xf numFmtId="0" fontId="242" fillId="0" borderId="263" applyNumberFormat="0" applyFill="0" applyAlignment="0" applyProtection="0"/>
    <xf numFmtId="0" fontId="425" fillId="0" borderId="264"/>
    <xf numFmtId="0" fontId="184" fillId="0" borderId="263" applyNumberFormat="0" applyFill="0" applyAlignment="0" applyProtection="0"/>
    <xf numFmtId="0" fontId="80" fillId="16" borderId="252">
      <alignment horizontal="center" wrapText="1"/>
    </xf>
    <xf numFmtId="0" fontId="33" fillId="0" borderId="318" applyAlignment="0">
      <alignment horizontal="centerContinuous"/>
    </xf>
    <xf numFmtId="4" fontId="32" fillId="0" borderId="319"/>
    <xf numFmtId="0" fontId="251" fillId="0" borderId="320" applyNumberFormat="0" applyFill="0" applyAlignment="0" applyProtection="0"/>
    <xf numFmtId="0" fontId="33" fillId="0" borderId="318" applyAlignment="0">
      <alignment horizontal="centerContinuous"/>
    </xf>
    <xf numFmtId="0" fontId="18" fillId="0" borderId="262" applyAlignment="0"/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318" applyAlignment="0">
      <alignment horizontal="centerContinuous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319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117" fillId="0" borderId="259"/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73" fillId="66" borderId="259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51" fillId="0" borderId="320" applyNumberFormat="0" applyFill="0" applyAlignment="0" applyProtection="0"/>
    <xf numFmtId="37" fontId="117" fillId="0" borderId="261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318" applyAlignment="0">
      <alignment horizontal="centerContinuous"/>
    </xf>
    <xf numFmtId="0" fontId="18" fillId="0" borderId="262" applyAlignment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425" fillId="0" borderId="264"/>
    <xf numFmtId="0" fontId="240" fillId="5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0" fontId="114" fillId="0" borderId="265">
      <alignment horizontal="center"/>
    </xf>
    <xf numFmtId="10" fontId="24" fillId="16" borderId="265" applyNumberFormat="0" applyBorder="0" applyAlignment="0" applyProtection="0"/>
    <xf numFmtId="0" fontId="74" fillId="1" borderId="268">
      <alignment horizontal="left"/>
    </xf>
    <xf numFmtId="215" fontId="103" fillId="0" borderId="268">
      <alignment horizontal="left"/>
    </xf>
    <xf numFmtId="0" fontId="101" fillId="0" borderId="267">
      <alignment horizontal="left" vertical="center"/>
    </xf>
    <xf numFmtId="211" fontId="98" fillId="35" borderId="265" applyFont="0" applyFill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04" fontId="73" fillId="0" borderId="265"/>
    <xf numFmtId="3" fontId="78" fillId="0" borderId="265"/>
    <xf numFmtId="5" fontId="75" fillId="0" borderId="266" applyAlignment="0" applyProtection="0"/>
    <xf numFmtId="0" fontId="68" fillId="15" borderId="268">
      <alignment horizontal="centerContinuous" vertical="top"/>
    </xf>
    <xf numFmtId="0" fontId="66" fillId="0" borderId="265">
      <alignment horizontal="center"/>
    </xf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10" fontId="24" fillId="16" borderId="265" applyNumberFormat="0" applyBorder="0" applyAlignment="0" applyProtection="0"/>
    <xf numFmtId="0" fontId="66" fillId="0" borderId="265">
      <alignment horizontal="center"/>
    </xf>
    <xf numFmtId="0" fontId="68" fillId="15" borderId="268">
      <alignment horizontal="centerContinuous" vertical="top"/>
    </xf>
    <xf numFmtId="5" fontId="75" fillId="0" borderId="266" applyAlignment="0" applyProtection="0"/>
    <xf numFmtId="3" fontId="78" fillId="0" borderId="265"/>
    <xf numFmtId="0" fontId="80" fillId="16" borderId="252">
      <alignment horizontal="center" wrapText="1"/>
    </xf>
    <xf numFmtId="204" fontId="73" fillId="0" borderId="265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211" fontId="98" fillId="35" borderId="265" applyFont="0" applyFill="0" applyBorder="0" applyAlignment="0" applyProtection="0">
      <protection locked="0"/>
    </xf>
    <xf numFmtId="0" fontId="101" fillId="0" borderId="267">
      <alignment horizontal="left" vertical="center"/>
    </xf>
    <xf numFmtId="215" fontId="103" fillId="0" borderId="268">
      <alignment horizontal="left"/>
    </xf>
    <xf numFmtId="0" fontId="74" fillId="1" borderId="268">
      <alignment horizontal="left"/>
    </xf>
    <xf numFmtId="10" fontId="24" fillId="16" borderId="265" applyNumberFormat="0" applyBorder="0" applyAlignment="0" applyProtection="0"/>
    <xf numFmtId="0" fontId="114" fillId="0" borderId="265">
      <alignment horizontal="center"/>
    </xf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134" fillId="1" borderId="267" applyNumberFormat="0" applyFont="0" applyAlignment="0">
      <alignment horizontal="center"/>
    </xf>
    <xf numFmtId="12" fontId="146" fillId="0" borderId="265">
      <alignment horizontal="center"/>
    </xf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43" fontId="66" fillId="0" borderId="265">
      <alignment horizont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259" fillId="0" borderId="265">
      <alignment horizontal="center"/>
    </xf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101" fillId="0" borderId="267">
      <alignment horizontal="left" vertical="center"/>
    </xf>
    <xf numFmtId="43" fontId="268" fillId="1" borderId="269">
      <alignment horizontal="centerContinuous"/>
    </xf>
    <xf numFmtId="43" fontId="237" fillId="23" borderId="257" applyNumberFormat="0" applyAlignment="0" applyProtection="0"/>
    <xf numFmtId="43" fontId="24" fillId="16" borderId="265" applyNumberFormat="0" applyBorder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170" fontId="29" fillId="67" borderId="265"/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43" fontId="108" fillId="46" borderId="265" applyFont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1" fillId="0" borderId="267">
      <alignment vertical="center"/>
    </xf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30" fillId="58" borderId="257" applyNumberFormat="0" applyAlignment="0" applyProtection="0"/>
    <xf numFmtId="0" fontId="320" fillId="72" borderId="265">
      <alignment horizontal="center" vertical="center"/>
    </xf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203" fontId="33" fillId="0" borderId="266" applyFill="0" applyProtection="0"/>
    <xf numFmtId="10" fontId="18" fillId="35" borderId="265" applyNumberFormat="0" applyFont="0" applyBorder="0" applyAlignment="0" applyProtection="0">
      <protection locked="0"/>
    </xf>
    <xf numFmtId="10" fontId="18" fillId="35" borderId="265" applyNumberFormat="0" applyFont="0" applyBorder="0" applyAlignment="0" applyProtection="0">
      <protection locked="0"/>
    </xf>
    <xf numFmtId="0" fontId="101" fillId="0" borderId="267">
      <alignment horizontal="left" vertical="center"/>
    </xf>
    <xf numFmtId="215" fontId="76" fillId="0" borderId="268">
      <alignment horizontal="left"/>
    </xf>
    <xf numFmtId="0" fontId="100" fillId="1" borderId="268">
      <alignment horizontal="left"/>
    </xf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10" fontId="24" fillId="37" borderId="265" applyNumberFormat="0" applyBorder="0" applyAlignment="0" applyProtection="0"/>
    <xf numFmtId="10" fontId="24" fillId="16" borderId="265" applyNumberFormat="0" applyBorder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0" fontId="18" fillId="0" borderId="269" applyBorder="0">
      <alignment horizontal="right"/>
    </xf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0" fillId="58" borderId="254" applyNumberFormat="0" applyAlignment="0" applyProtection="0"/>
    <xf numFmtId="10" fontId="18" fillId="52" borderId="265" applyNumberFormat="0" applyFont="0" applyBorder="0" applyAlignment="0" applyProtection="0">
      <protection locked="0"/>
    </xf>
    <xf numFmtId="10" fontId="18" fillId="52" borderId="265" applyNumberFormat="0" applyFont="0" applyBorder="0" applyAlignment="0" applyProtection="0">
      <protection locked="0"/>
    </xf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58" applyNumberFormat="0" applyFill="0" applyAlignment="0" applyProtection="0"/>
    <xf numFmtId="12" fontId="146" fillId="0" borderId="265">
      <alignment horizontal="center"/>
    </xf>
    <xf numFmtId="0" fontId="33" fillId="0" borderId="321" applyAlignment="0">
      <alignment horizontal="centerContinuous"/>
    </xf>
    <xf numFmtId="4" fontId="32" fillId="0" borderId="322"/>
    <xf numFmtId="43" fontId="117" fillId="0" borderId="259"/>
    <xf numFmtId="43" fontId="273" fillId="66" borderId="259"/>
    <xf numFmtId="43" fontId="117" fillId="0" borderId="259"/>
    <xf numFmtId="43" fontId="273" fillId="0" borderId="259"/>
    <xf numFmtId="0" fontId="251" fillId="0" borderId="323" applyNumberFormat="0" applyFill="0" applyAlignment="0" applyProtection="0"/>
    <xf numFmtId="37" fontId="117" fillId="0" borderId="261"/>
    <xf numFmtId="0" fontId="33" fillId="0" borderId="321" applyAlignment="0">
      <alignment horizontal="centerContinuous"/>
    </xf>
    <xf numFmtId="0" fontId="18" fillId="0" borderId="262" applyAlignment="0"/>
    <xf numFmtId="0" fontId="242" fillId="0" borderId="263" applyNumberFormat="0" applyFill="0" applyAlignment="0" applyProtection="0"/>
    <xf numFmtId="0" fontId="425" fillId="0" borderId="264"/>
    <xf numFmtId="0" fontId="184" fillId="0" borderId="263" applyNumberFormat="0" applyFill="0" applyAlignment="0" applyProtection="0"/>
    <xf numFmtId="0" fontId="80" fillId="16" borderId="252">
      <alignment horizontal="center" wrapText="1"/>
    </xf>
    <xf numFmtId="0" fontId="33" fillId="0" borderId="324" applyAlignment="0">
      <alignment horizontal="centerContinuous"/>
    </xf>
    <xf numFmtId="4" fontId="32" fillId="0" borderId="325"/>
    <xf numFmtId="0" fontId="251" fillId="0" borderId="326" applyNumberFormat="0" applyFill="0" applyAlignment="0" applyProtection="0"/>
    <xf numFmtId="0" fontId="33" fillId="0" borderId="324" applyAlignment="0">
      <alignment horizontal="centerContinuous"/>
    </xf>
    <xf numFmtId="0" fontId="18" fillId="0" borderId="262" applyAlignment="0"/>
    <xf numFmtId="0" fontId="18" fillId="36" borderId="253" applyNumberFormat="0" applyFont="0" applyAlignment="0" applyProtection="0"/>
    <xf numFmtId="4" fontId="47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44" borderId="254" applyNumberFormat="0" applyProtection="0">
      <alignment horizontal="right" vertical="center"/>
    </xf>
    <xf numFmtId="4" fontId="47" fillId="45" borderId="254" applyNumberFormat="0" applyProtection="0">
      <alignment horizontal="right" vertical="center"/>
    </xf>
    <xf numFmtId="4" fontId="47" fillId="46" borderId="254" applyNumberFormat="0" applyProtection="0">
      <alignment horizontal="right" vertical="center"/>
    </xf>
    <xf numFmtId="4" fontId="47" fillId="47" borderId="254" applyNumberFormat="0" applyProtection="0">
      <alignment horizontal="right" vertical="center"/>
    </xf>
    <xf numFmtId="4" fontId="47" fillId="48" borderId="254" applyNumberFormat="0" applyProtection="0">
      <alignment horizontal="right" vertical="center"/>
    </xf>
    <xf numFmtId="4" fontId="47" fillId="49" borderId="254" applyNumberFormat="0" applyProtection="0">
      <alignment horizontal="right" vertical="center"/>
    </xf>
    <xf numFmtId="4" fontId="47" fillId="50" borderId="254" applyNumberFormat="0" applyProtection="0">
      <alignment horizontal="right" vertical="center"/>
    </xf>
    <xf numFmtId="4" fontId="47" fillId="51" borderId="254" applyNumberFormat="0" applyProtection="0">
      <alignment horizontal="right" vertical="center"/>
    </xf>
    <xf numFmtId="4" fontId="47" fillId="52" borderId="254" applyNumberFormat="0" applyProtection="0">
      <alignment horizontal="right" vertical="center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98" fillId="54" borderId="254" applyNumberFormat="0" applyProtection="0">
      <alignment horizontal="right" vertical="center"/>
    </xf>
    <xf numFmtId="0" fontId="142" fillId="0" borderId="256"/>
    <xf numFmtId="0" fontId="33" fillId="0" borderId="324" applyAlignment="0">
      <alignment horizontal="centerContinuous"/>
    </xf>
    <xf numFmtId="0" fontId="18" fillId="36" borderId="253" applyNumberFormat="0" applyFont="0" applyAlignment="0" applyProtection="0">
      <alignment vertical="center"/>
    </xf>
    <xf numFmtId="0" fontId="174" fillId="58" borderId="254" applyNumberFormat="0" applyAlignment="0" applyProtection="0"/>
    <xf numFmtId="0" fontId="175" fillId="58" borderId="257" applyNumberFormat="0" applyAlignment="0" applyProtection="0"/>
    <xf numFmtId="4" fontId="32" fillId="0" borderId="325"/>
    <xf numFmtId="0" fontId="182" fillId="23" borderId="257" applyNumberFormat="0" applyAlignment="0" applyProtection="0"/>
    <xf numFmtId="0" fontId="184" fillId="0" borderId="258" applyNumberFormat="0" applyFill="0" applyAlignment="0" applyProtection="0"/>
    <xf numFmtId="0" fontId="31" fillId="36" borderId="253" applyNumberFormat="0" applyFont="0" applyAlignment="0" applyProtection="0"/>
    <xf numFmtId="0" fontId="195" fillId="23" borderId="257" applyNumberFormat="0" applyAlignment="0" applyProtection="0">
      <alignment vertical="center"/>
    </xf>
    <xf numFmtId="0" fontId="196" fillId="58" borderId="254" applyNumberFormat="0" applyAlignment="0" applyProtection="0">
      <alignment vertical="center"/>
    </xf>
    <xf numFmtId="0" fontId="213" fillId="58" borderId="257" applyNumberFormat="0" applyAlignment="0" applyProtection="0">
      <alignment vertical="center"/>
    </xf>
    <xf numFmtId="0" fontId="217" fillId="0" borderId="258" applyNumberFormat="0" applyFill="0" applyAlignment="0" applyProtection="0">
      <alignment vertical="center"/>
    </xf>
    <xf numFmtId="0" fontId="240" fillId="58" borderId="254" applyNumberFormat="0" applyAlignment="0" applyProtection="0"/>
    <xf numFmtId="0" fontId="230" fillId="58" borderId="257" applyNumberFormat="0" applyAlignment="0" applyProtection="0"/>
    <xf numFmtId="43" fontId="230" fillId="58" borderId="257" applyNumberFormat="0" applyAlignment="0" applyProtection="0"/>
    <xf numFmtId="0" fontId="175" fillId="58" borderId="257" applyNumberFormat="0" applyAlignment="0" applyProtection="0"/>
    <xf numFmtId="0" fontId="175" fillId="58" borderId="257" applyNumberFormat="0" applyAlignment="0" applyProtection="0"/>
    <xf numFmtId="43" fontId="117" fillId="0" borderId="259"/>
    <xf numFmtId="0" fontId="237" fillId="23" borderId="257" applyNumberFormat="0" applyAlignment="0" applyProtection="0"/>
    <xf numFmtId="0" fontId="242" fillId="0" borderId="258" applyNumberFormat="0" applyFill="0" applyAlignment="0" applyProtection="0"/>
    <xf numFmtId="43" fontId="237" fillId="23" borderId="257" applyNumberFormat="0" applyAlignment="0" applyProtection="0"/>
    <xf numFmtId="0" fontId="182" fillId="23" borderId="257" applyNumberFormat="0" applyAlignment="0" applyProtection="0"/>
    <xf numFmtId="0" fontId="182" fillId="23" borderId="257" applyNumberFormat="0" applyAlignment="0" applyProtection="0"/>
    <xf numFmtId="43" fontId="273" fillId="66" borderId="259"/>
    <xf numFmtId="10" fontId="18" fillId="35" borderId="265" applyNumberFormat="0" applyFont="0" applyBorder="0" applyAlignment="0" applyProtection="0">
      <protection locked="0"/>
    </xf>
    <xf numFmtId="43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43" fontId="240" fillId="58" borderId="254" applyNumberFormat="0" applyAlignment="0" applyProtection="0"/>
    <xf numFmtId="0" fontId="174" fillId="58" borderId="254" applyNumberFormat="0" applyAlignment="0" applyProtection="0"/>
    <xf numFmtId="0" fontId="174" fillId="58" borderId="254" applyNumberFormat="0" applyAlignment="0" applyProtection="0"/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3" fontId="117" fillId="0" borderId="259"/>
    <xf numFmtId="43" fontId="242" fillId="0" borderId="258" applyNumberFormat="0" applyFill="0" applyAlignment="0" applyProtection="0"/>
    <xf numFmtId="0" fontId="184" fillId="0" borderId="258" applyNumberFormat="0" applyFill="0" applyAlignment="0" applyProtection="0"/>
    <xf numFmtId="0" fontId="184" fillId="0" borderId="258" applyNumberFormat="0" applyFill="0" applyAlignment="0" applyProtection="0"/>
    <xf numFmtId="43" fontId="273" fillId="0" borderId="259"/>
    <xf numFmtId="43" fontId="60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43" fontId="202" fillId="36" borderId="253" applyNumberFormat="0" applyFont="0" applyAlignment="0" applyProtection="0">
      <alignment vertical="center"/>
    </xf>
    <xf numFmtId="0" fontId="293" fillId="58" borderId="254" applyNumberFormat="0" applyAlignment="0" applyProtection="0"/>
    <xf numFmtId="0" fontId="294" fillId="58" borderId="257" applyNumberFormat="0" applyAlignment="0" applyProtection="0"/>
    <xf numFmtId="0" fontId="299" fillId="23" borderId="257" applyNumberFormat="0" applyAlignment="0" applyProtection="0"/>
    <xf numFmtId="0" fontId="301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5" fillId="23" borderId="257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196" fillId="58" borderId="254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3" fillId="58" borderId="257" applyNumberFormat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43" fontId="217" fillId="0" borderId="258" applyNumberFormat="0" applyFill="0" applyAlignment="0" applyProtection="0">
      <alignment vertical="center"/>
    </xf>
    <xf numFmtId="0" fontId="251" fillId="0" borderId="326" applyNumberFormat="0" applyFill="0" applyAlignment="0" applyProtection="0"/>
    <xf numFmtId="37" fontId="117" fillId="0" borderId="261"/>
    <xf numFmtId="0" fontId="230" fillId="58" borderId="257" applyNumberFormat="0" applyAlignment="0" applyProtection="0"/>
    <xf numFmtId="0" fontId="230" fillId="38" borderId="257" applyNumberFormat="0" applyAlignment="0" applyProtection="0"/>
    <xf numFmtId="0" fontId="230" fillId="58" borderId="257" applyNumberFormat="0" applyAlignment="0" applyProtection="0"/>
    <xf numFmtId="0" fontId="175" fillId="58" borderId="257" applyNumberFormat="0" applyAlignment="0" applyProtection="0"/>
    <xf numFmtId="0" fontId="230" fillId="58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2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237" fillId="23" borderId="257" applyNumberForma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1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4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18" fillId="36" borderId="253" applyNumberFormat="0" applyFont="0" applyAlignment="0" applyProtection="0"/>
    <xf numFmtId="0" fontId="240" fillId="58" borderId="254" applyNumberFormat="0" applyAlignment="0" applyProtection="0"/>
    <xf numFmtId="0" fontId="174" fillId="58" borderId="254" applyNumberFormat="0" applyAlignment="0" applyProtection="0"/>
    <xf numFmtId="0" fontId="240" fillId="58" borderId="254" applyNumberFormat="0" applyAlignment="0" applyProtection="0"/>
    <xf numFmtId="4" fontId="139" fillId="75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47" fillId="17" borderId="254" applyNumberFormat="0" applyProtection="0">
      <alignment vertical="center"/>
    </xf>
    <xf numFmtId="4" fontId="139" fillId="75" borderId="254" applyNumberFormat="0" applyProtection="0">
      <alignment vertical="center"/>
    </xf>
    <xf numFmtId="4" fontId="47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8" fillId="17" borderId="254" applyNumberFormat="0" applyProtection="0">
      <alignment vertical="center"/>
    </xf>
    <xf numFmtId="0" fontId="18" fillId="15" borderId="254" applyNumberFormat="0" applyProtection="0">
      <alignment vertical="center"/>
    </xf>
    <xf numFmtId="4" fontId="138" fillId="17" borderId="254" applyNumberFormat="0" applyProtection="0">
      <alignment vertical="center"/>
    </xf>
    <xf numFmtId="4" fontId="139" fillId="76" borderId="254" applyNumberFormat="0" applyProtection="0">
      <alignment horizontal="left" vertical="center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6" borderId="254" applyNumberFormat="0" applyProtection="0">
      <alignment horizontal="left" vertical="center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4" fontId="47" fillId="17" borderId="254" applyNumberFormat="0" applyProtection="0">
      <alignment horizontal="left" vertical="center" indent="1"/>
    </xf>
    <xf numFmtId="4" fontId="139" fillId="77" borderId="254" applyNumberFormat="0" applyProtection="0">
      <alignment horizontal="center" vertical="top"/>
    </xf>
    <xf numFmtId="4" fontId="47" fillId="17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78" borderId="254" applyNumberFormat="0" applyProtection="0">
      <alignment horizontal="left" vertical="top"/>
    </xf>
    <xf numFmtId="0" fontId="92" fillId="78" borderId="254" applyNumberFormat="0" applyProtection="0">
      <alignment horizontal="left" vertical="top"/>
    </xf>
    <xf numFmtId="0" fontId="18" fillId="4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139" fillId="53" borderId="254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4" fontId="47" fillId="54" borderId="255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54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79" borderId="254" applyNumberFormat="0" applyProtection="0">
      <alignment horizontal="left" vertical="center" indent="1"/>
    </xf>
    <xf numFmtId="4" fontId="47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56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57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15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47" fillId="43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47" fillId="43" borderId="254" applyNumberFormat="0" applyProtection="0">
      <alignment vertical="center"/>
    </xf>
    <xf numFmtId="4" fontId="47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18" fillId="43" borderId="254" applyNumberFormat="0" applyProtection="0">
      <alignment vertical="center"/>
    </xf>
    <xf numFmtId="4" fontId="138" fillId="16" borderId="254" applyNumberFormat="0" applyProtection="0">
      <alignment vertical="center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0" fontId="47" fillId="43" borderId="254" applyNumberFormat="0" applyProtection="0">
      <alignment horizontal="left" vertical="center" indent="1"/>
    </xf>
    <xf numFmtId="4" fontId="47" fillId="16" borderId="254" applyNumberFormat="0" applyProtection="0">
      <alignment horizontal="left" vertical="center" indent="1"/>
    </xf>
    <xf numFmtId="3" fontId="47" fillId="37" borderId="254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4" fontId="47" fillId="54" borderId="254" applyNumberFormat="0" applyProtection="0">
      <alignment horizontal="right" vertical="center"/>
    </xf>
    <xf numFmtId="3" fontId="47" fillId="37" borderId="254" applyProtection="0">
      <alignment horizontal="right" vertical="center"/>
    </xf>
    <xf numFmtId="4" fontId="47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right" vertical="center"/>
    </xf>
    <xf numFmtId="4" fontId="138" fillId="54" borderId="254" applyNumberFormat="0" applyProtection="0">
      <alignment horizontal="right" vertical="center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18" fillId="0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18" fillId="43" borderId="254" applyNumberFormat="0" applyProtection="0">
      <alignment horizontal="left" vertical="center" indent="1"/>
    </xf>
    <xf numFmtId="0" fontId="92" fillId="80" borderId="254" applyNumberFormat="0" applyProtection="0">
      <alignment horizontal="center" vertical="top"/>
    </xf>
    <xf numFmtId="0" fontId="92" fillId="80" borderId="254" applyNumberFormat="0" applyProtection="0">
      <alignment horizontal="center" vertical="top"/>
    </xf>
    <xf numFmtId="0" fontId="18" fillId="43" borderId="254" applyNumberFormat="0" applyProtection="0">
      <alignment horizontal="left" vertical="center" indent="1"/>
    </xf>
    <xf numFmtId="0" fontId="33" fillId="0" borderId="324" applyAlignment="0">
      <alignment horizontal="centerContinuous"/>
    </xf>
    <xf numFmtId="0" fontId="18" fillId="0" borderId="262" applyAlignment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58" applyNumberFormat="0" applyFill="0" applyAlignment="0" applyProtection="0"/>
    <xf numFmtId="0" fontId="242" fillId="0" borderId="263" applyNumberFormat="0" applyFill="0" applyAlignment="0" applyProtection="0"/>
    <xf numFmtId="0" fontId="425" fillId="0" borderId="264"/>
    <xf numFmtId="0" fontId="240" fillId="58" borderId="254" applyNumberFormat="0" applyAlignment="0" applyProtection="0"/>
    <xf numFmtId="0" fontId="166" fillId="36" borderId="253" applyNumberFormat="0" applyFont="0" applyAlignment="0" applyProtection="0">
      <alignment vertical="center"/>
    </xf>
    <xf numFmtId="0" fontId="174" fillId="38" borderId="254" applyNumberFormat="0" applyAlignment="0" applyProtection="0"/>
    <xf numFmtId="0" fontId="174" fillId="58" borderId="254" applyNumberFormat="0" applyAlignment="0" applyProtection="0"/>
    <xf numFmtId="0" fontId="175" fillId="38" borderId="257" applyNumberFormat="0" applyAlignment="0" applyProtection="0"/>
    <xf numFmtId="0" fontId="175" fillId="58" borderId="257" applyNumberFormat="0" applyAlignment="0" applyProtection="0"/>
    <xf numFmtId="0" fontId="184" fillId="0" borderId="263" applyNumberFormat="0" applyFill="0" applyAlignment="0" applyProtection="0"/>
    <xf numFmtId="0" fontId="184" fillId="0" borderId="258" applyNumberFormat="0" applyFill="0" applyAlignment="0" applyProtection="0"/>
    <xf numFmtId="4" fontId="32" fillId="0" borderId="362"/>
    <xf numFmtId="0" fontId="33" fillId="0" borderId="370" applyAlignment="0">
      <alignment horizontal="centerContinuous"/>
    </xf>
    <xf numFmtId="0" fontId="33" fillId="0" borderId="397" applyAlignment="0">
      <alignment horizontal="centerContinuous"/>
    </xf>
    <xf numFmtId="4" fontId="32" fillId="0" borderId="365"/>
    <xf numFmtId="0" fontId="33" fillId="0" borderId="370" applyAlignment="0">
      <alignment horizontal="centerContinuous"/>
    </xf>
    <xf numFmtId="0" fontId="251" fillId="0" borderId="369" applyNumberFormat="0" applyFill="0" applyAlignment="0" applyProtection="0"/>
    <xf numFmtId="0" fontId="33" fillId="0" borderId="373" applyAlignment="0">
      <alignment horizontal="centerContinuous"/>
    </xf>
    <xf numFmtId="0" fontId="33" fillId="0" borderId="388" applyAlignment="0">
      <alignment horizontal="centerContinuous"/>
    </xf>
    <xf numFmtId="0" fontId="251" fillId="0" borderId="351" applyNumberFormat="0" applyFill="0" applyAlignment="0" applyProtection="0"/>
    <xf numFmtId="4" fontId="32" fillId="0" borderId="374"/>
    <xf numFmtId="4" fontId="32" fillId="0" borderId="395"/>
    <xf numFmtId="0" fontId="33" fillId="0" borderId="373" applyAlignment="0">
      <alignment horizontal="centerContinuous"/>
    </xf>
    <xf numFmtId="0" fontId="33" fillId="0" borderId="352" applyAlignment="0">
      <alignment horizontal="centerContinuous"/>
    </xf>
    <xf numFmtId="4" fontId="32" fillId="0" borderId="386"/>
    <xf numFmtId="0" fontId="33" fillId="0" borderId="361" applyAlignment="0">
      <alignment horizontal="centerContinuous"/>
    </xf>
    <xf numFmtId="305" fontId="30" fillId="38" borderId="327" applyFill="0" applyBorder="0" applyAlignment="0">
      <alignment horizontal="right"/>
    </xf>
    <xf numFmtId="0" fontId="251" fillId="0" borderId="354" applyNumberFormat="0" applyFill="0" applyAlignment="0" applyProtection="0"/>
    <xf numFmtId="0" fontId="33" fillId="0" borderId="358" applyAlignment="0">
      <alignment horizontal="centerContinuous"/>
    </xf>
    <xf numFmtId="0" fontId="251" fillId="0" borderId="363" applyNumberFormat="0" applyFill="0" applyAlignment="0" applyProtection="0"/>
    <xf numFmtId="4" fontId="32" fillId="0" borderId="350"/>
    <xf numFmtId="0" fontId="33" fillId="0" borderId="385" applyAlignment="0">
      <alignment horizontal="centerContinuous"/>
    </xf>
    <xf numFmtId="0" fontId="251" fillId="0" borderId="390" applyNumberFormat="0" applyFill="0" applyAlignment="0" applyProtection="0"/>
    <xf numFmtId="0" fontId="251" fillId="0" borderId="375" applyNumberFormat="0" applyFill="0" applyAlignment="0" applyProtection="0"/>
    <xf numFmtId="305" fontId="30" fillId="38" borderId="327" applyFill="0" applyBorder="0" applyAlignment="0">
      <alignment horizontal="right"/>
    </xf>
    <xf numFmtId="305" fontId="30" fillId="38" borderId="327" applyFill="0" applyBorder="0" applyAlignment="0">
      <alignment horizontal="right"/>
    </xf>
    <xf numFmtId="305" fontId="30" fillId="38" borderId="327" applyFill="0" applyBorder="0" applyAlignment="0">
      <alignment horizontal="right"/>
    </xf>
    <xf numFmtId="0" fontId="33" fillId="0" borderId="373" applyAlignment="0">
      <alignment horizontal="centerContinuous"/>
    </xf>
    <xf numFmtId="4" fontId="32" fillId="0" borderId="374"/>
    <xf numFmtId="4" fontId="32" fillId="0" borderId="386"/>
    <xf numFmtId="4" fontId="32" fillId="0" borderId="398"/>
    <xf numFmtId="0" fontId="251" fillId="0" borderId="363" applyNumberFormat="0" applyFill="0" applyAlignment="0" applyProtection="0"/>
    <xf numFmtId="0" fontId="33" fillId="0" borderId="364" applyAlignment="0">
      <alignment horizontal="centerContinuous"/>
    </xf>
    <xf numFmtId="4" fontId="32" fillId="0" borderId="365"/>
    <xf numFmtId="0" fontId="251" fillId="0" borderId="375" applyNumberFormat="0" applyFill="0" applyAlignment="0" applyProtection="0"/>
    <xf numFmtId="0" fontId="33" fillId="0" borderId="373" applyAlignment="0">
      <alignment horizontal="centerContinuous"/>
    </xf>
    <xf numFmtId="0" fontId="33" fillId="0" borderId="370" applyAlignment="0">
      <alignment horizontal="centerContinuous"/>
    </xf>
    <xf numFmtId="0" fontId="251" fillId="0" borderId="366" applyNumberFormat="0" applyFill="0" applyAlignment="0" applyProtection="0"/>
    <xf numFmtId="0" fontId="33" fillId="0" borderId="364" applyAlignment="0">
      <alignment horizontal="centerContinuous"/>
    </xf>
    <xf numFmtId="4" fontId="32" fillId="0" borderId="371"/>
    <xf numFmtId="0" fontId="33" fillId="0" borderId="388" applyAlignment="0">
      <alignment horizontal="centerContinuous"/>
    </xf>
    <xf numFmtId="0" fontId="33" fillId="0" borderId="367" applyAlignment="0">
      <alignment horizontal="centerContinuous"/>
    </xf>
    <xf numFmtId="0" fontId="251" fillId="0" borderId="372" applyNumberFormat="0" applyFill="0" applyAlignment="0" applyProtection="0"/>
    <xf numFmtId="0" fontId="33" fillId="0" borderId="370" applyAlignment="0">
      <alignment horizontal="centerContinuous"/>
    </xf>
    <xf numFmtId="4" fontId="32" fillId="0" borderId="374"/>
    <xf numFmtId="0" fontId="251" fillId="0" borderId="375" applyNumberFormat="0" applyFill="0" applyAlignment="0" applyProtection="0"/>
    <xf numFmtId="0" fontId="251" fillId="0" borderId="375" applyNumberFormat="0" applyFill="0" applyAlignment="0" applyProtection="0"/>
    <xf numFmtId="305" fontId="30" fillId="38" borderId="327" applyFill="0" applyBorder="0" applyAlignment="0">
      <alignment horizontal="right"/>
    </xf>
    <xf numFmtId="0" fontId="251" fillId="0" borderId="387" applyNumberFormat="0" applyFill="0" applyAlignment="0" applyProtection="0"/>
    <xf numFmtId="0" fontId="33" fillId="0" borderId="397" applyAlignment="0">
      <alignment horizontal="centerContinuous"/>
    </xf>
    <xf numFmtId="0" fontId="33" fillId="0" borderId="394" applyAlignment="0">
      <alignment horizontal="centerContinuous"/>
    </xf>
    <xf numFmtId="0" fontId="251" fillId="0" borderId="366" applyNumberFormat="0" applyFill="0" applyAlignment="0" applyProtection="0"/>
    <xf numFmtId="0" fontId="33" fillId="0" borderId="364" applyAlignment="0">
      <alignment horizontal="centerContinuous"/>
    </xf>
    <xf numFmtId="0" fontId="33" fillId="0" borderId="367" applyAlignment="0">
      <alignment horizontal="centerContinuous"/>
    </xf>
    <xf numFmtId="4" fontId="32" fillId="0" borderId="368"/>
    <xf numFmtId="0" fontId="251" fillId="0" borderId="369" applyNumberFormat="0" applyFill="0" applyAlignment="0" applyProtection="0"/>
    <xf numFmtId="0" fontId="33" fillId="0" borderId="367" applyAlignment="0">
      <alignment horizontal="centerContinuous"/>
    </xf>
    <xf numFmtId="4" fontId="32" fillId="0" borderId="368"/>
    <xf numFmtId="4" fontId="32" fillId="0" borderId="362"/>
    <xf numFmtId="0" fontId="33" fillId="0" borderId="376" applyAlignment="0">
      <alignment horizontal="centerContinuous"/>
    </xf>
    <xf numFmtId="0" fontId="33" fillId="0" borderId="373" applyAlignment="0">
      <alignment horizontal="centerContinuous"/>
    </xf>
    <xf numFmtId="4" fontId="32" fillId="0" borderId="359"/>
    <xf numFmtId="0" fontId="33" fillId="0" borderId="364" applyAlignment="0">
      <alignment horizontal="centerContinuous"/>
    </xf>
    <xf numFmtId="0" fontId="251" fillId="0" borderId="339" applyNumberFormat="0" applyFill="0" applyAlignment="0" applyProtection="0"/>
    <xf numFmtId="4" fontId="32" fillId="0" borderId="338"/>
    <xf numFmtId="0" fontId="251" fillId="0" borderId="372" applyNumberFormat="0" applyFill="0" applyAlignment="0" applyProtection="0"/>
    <xf numFmtId="4" fontId="32" fillId="0" borderId="350"/>
    <xf numFmtId="305" fontId="30" fillId="38" borderId="327" applyFill="0" applyBorder="0" applyAlignment="0">
      <alignment horizontal="right"/>
    </xf>
    <xf numFmtId="0" fontId="33" fillId="0" borderId="340" applyAlignment="0">
      <alignment horizontal="centerContinuous"/>
    </xf>
    <xf numFmtId="4" fontId="32" fillId="0" borderId="341"/>
    <xf numFmtId="0" fontId="251" fillId="0" borderId="351" applyNumberFormat="0" applyFill="0" applyAlignment="0" applyProtection="0"/>
    <xf numFmtId="0" fontId="33" fillId="0" borderId="349" applyAlignment="0">
      <alignment horizontal="centerContinuous"/>
    </xf>
    <xf numFmtId="0" fontId="33" fillId="0" borderId="346" applyAlignment="0">
      <alignment horizontal="centerContinuous"/>
    </xf>
    <xf numFmtId="0" fontId="251" fillId="0" borderId="342" applyNumberFormat="0" applyFill="0" applyAlignment="0" applyProtection="0"/>
    <xf numFmtId="305" fontId="30" fillId="38" borderId="327" applyFill="0" applyBorder="0" applyAlignment="0">
      <alignment horizontal="right"/>
    </xf>
    <xf numFmtId="0" fontId="251" fillId="0" borderId="348" applyNumberFormat="0" applyFill="0" applyAlignment="0" applyProtection="0"/>
    <xf numFmtId="0" fontId="33" fillId="0" borderId="349" applyAlignment="0">
      <alignment horizontal="centerContinuous"/>
    </xf>
    <xf numFmtId="0" fontId="33" fillId="0" borderId="340" applyAlignment="0">
      <alignment horizontal="centerContinuous"/>
    </xf>
    <xf numFmtId="4" fontId="32" fillId="0" borderId="347"/>
    <xf numFmtId="0" fontId="33" fillId="0" borderId="346" applyAlignment="0">
      <alignment horizontal="centerContinuous"/>
    </xf>
    <xf numFmtId="305" fontId="30" fillId="38" borderId="327" applyFill="0" applyBorder="0" applyAlignment="0">
      <alignment horizontal="right"/>
    </xf>
    <xf numFmtId="4" fontId="32" fillId="0" borderId="377"/>
    <xf numFmtId="0" fontId="33" fillId="0" borderId="340" applyAlignment="0">
      <alignment horizontal="centerContinuous"/>
    </xf>
    <xf numFmtId="4" fontId="32" fillId="0" borderId="341"/>
    <xf numFmtId="4" fontId="32" fillId="0" borderId="389"/>
    <xf numFmtId="0" fontId="33" fillId="0" borderId="373" applyAlignment="0">
      <alignment horizontal="centerContinuous"/>
    </xf>
    <xf numFmtId="0" fontId="251" fillId="0" borderId="342" applyNumberFormat="0" applyFill="0" applyAlignment="0" applyProtection="0"/>
    <xf numFmtId="0" fontId="33" fillId="0" borderId="340" applyAlignment="0">
      <alignment horizontal="centerContinuous"/>
    </xf>
    <xf numFmtId="0" fontId="33" fillId="0" borderId="343" applyAlignment="0">
      <alignment horizontal="centerContinuous"/>
    </xf>
    <xf numFmtId="4" fontId="32" fillId="0" borderId="344"/>
    <xf numFmtId="0" fontId="251" fillId="0" borderId="345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43" applyAlignment="0">
      <alignment horizontal="centerContinuous"/>
    </xf>
    <xf numFmtId="0" fontId="33" fillId="0" borderId="367" applyAlignment="0">
      <alignment horizontal="centerContinuous"/>
    </xf>
    <xf numFmtId="0" fontId="251" fillId="0" borderId="399" applyNumberFormat="0" applyFill="0" applyAlignment="0" applyProtection="0"/>
    <xf numFmtId="0" fontId="33" fillId="0" borderId="343" applyAlignment="0">
      <alignment horizontal="centerContinuous"/>
    </xf>
    <xf numFmtId="4" fontId="32" fillId="0" borderId="344"/>
    <xf numFmtId="4" fontId="32" fillId="0" borderId="371"/>
    <xf numFmtId="0" fontId="251" fillId="0" borderId="345" applyNumberFormat="0" applyFill="0" applyAlignment="0" applyProtection="0"/>
    <xf numFmtId="4" fontId="32" fillId="0" borderId="353"/>
    <xf numFmtId="0" fontId="33" fillId="0" borderId="343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46" applyAlignment="0">
      <alignment horizontal="centerContinuous"/>
    </xf>
    <xf numFmtId="4" fontId="32" fillId="0" borderId="347"/>
    <xf numFmtId="0" fontId="251" fillId="0" borderId="348" applyNumberFormat="0" applyFill="0" applyAlignment="0" applyProtection="0"/>
    <xf numFmtId="0" fontId="33" fillId="0" borderId="346" applyAlignment="0">
      <alignment horizontal="centerContinuous"/>
    </xf>
    <xf numFmtId="0" fontId="33" fillId="0" borderId="349" applyAlignment="0">
      <alignment horizontal="centerContinuous"/>
    </xf>
    <xf numFmtId="4" fontId="32" fillId="0" borderId="350"/>
    <xf numFmtId="0" fontId="251" fillId="0" borderId="351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49" applyAlignment="0">
      <alignment horizontal="centerContinuous"/>
    </xf>
    <xf numFmtId="0" fontId="33" fillId="0" borderId="349" applyAlignment="0">
      <alignment horizontal="centerContinuous"/>
    </xf>
    <xf numFmtId="4" fontId="32" fillId="0" borderId="350"/>
    <xf numFmtId="305" fontId="30" fillId="38" borderId="327" applyFill="0" applyBorder="0" applyAlignment="0">
      <alignment horizontal="right"/>
    </xf>
    <xf numFmtId="0" fontId="251" fillId="0" borderId="351" applyNumberFormat="0" applyFill="0" applyAlignment="0" applyProtection="0"/>
    <xf numFmtId="0" fontId="33" fillId="0" borderId="349" applyAlignment="0">
      <alignment horizontal="centerContinuous"/>
    </xf>
    <xf numFmtId="4" fontId="32" fillId="0" borderId="374"/>
    <xf numFmtId="0" fontId="33" fillId="0" borderId="352" applyAlignment="0">
      <alignment horizontal="centerContinuous"/>
    </xf>
    <xf numFmtId="4" fontId="32" fillId="0" borderId="353"/>
    <xf numFmtId="0" fontId="251" fillId="0" borderId="354" applyNumberFormat="0" applyFill="0" applyAlignment="0" applyProtection="0"/>
    <xf numFmtId="0" fontId="33" fillId="0" borderId="352" applyAlignment="0">
      <alignment horizontal="centerContinuous"/>
    </xf>
    <xf numFmtId="0" fontId="33" fillId="0" borderId="355" applyAlignment="0">
      <alignment horizontal="centerContinuous"/>
    </xf>
    <xf numFmtId="4" fontId="32" fillId="0" borderId="356"/>
    <xf numFmtId="0" fontId="251" fillId="0" borderId="357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55" applyAlignment="0">
      <alignment horizontal="centerContinuous"/>
    </xf>
    <xf numFmtId="0" fontId="33" fillId="0" borderId="373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55" applyAlignment="0">
      <alignment horizontal="centerContinuous"/>
    </xf>
    <xf numFmtId="4" fontId="32" fillId="0" borderId="356"/>
    <xf numFmtId="0" fontId="251" fillId="0" borderId="357" applyNumberFormat="0" applyFill="0" applyAlignment="0" applyProtection="0"/>
    <xf numFmtId="0" fontId="33" fillId="0" borderId="394" applyAlignment="0">
      <alignment horizontal="centerContinuous"/>
    </xf>
    <xf numFmtId="0" fontId="33" fillId="0" borderId="355" applyAlignment="0">
      <alignment horizontal="centerContinuous"/>
    </xf>
    <xf numFmtId="0" fontId="251" fillId="0" borderId="387" applyNumberFormat="0" applyFill="0" applyAlignment="0" applyProtection="0"/>
    <xf numFmtId="0" fontId="251" fillId="0" borderId="396" applyNumberFormat="0" applyFill="0" applyAlignment="0" applyProtection="0"/>
    <xf numFmtId="0" fontId="33" fillId="0" borderId="358" applyAlignment="0">
      <alignment horizontal="centerContinuous"/>
    </xf>
    <xf numFmtId="4" fontId="32" fillId="0" borderId="359"/>
    <xf numFmtId="0" fontId="251" fillId="0" borderId="360" applyNumberFormat="0" applyFill="0" applyAlignment="0" applyProtection="0"/>
    <xf numFmtId="0" fontId="33" fillId="0" borderId="358" applyAlignment="0">
      <alignment horizontal="centerContinuous"/>
    </xf>
    <xf numFmtId="0" fontId="33" fillId="0" borderId="361" applyAlignment="0">
      <alignment horizontal="centerContinuous"/>
    </xf>
    <xf numFmtId="4" fontId="32" fillId="0" borderId="362"/>
    <xf numFmtId="0" fontId="251" fillId="0" borderId="363" applyNumberFormat="0" applyFill="0" applyAlignment="0" applyProtection="0"/>
    <xf numFmtId="0" fontId="33" fillId="0" borderId="361" applyAlignment="0">
      <alignment horizontal="centerContinuous"/>
    </xf>
    <xf numFmtId="0" fontId="33" fillId="0" borderId="361" applyAlignment="0">
      <alignment horizontal="centerContinuous"/>
    </xf>
    <xf numFmtId="4" fontId="32" fillId="0" borderId="362"/>
    <xf numFmtId="0" fontId="251" fillId="0" borderId="363" applyNumberFormat="0" applyFill="0" applyAlignment="0" applyProtection="0"/>
    <xf numFmtId="0" fontId="33" fillId="0" borderId="382" applyAlignment="0">
      <alignment horizontal="centerContinuous"/>
    </xf>
    <xf numFmtId="0" fontId="33" fillId="0" borderId="361" applyAlignment="0">
      <alignment horizontal="centerContinuous"/>
    </xf>
    <xf numFmtId="0" fontId="33" fillId="0" borderId="373" applyAlignment="0">
      <alignment horizontal="centerContinuous"/>
    </xf>
    <xf numFmtId="0" fontId="251" fillId="0" borderId="378" applyNumberFormat="0" applyFill="0" applyAlignment="0" applyProtection="0"/>
    <xf numFmtId="0" fontId="251" fillId="0" borderId="384" applyNumberFormat="0" applyFill="0" applyAlignment="0" applyProtection="0"/>
    <xf numFmtId="0" fontId="33" fillId="0" borderId="385" applyAlignment="0">
      <alignment horizontal="centerContinuous"/>
    </xf>
    <xf numFmtId="0" fontId="33" fillId="0" borderId="376" applyAlignment="0">
      <alignment horizontal="centerContinuous"/>
    </xf>
    <xf numFmtId="4" fontId="32" fillId="0" borderId="383"/>
    <xf numFmtId="0" fontId="33" fillId="0" borderId="382" applyAlignment="0">
      <alignment horizontal="centerContinuous"/>
    </xf>
    <xf numFmtId="0" fontId="33" fillId="0" borderId="376" applyAlignment="0">
      <alignment horizontal="centerContinuous"/>
    </xf>
    <xf numFmtId="4" fontId="32" fillId="0" borderId="377"/>
    <xf numFmtId="0" fontId="251" fillId="0" borderId="378" applyNumberFormat="0" applyFill="0" applyAlignment="0" applyProtection="0"/>
    <xf numFmtId="0" fontId="33" fillId="0" borderId="376" applyAlignment="0">
      <alignment horizontal="centerContinuous"/>
    </xf>
    <xf numFmtId="0" fontId="33" fillId="0" borderId="379" applyAlignment="0">
      <alignment horizontal="centerContinuous"/>
    </xf>
    <xf numFmtId="4" fontId="32" fillId="0" borderId="380"/>
    <xf numFmtId="0" fontId="251" fillId="0" borderId="381" applyNumberFormat="0" applyFill="0" applyAlignment="0" applyProtection="0"/>
    <xf numFmtId="0" fontId="33" fillId="0" borderId="379" applyAlignment="0">
      <alignment horizontal="centerContinuous"/>
    </xf>
    <xf numFmtId="0" fontId="33" fillId="0" borderId="379" applyAlignment="0">
      <alignment horizontal="centerContinuous"/>
    </xf>
    <xf numFmtId="4" fontId="32" fillId="0" borderId="380"/>
    <xf numFmtId="0" fontId="251" fillId="0" borderId="381" applyNumberFormat="0" applyFill="0" applyAlignment="0" applyProtection="0"/>
    <xf numFmtId="0" fontId="33" fillId="0" borderId="379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82" applyAlignment="0">
      <alignment horizontal="centerContinuous"/>
    </xf>
    <xf numFmtId="4" fontId="32" fillId="0" borderId="383"/>
    <xf numFmtId="0" fontId="251" fillId="0" borderId="384" applyNumberFormat="0" applyFill="0" applyAlignment="0" applyProtection="0"/>
    <xf numFmtId="0" fontId="33" fillId="0" borderId="382" applyAlignment="0">
      <alignment horizontal="centerContinuous"/>
    </xf>
    <xf numFmtId="0" fontId="33" fillId="0" borderId="385" applyAlignment="0">
      <alignment horizontal="centerContinuous"/>
    </xf>
    <xf numFmtId="4" fontId="32" fillId="0" borderId="386"/>
    <xf numFmtId="0" fontId="251" fillId="0" borderId="387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85" applyAlignment="0">
      <alignment horizontal="centerContinuous"/>
    </xf>
    <xf numFmtId="0" fontId="33" fillId="0" borderId="385" applyAlignment="0">
      <alignment horizontal="centerContinuous"/>
    </xf>
    <xf numFmtId="4" fontId="32" fillId="0" borderId="386"/>
    <xf numFmtId="0" fontId="251" fillId="0" borderId="387" applyNumberFormat="0" applyFill="0" applyAlignment="0" applyProtection="0"/>
    <xf numFmtId="0" fontId="33" fillId="0" borderId="385" applyAlignment="0">
      <alignment horizontal="centerContinuous"/>
    </xf>
    <xf numFmtId="0" fontId="33" fillId="0" borderId="388" applyAlignment="0">
      <alignment horizontal="centerContinuous"/>
    </xf>
    <xf numFmtId="4" fontId="32" fillId="0" borderId="389"/>
    <xf numFmtId="0" fontId="251" fillId="0" borderId="390" applyNumberFormat="0" applyFill="0" applyAlignment="0" applyProtection="0"/>
    <xf numFmtId="0" fontId="33" fillId="0" borderId="388" applyAlignment="0">
      <alignment horizontal="centerContinuous"/>
    </xf>
    <xf numFmtId="0" fontId="33" fillId="0" borderId="391" applyAlignment="0">
      <alignment horizontal="centerContinuous"/>
    </xf>
    <xf numFmtId="4" fontId="32" fillId="0" borderId="392"/>
    <xf numFmtId="0" fontId="251" fillId="0" borderId="393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91" applyAlignment="0">
      <alignment horizontal="centerContinuous"/>
    </xf>
    <xf numFmtId="0" fontId="33" fillId="0" borderId="391" applyAlignment="0">
      <alignment horizontal="centerContinuous"/>
    </xf>
    <xf numFmtId="4" fontId="32" fillId="0" borderId="392"/>
    <xf numFmtId="0" fontId="251" fillId="0" borderId="393" applyNumberFormat="0" applyFill="0" applyAlignment="0" applyProtection="0"/>
    <xf numFmtId="0" fontId="33" fillId="0" borderId="391" applyAlignment="0">
      <alignment horizontal="centerContinuous"/>
    </xf>
    <xf numFmtId="305" fontId="30" fillId="38" borderId="327" applyFill="0" applyBorder="0" applyAlignment="0">
      <alignment horizontal="right"/>
    </xf>
    <xf numFmtId="0" fontId="33" fillId="0" borderId="394" applyAlignment="0">
      <alignment horizontal="centerContinuous"/>
    </xf>
    <xf numFmtId="4" fontId="32" fillId="0" borderId="395"/>
    <xf numFmtId="0" fontId="251" fillId="0" borderId="396" applyNumberFormat="0" applyFill="0" applyAlignment="0" applyProtection="0"/>
    <xf numFmtId="0" fontId="33" fillId="0" borderId="394" applyAlignment="0">
      <alignment horizontal="centerContinuous"/>
    </xf>
    <xf numFmtId="0" fontId="33" fillId="0" borderId="397" applyAlignment="0">
      <alignment horizontal="centerContinuous"/>
    </xf>
    <xf numFmtId="4" fontId="32" fillId="0" borderId="398"/>
    <xf numFmtId="0" fontId="251" fillId="0" borderId="399" applyNumberFormat="0" applyFill="0" applyAlignment="0" applyProtection="0"/>
    <xf numFmtId="305" fontId="30" fillId="38" borderId="327" applyFill="0" applyBorder="0" applyAlignment="0">
      <alignment horizontal="right"/>
    </xf>
    <xf numFmtId="0" fontId="33" fillId="0" borderId="397" applyAlignment="0">
      <alignment horizontal="centerContinuous"/>
    </xf>
    <xf numFmtId="0" fontId="33" fillId="0" borderId="397" applyAlignment="0">
      <alignment horizontal="centerContinuous"/>
    </xf>
    <xf numFmtId="4" fontId="32" fillId="0" borderId="398"/>
    <xf numFmtId="0" fontId="251" fillId="0" borderId="399" applyNumberFormat="0" applyFill="0" applyAlignment="0" applyProtection="0"/>
    <xf numFmtId="0" fontId="33" fillId="0" borderId="397" applyAlignment="0">
      <alignment horizontal="centerContinuous"/>
    </xf>
    <xf numFmtId="9" fontId="454" fillId="0" borderId="0" applyFont="0" applyFill="0" applyBorder="0" applyAlignment="0" applyProtection="0"/>
  </cellStyleXfs>
  <cellXfs count="169">
    <xf numFmtId="0" fontId="0" fillId="0" borderId="0" xfId="0"/>
    <xf numFmtId="169" fontId="6" fillId="0" borderId="0" xfId="0" applyNumberFormat="1" applyFont="1" applyAlignment="1" applyProtection="1">
      <alignment horizontal="lef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0" fontId="10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169" fontId="14" fillId="0" borderId="0" xfId="0" applyNumberFormat="1" applyFont="1" applyAlignment="1" applyProtection="1">
      <alignment horizontal="left" vertical="center"/>
      <protection locked="0"/>
    </xf>
    <xf numFmtId="169" fontId="11" fillId="0" borderId="0" xfId="0" applyNumberFormat="1" applyFont="1" applyAlignment="1" applyProtection="1">
      <alignment horizontal="center" vertical="center"/>
      <protection locked="0"/>
    </xf>
    <xf numFmtId="16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horizontal="left" vertical="center"/>
      <protection locked="0"/>
    </xf>
    <xf numFmtId="169" fontId="13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horizontal="left" vertical="center"/>
      <protection locked="0"/>
    </xf>
    <xf numFmtId="169" fontId="11" fillId="0" borderId="0" xfId="0" quotePrefix="1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vertical="center"/>
      <protection locked="0"/>
    </xf>
    <xf numFmtId="170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center" vertical="center"/>
      <protection locked="0"/>
    </xf>
    <xf numFmtId="334" fontId="10" fillId="0" borderId="3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vertical="center"/>
      <protection locked="0"/>
    </xf>
    <xf numFmtId="169" fontId="8" fillId="0" borderId="0" xfId="0" applyNumberFormat="1" applyFont="1" applyAlignment="1" applyProtection="1">
      <alignment horizontal="center" vertical="center"/>
      <protection locked="0"/>
    </xf>
    <xf numFmtId="169" fontId="7" fillId="0" borderId="0" xfId="0" applyNumberFormat="1" applyFont="1" applyAlignment="1" applyProtection="1">
      <alignment horizontal="left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49" fontId="10" fillId="0" borderId="0" xfId="0" quotePrefix="1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334" fontId="10" fillId="0" borderId="0" xfId="1" applyNumberFormat="1" applyFont="1" applyFill="1" applyAlignment="1" applyProtection="1">
      <alignment horizontal="right" vertical="center"/>
      <protection locked="0"/>
    </xf>
    <xf numFmtId="170" fontId="10" fillId="0" borderId="0" xfId="1" applyNumberFormat="1" applyFont="1" applyFill="1" applyAlignment="1" applyProtection="1">
      <alignment vertical="center"/>
      <protection locked="0"/>
    </xf>
    <xf numFmtId="169" fontId="5" fillId="0" borderId="0" xfId="0" applyNumberFormat="1" applyFont="1" applyAlignment="1" applyProtection="1">
      <alignment horizontal="left" vertical="center"/>
      <protection locked="0"/>
    </xf>
    <xf numFmtId="169" fontId="9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43" fontId="452" fillId="0" borderId="0" xfId="1" applyFont="1" applyFill="1" applyAlignment="1" applyProtection="1">
      <alignment horizontal="right" vertical="center"/>
      <protection locked="0"/>
    </xf>
    <xf numFmtId="41" fontId="452" fillId="0" borderId="0" xfId="0" applyNumberFormat="1" applyFont="1" applyAlignment="1" applyProtection="1">
      <alignment horizontal="right" vertical="center"/>
      <protection locked="0"/>
    </xf>
    <xf numFmtId="43" fontId="453" fillId="0" borderId="0" xfId="1" applyFont="1" applyFill="1" applyAlignment="1" applyProtection="1">
      <alignment horizontal="right" vertical="center"/>
      <protection locked="0"/>
    </xf>
    <xf numFmtId="41" fontId="453" fillId="0" borderId="0" xfId="1" applyNumberFormat="1" applyFont="1" applyFill="1" applyAlignment="1" applyProtection="1">
      <alignment horizontal="right" vertical="center"/>
      <protection locked="0"/>
    </xf>
    <xf numFmtId="334" fontId="12" fillId="0" borderId="97" xfId="1" applyNumberFormat="1" applyFont="1" applyFill="1" applyBorder="1" applyAlignment="1" applyProtection="1">
      <alignment horizontal="right" vertical="center"/>
    </xf>
    <xf numFmtId="334" fontId="12" fillId="0" borderId="2" xfId="1" applyNumberFormat="1" applyFont="1" applyFill="1" applyBorder="1" applyAlignment="1" applyProtection="1">
      <alignment horizontal="right" vertical="center"/>
    </xf>
    <xf numFmtId="169" fontId="6" fillId="0" borderId="0" xfId="26" applyNumberFormat="1" applyFont="1" applyAlignment="1" applyProtection="1">
      <alignment vertical="center"/>
      <protection locked="0"/>
    </xf>
    <xf numFmtId="43" fontId="10" fillId="0" borderId="0" xfId="1" applyFont="1" applyFill="1" applyAlignment="1" applyProtection="1">
      <alignment horizontal="center" vertical="center"/>
      <protection locked="0"/>
    </xf>
    <xf numFmtId="170" fontId="10" fillId="0" borderId="0" xfId="1" applyNumberFormat="1" applyFont="1" applyFill="1" applyAlignment="1" applyProtection="1">
      <alignment horizontal="right" vertical="center"/>
      <protection locked="0"/>
    </xf>
    <xf numFmtId="41" fontId="10" fillId="0" borderId="0" xfId="1" applyNumberFormat="1" applyFont="1" applyFill="1" applyAlignment="1" applyProtection="1">
      <alignment horizontal="right" vertical="center"/>
      <protection locked="0"/>
    </xf>
    <xf numFmtId="334" fontId="12" fillId="0" borderId="0" xfId="1" applyNumberFormat="1" applyFont="1" applyFill="1" applyAlignment="1" applyProtection="1">
      <alignment horizontal="right" vertical="center"/>
      <protection locked="0"/>
    </xf>
    <xf numFmtId="334" fontId="10" fillId="0" borderId="0" xfId="0" applyNumberFormat="1" applyFont="1" applyAlignment="1" applyProtection="1">
      <alignment horizontal="right" vertical="center"/>
      <protection locked="0"/>
    </xf>
    <xf numFmtId="334" fontId="10" fillId="0" borderId="2" xfId="1" applyNumberFormat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</xf>
    <xf numFmtId="334" fontId="10" fillId="0" borderId="0" xfId="25427" applyNumberFormat="1" applyFont="1" applyFill="1" applyBorder="1" applyAlignment="1" applyProtection="1">
      <alignment horizontal="right" vertical="center"/>
      <protection locked="0"/>
    </xf>
    <xf numFmtId="335" fontId="10" fillId="0" borderId="0" xfId="1" applyNumberFormat="1" applyFont="1" applyFill="1" applyBorder="1" applyAlignment="1" applyProtection="1">
      <alignment horizontal="right" vertical="center"/>
      <protection locked="0"/>
    </xf>
    <xf numFmtId="335" fontId="10" fillId="0" borderId="0" xfId="0" applyNumberFormat="1" applyFont="1" applyAlignment="1" applyProtection="1">
      <alignment vertical="center"/>
      <protection locked="0"/>
    </xf>
    <xf numFmtId="335" fontId="10" fillId="0" borderId="0" xfId="0" applyNumberFormat="1" applyFont="1" applyAlignment="1" applyProtection="1">
      <alignment horizontal="right" vertical="center"/>
      <protection locked="0"/>
    </xf>
    <xf numFmtId="334" fontId="12" fillId="0" borderId="327" xfId="1" applyNumberFormat="1" applyFont="1" applyFill="1" applyBorder="1" applyAlignment="1" applyProtection="1">
      <alignment horizontal="right" vertical="center"/>
    </xf>
    <xf numFmtId="334" fontId="12" fillId="0" borderId="266" xfId="1" applyNumberFormat="1" applyFont="1" applyFill="1" applyBorder="1" applyAlignment="1" applyProtection="1">
      <alignment horizontal="right" vertical="center"/>
    </xf>
    <xf numFmtId="334" fontId="12" fillId="0" borderId="267" xfId="1" applyNumberFormat="1" applyFont="1" applyFill="1" applyBorder="1" applyAlignment="1" applyProtection="1">
      <alignment horizontal="right" vertical="center"/>
    </xf>
    <xf numFmtId="169" fontId="6" fillId="0" borderId="0" xfId="27" applyNumberFormat="1" applyFont="1" applyAlignment="1" applyProtection="1">
      <alignment horizontal="left" vertical="center"/>
      <protection locked="0"/>
    </xf>
    <xf numFmtId="41" fontId="7" fillId="0" borderId="0" xfId="57" applyNumberFormat="1" applyFont="1" applyAlignment="1" applyProtection="1">
      <alignment horizontal="right" vertical="center"/>
      <protection locked="0"/>
    </xf>
    <xf numFmtId="41" fontId="7" fillId="0" borderId="0" xfId="57" applyNumberFormat="1" applyFont="1" applyAlignment="1" applyProtection="1">
      <alignment vertical="center"/>
      <protection locked="0"/>
    </xf>
    <xf numFmtId="169" fontId="10" fillId="0" borderId="0" xfId="57" applyNumberFormat="1" applyFont="1" applyAlignment="1" applyProtection="1">
      <alignment vertical="center"/>
      <protection locked="0"/>
    </xf>
    <xf numFmtId="41" fontId="12" fillId="0" borderId="0" xfId="57" applyNumberFormat="1" applyFont="1" applyAlignment="1" applyProtection="1">
      <alignment horizontal="center" vertical="center"/>
      <protection locked="0"/>
    </xf>
    <xf numFmtId="41" fontId="10" fillId="0" borderId="0" xfId="57" applyNumberFormat="1" applyFont="1" applyAlignment="1" applyProtection="1">
      <alignment horizontal="center" vertical="center"/>
      <protection locked="0"/>
    </xf>
    <xf numFmtId="41" fontId="10" fillId="0" borderId="2" xfId="57" applyNumberFormat="1" applyFont="1" applyBorder="1" applyAlignment="1" applyProtection="1">
      <alignment horizontal="center" vertical="center"/>
      <protection locked="0"/>
    </xf>
    <xf numFmtId="41" fontId="10" fillId="0" borderId="0" xfId="57" applyNumberFormat="1" applyFont="1" applyAlignment="1" applyProtection="1">
      <alignment vertical="center"/>
      <protection locked="0"/>
    </xf>
    <xf numFmtId="169" fontId="11" fillId="0" borderId="0" xfId="27" applyNumberFormat="1" applyFont="1" applyAlignment="1" applyProtection="1">
      <alignment horizontal="center" vertical="center"/>
      <protection locked="0"/>
    </xf>
    <xf numFmtId="169" fontId="12" fillId="0" borderId="0" xfId="57" applyNumberFormat="1" applyFont="1" applyProtection="1">
      <protection locked="0"/>
    </xf>
    <xf numFmtId="169" fontId="12" fillId="0" borderId="0" xfId="57" applyNumberFormat="1" applyFont="1" applyAlignment="1" applyProtection="1">
      <alignment vertical="center"/>
      <protection locked="0"/>
    </xf>
    <xf numFmtId="41" fontId="10" fillId="0" borderId="0" xfId="57" applyNumberFormat="1" applyFont="1" applyAlignment="1" applyProtection="1">
      <alignment horizontal="right" vertical="center"/>
      <protection locked="0"/>
    </xf>
    <xf numFmtId="0" fontId="11" fillId="0" borderId="0" xfId="32" applyFont="1" applyAlignment="1" applyProtection="1">
      <alignment horizontal="center" vertical="center"/>
      <protection locked="0"/>
    </xf>
    <xf numFmtId="170" fontId="10" fillId="0" borderId="0" xfId="1" applyNumberFormat="1" applyFont="1" applyFill="1" applyBorder="1" applyAlignment="1" applyProtection="1">
      <alignment vertical="center"/>
      <protection locked="0"/>
    </xf>
    <xf numFmtId="170" fontId="10" fillId="0" borderId="0" xfId="1" applyNumberFormat="1" applyFont="1" applyFill="1" applyBorder="1" applyAlignment="1" applyProtection="1">
      <alignment horizontal="center" vertical="center"/>
      <protection locked="0"/>
    </xf>
    <xf numFmtId="170" fontId="12" fillId="0" borderId="267" xfId="1" applyNumberFormat="1" applyFont="1" applyFill="1" applyBorder="1" applyAlignment="1" applyProtection="1">
      <alignment horizontal="center" vertical="center"/>
      <protection locked="0"/>
    </xf>
    <xf numFmtId="169" fontId="11" fillId="0" borderId="0" xfId="57" applyNumberFormat="1" applyFont="1" applyAlignment="1" applyProtection="1">
      <alignment horizontal="center" vertical="center"/>
      <protection locked="0"/>
    </xf>
    <xf numFmtId="0" fontId="10" fillId="0" borderId="0" xfId="32" applyFont="1" applyAlignment="1" applyProtection="1">
      <alignment vertical="center"/>
      <protection locked="0"/>
    </xf>
    <xf numFmtId="43" fontId="10" fillId="0" borderId="0" xfId="1" applyFont="1" applyAlignment="1" applyProtection="1">
      <alignment vertical="center"/>
      <protection locked="0"/>
    </xf>
    <xf numFmtId="170" fontId="12" fillId="0" borderId="0" xfId="1" applyNumberFormat="1" applyFont="1" applyFill="1" applyBorder="1" applyAlignment="1" applyProtection="1">
      <alignment horizontal="center" vertical="center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/>
      <protection locked="0"/>
    </xf>
    <xf numFmtId="334" fontId="10" fillId="0" borderId="0" xfId="0" applyNumberFormat="1" applyFont="1" applyAlignment="1" applyProtection="1">
      <alignment vertical="center"/>
      <protection locked="0"/>
    </xf>
    <xf numFmtId="170" fontId="10" fillId="0" borderId="0" xfId="1" applyNumberFormat="1" applyFont="1" applyFill="1" applyAlignment="1" applyProtection="1">
      <alignment horizontal="center" vertical="center"/>
      <protection locked="0"/>
    </xf>
    <xf numFmtId="334" fontId="11" fillId="0" borderId="0" xfId="0" applyNumberFormat="1" applyFont="1" applyAlignment="1" applyProtection="1">
      <alignment horizontal="center" vertical="center"/>
      <protection locked="0"/>
    </xf>
    <xf numFmtId="334" fontId="10" fillId="0" borderId="0" xfId="4" applyNumberFormat="1" applyFont="1" applyFill="1" applyBorder="1" applyAlignment="1" applyProtection="1">
      <alignment horizontal="right" vertical="center"/>
      <protection locked="0"/>
    </xf>
    <xf numFmtId="334" fontId="12" fillId="0" borderId="0" xfId="4" applyNumberFormat="1" applyFont="1" applyFill="1" applyAlignment="1" applyProtection="1">
      <alignment horizontal="right" vertical="center"/>
      <protection locked="0"/>
    </xf>
    <xf numFmtId="169" fontId="19" fillId="0" borderId="0" xfId="0" applyNumberFormat="1" applyFont="1" applyAlignment="1" applyProtection="1">
      <alignment horizontal="left" vertical="center"/>
      <protection locked="0"/>
    </xf>
    <xf numFmtId="334" fontId="19" fillId="0" borderId="0" xfId="1" applyNumberFormat="1" applyFont="1" applyFill="1" applyAlignment="1" applyProtection="1">
      <alignment horizontal="right" vertical="center"/>
      <protection locked="0"/>
    </xf>
    <xf numFmtId="0" fontId="19" fillId="0" borderId="0" xfId="0" applyFont="1" applyAlignment="1" applyProtection="1">
      <alignment vertical="center"/>
      <protection locked="0"/>
    </xf>
    <xf numFmtId="334" fontId="7" fillId="0" borderId="0" xfId="1" applyNumberFormat="1" applyFont="1" applyFill="1" applyAlignment="1" applyProtection="1">
      <alignment horizontal="right" vertical="center"/>
      <protection locked="0"/>
    </xf>
    <xf numFmtId="334" fontId="10" fillId="0" borderId="0" xfId="0" applyNumberFormat="1" applyFont="1" applyAlignment="1" applyProtection="1">
      <alignment horizontal="center" vertical="center"/>
      <protection locked="0"/>
    </xf>
    <xf numFmtId="170" fontId="12" fillId="0" borderId="0" xfId="1" applyNumberFormat="1" applyFont="1" applyFill="1" applyBorder="1" applyAlignment="1" applyProtection="1">
      <alignment horizontal="right" vertical="center"/>
      <protection locked="0"/>
    </xf>
    <xf numFmtId="170" fontId="12" fillId="0" borderId="0" xfId="1" applyNumberFormat="1" applyFont="1" applyAlignment="1" applyProtection="1">
      <alignment horizontal="right" vertical="center"/>
      <protection locked="0"/>
    </xf>
    <xf numFmtId="170" fontId="11" fillId="0" borderId="0" xfId="1" applyNumberFormat="1" applyFont="1" applyAlignment="1" applyProtection="1">
      <alignment horizontal="center" vertical="center"/>
      <protection locked="0"/>
    </xf>
    <xf numFmtId="170" fontId="12" fillId="0" borderId="0" xfId="1" applyNumberFormat="1" applyFont="1" applyFill="1" applyAlignment="1" applyProtection="1">
      <alignment horizontal="right" vertical="center"/>
      <protection locked="0"/>
    </xf>
    <xf numFmtId="170" fontId="12" fillId="0" borderId="0" xfId="1" applyNumberFormat="1" applyFont="1" applyFill="1" applyBorder="1" applyAlignment="1" applyProtection="1">
      <alignment vertical="center"/>
      <protection locked="0"/>
    </xf>
    <xf numFmtId="170" fontId="10" fillId="0" borderId="0" xfId="1" applyNumberFormat="1" applyFont="1" applyAlignment="1" applyProtection="1">
      <alignment vertical="center"/>
      <protection locked="0"/>
    </xf>
    <xf numFmtId="170" fontId="12" fillId="0" borderId="0" xfId="1" applyNumberFormat="1" applyFont="1" applyAlignment="1" applyProtection="1">
      <alignment vertical="center"/>
      <protection locked="0"/>
    </xf>
    <xf numFmtId="170" fontId="10" fillId="0" borderId="2" xfId="1" applyNumberFormat="1" applyFont="1" applyFill="1" applyBorder="1" applyAlignment="1" applyProtection="1">
      <alignment horizontal="center" vertical="center"/>
      <protection locked="0"/>
    </xf>
    <xf numFmtId="170" fontId="10" fillId="0" borderId="0" xfId="1" applyNumberFormat="1" applyFont="1" applyAlignment="1" applyProtection="1">
      <alignment horizontal="center" vertical="center"/>
      <protection locked="0"/>
    </xf>
    <xf numFmtId="170" fontId="12" fillId="0" borderId="0" xfId="1" applyNumberFormat="1" applyFont="1" applyFill="1" applyBorder="1" applyAlignment="1" applyProtection="1">
      <alignment horizontal="center" vertical="center"/>
      <protection locked="0"/>
    </xf>
    <xf numFmtId="170" fontId="10" fillId="0" borderId="2" xfId="1" applyNumberFormat="1" applyFont="1" applyFill="1" applyBorder="1" applyAlignment="1" applyProtection="1">
      <alignment horizontal="center"/>
      <protection locked="0"/>
    </xf>
    <xf numFmtId="170" fontId="10" fillId="0" borderId="0" xfId="1" quotePrefix="1" applyNumberFormat="1" applyFont="1" applyAlignment="1" applyProtection="1">
      <alignment horizontal="right" vertical="center"/>
      <protection locked="0"/>
    </xf>
    <xf numFmtId="170" fontId="10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67" xfId="1" applyNumberFormat="1" applyFont="1" applyFill="1" applyBorder="1" applyAlignment="1" applyProtection="1">
      <alignment horizontal="center" vertical="center"/>
    </xf>
    <xf numFmtId="170" fontId="12" fillId="0" borderId="327" xfId="1" applyNumberFormat="1" applyFont="1" applyFill="1" applyBorder="1" applyAlignment="1" applyProtection="1">
      <alignment horizontal="right" vertical="center"/>
    </xf>
    <xf numFmtId="170" fontId="10" fillId="0" borderId="0" xfId="1" applyNumberFormat="1" applyFont="1" applyFill="1" applyBorder="1" applyAlignment="1" applyProtection="1">
      <protection locked="0"/>
    </xf>
    <xf numFmtId="170" fontId="10" fillId="0" borderId="0" xfId="1" applyNumberFormat="1" applyFont="1" applyFill="1" applyBorder="1" applyAlignment="1" applyProtection="1">
      <alignment horizontal="right"/>
      <protection locked="0"/>
    </xf>
    <xf numFmtId="170" fontId="12" fillId="0" borderId="2" xfId="1" applyNumberFormat="1" applyFont="1" applyFill="1" applyBorder="1" applyAlignment="1" applyProtection="1">
      <alignment horizontal="center" vertical="center"/>
      <protection locked="0"/>
    </xf>
    <xf numFmtId="170" fontId="12" fillId="0" borderId="97" xfId="1" applyNumberFormat="1" applyFont="1" applyFill="1" applyBorder="1" applyAlignment="1" applyProtection="1">
      <alignment horizontal="center" vertical="center"/>
      <protection locked="0"/>
    </xf>
    <xf numFmtId="170" fontId="12" fillId="0" borderId="4" xfId="1" applyNumberFormat="1" applyFont="1" applyFill="1" applyBorder="1" applyAlignment="1" applyProtection="1">
      <alignment horizontal="right" vertical="center"/>
    </xf>
    <xf numFmtId="170" fontId="10" fillId="0" borderId="0" xfId="1" applyNumberFormat="1" applyFont="1" applyFill="1" applyBorder="1" applyAlignment="1" applyProtection="1">
      <alignment horizontal="center"/>
    </xf>
    <xf numFmtId="170" fontId="10" fillId="0" borderId="0" xfId="1" applyNumberFormat="1" applyFont="1" applyFill="1" applyBorder="1" applyAlignment="1" applyProtection="1">
      <alignment horizontal="center"/>
      <protection locked="0"/>
    </xf>
    <xf numFmtId="170" fontId="10" fillId="0" borderId="0" xfId="1" applyNumberFormat="1" applyFont="1" applyFill="1" applyAlignment="1" applyProtection="1">
      <alignment horizontal="right" vertical="center"/>
    </xf>
    <xf numFmtId="335" fontId="10" fillId="0" borderId="3" xfId="1" applyNumberFormat="1" applyFont="1" applyFill="1" applyBorder="1" applyAlignment="1" applyProtection="1">
      <alignment horizontal="right" vertical="center"/>
    </xf>
    <xf numFmtId="170" fontId="10" fillId="0" borderId="0" xfId="1" quotePrefix="1" applyNumberFormat="1" applyFont="1" applyAlignment="1" applyProtection="1">
      <alignment horizontal="right" vertical="center"/>
    </xf>
    <xf numFmtId="336" fontId="10" fillId="0" borderId="0" xfId="1" applyNumberFormat="1" applyFont="1" applyFill="1" applyAlignment="1" applyProtection="1">
      <alignment horizontal="right" vertical="center"/>
      <protection locked="0"/>
    </xf>
    <xf numFmtId="337" fontId="10" fillId="0" borderId="0" xfId="1" applyNumberFormat="1" applyFont="1" applyFill="1" applyBorder="1" applyAlignment="1" applyProtection="1">
      <alignment horizontal="right" vertical="center"/>
      <protection locked="0"/>
    </xf>
    <xf numFmtId="337" fontId="10" fillId="0" borderId="2" xfId="1" applyNumberFormat="1" applyFont="1" applyFill="1" applyBorder="1" applyAlignment="1" applyProtection="1">
      <alignment horizontal="center"/>
      <protection locked="0"/>
    </xf>
    <xf numFmtId="337" fontId="12" fillId="0" borderId="2" xfId="1" applyNumberFormat="1" applyFont="1" applyFill="1" applyBorder="1" applyAlignment="1" applyProtection="1">
      <alignment horizontal="center"/>
    </xf>
    <xf numFmtId="0" fontId="29" fillId="0" borderId="0" xfId="0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11" fontId="0" fillId="0" borderId="0" xfId="0" applyNumberFormat="1"/>
    <xf numFmtId="334" fontId="12" fillId="0" borderId="3" xfId="1" applyNumberFormat="1" applyFont="1" applyFill="1" applyBorder="1" applyAlignment="1" applyProtection="1">
      <alignment horizontal="right" vertical="center"/>
    </xf>
    <xf numFmtId="170" fontId="10" fillId="83" borderId="2" xfId="1" applyNumberFormat="1" applyFont="1" applyFill="1" applyBorder="1" applyAlignment="1" applyProtection="1">
      <alignment horizontal="center"/>
      <protection locked="0"/>
    </xf>
    <xf numFmtId="170" fontId="10" fillId="0" borderId="0" xfId="1" quotePrefix="1" applyNumberFormat="1" applyFont="1" applyBorder="1" applyAlignment="1" applyProtection="1">
      <alignment horizontal="right" vertical="center"/>
      <protection locked="0"/>
    </xf>
    <xf numFmtId="170" fontId="12" fillId="0" borderId="0" xfId="1" applyNumberFormat="1" applyFont="1" applyBorder="1" applyAlignment="1" applyProtection="1">
      <alignment horizontal="right" vertical="center"/>
      <protection locked="0"/>
    </xf>
    <xf numFmtId="337" fontId="12" fillId="0" borderId="0" xfId="1" applyNumberFormat="1" applyFont="1" applyFill="1" applyBorder="1" applyAlignment="1" applyProtection="1">
      <alignment horizont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337" fontId="10" fillId="0" borderId="0" xfId="1" applyNumberFormat="1" applyFont="1" applyFill="1" applyAlignment="1" applyProtection="1">
      <alignment horizontal="right" vertical="center"/>
      <protection locked="0"/>
    </xf>
    <xf numFmtId="172" fontId="10" fillId="0" borderId="0" xfId="39310" applyNumberFormat="1" applyFont="1" applyAlignment="1" applyProtection="1">
      <alignment horizontal="right" vertical="center"/>
      <protection locked="0"/>
    </xf>
    <xf numFmtId="169" fontId="11" fillId="0" borderId="0" xfId="0" applyNumberFormat="1" applyFont="1" applyAlignment="1" applyProtection="1">
      <alignment horizontal="left" vertical="center"/>
      <protection locked="0"/>
    </xf>
    <xf numFmtId="334" fontId="7" fillId="0" borderId="0" xfId="0" applyNumberFormat="1" applyFont="1" applyAlignment="1" applyProtection="1">
      <alignment horizontal="right" vertical="center"/>
      <protection locked="0"/>
    </xf>
    <xf numFmtId="334" fontId="10" fillId="0" borderId="0" xfId="39310" applyNumberFormat="1" applyFont="1" applyAlignment="1" applyProtection="1">
      <alignment horizontal="right" vertical="center"/>
      <protection locked="0"/>
    </xf>
    <xf numFmtId="170" fontId="7" fillId="0" borderId="0" xfId="1" applyNumberFormat="1" applyFont="1" applyFill="1" applyAlignment="1" applyProtection="1">
      <alignment horizontal="right" vertical="center"/>
      <protection locked="0"/>
    </xf>
    <xf numFmtId="170" fontId="10" fillId="0" borderId="0" xfId="1" quotePrefix="1" applyNumberFormat="1" applyFont="1" applyAlignment="1" applyProtection="1">
      <alignment horizontal="center" vertical="center"/>
      <protection locked="0"/>
    </xf>
    <xf numFmtId="170" fontId="11" fillId="0" borderId="0" xfId="1" applyNumberFormat="1" applyFont="1" applyFill="1" applyBorder="1" applyAlignment="1" applyProtection="1">
      <alignment horizontal="center" vertical="center"/>
      <protection locked="0"/>
    </xf>
    <xf numFmtId="170" fontId="10" fillId="0" borderId="144" xfId="1" applyNumberFormat="1" applyFont="1" applyFill="1" applyBorder="1" applyAlignment="1" applyProtection="1">
      <alignment horizontal="right" vertical="center"/>
    </xf>
    <xf numFmtId="170" fontId="12" fillId="0" borderId="97" xfId="1" applyNumberFormat="1" applyFont="1" applyFill="1" applyBorder="1" applyAlignment="1" applyProtection="1">
      <alignment horizontal="right" vertical="center"/>
    </xf>
    <xf numFmtId="170" fontId="19" fillId="0" borderId="0" xfId="1" applyNumberFormat="1" applyFont="1" applyFill="1" applyAlignment="1" applyProtection="1">
      <alignment horizontal="right" vertical="center"/>
      <protection locked="0"/>
    </xf>
    <xf numFmtId="170" fontId="10" fillId="0" borderId="2" xfId="1" applyNumberFormat="1" applyFont="1" applyBorder="1" applyAlignment="1" applyProtection="1">
      <alignment horizontal="right" vertical="center"/>
      <protection locked="0"/>
    </xf>
    <xf numFmtId="170" fontId="12" fillId="0" borderId="0" xfId="1" applyNumberFormat="1" applyFont="1" applyAlignment="1">
      <alignment horizontal="right" vertical="center"/>
    </xf>
    <xf numFmtId="170" fontId="10" fillId="0" borderId="0" xfId="1" applyNumberFormat="1" applyFont="1" applyFill="1" applyBorder="1" applyAlignment="1" applyProtection="1">
      <alignment horizontal="right" vertical="center"/>
    </xf>
    <xf numFmtId="170" fontId="10" fillId="0" borderId="0" xfId="1" applyNumberFormat="1" applyFont="1" applyAlignment="1">
      <alignment horizontal="right" vertical="center"/>
    </xf>
    <xf numFmtId="170" fontId="10" fillId="0" borderId="2" xfId="1" applyNumberFormat="1" applyFont="1" applyFill="1" applyBorder="1" applyAlignment="1" applyProtection="1">
      <alignment horizontal="right" vertical="center"/>
      <protection locked="0"/>
    </xf>
    <xf numFmtId="1" fontId="10" fillId="0" borderId="0" xfId="1" quotePrefix="1" applyNumberFormat="1" applyFont="1" applyAlignment="1" applyProtection="1">
      <alignment horizontal="center" vertical="center"/>
      <protection locked="0"/>
    </xf>
    <xf numFmtId="1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1" applyNumberFormat="1" applyFont="1" applyFill="1" applyAlignment="1" applyProtection="1">
      <alignment horizontal="center" vertical="center"/>
      <protection locked="0"/>
    </xf>
    <xf numFmtId="334" fontId="10" fillId="0" borderId="0" xfId="0" applyNumberFormat="1" applyFont="1" applyAlignment="1" applyProtection="1">
      <alignment horizontal="center" vertical="center"/>
      <protection locked="0"/>
    </xf>
    <xf numFmtId="334" fontId="11" fillId="0" borderId="0" xfId="1" applyNumberFormat="1" applyFont="1" applyFill="1" applyBorder="1" applyAlignment="1" applyProtection="1">
      <alignment horizontal="center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1" fontId="11" fillId="0" borderId="0" xfId="0" applyNumberFormat="1" applyFont="1" applyAlignment="1" applyProtection="1">
      <alignment horizontal="center" vertical="center"/>
      <protection locked="0"/>
    </xf>
    <xf numFmtId="41" fontId="12" fillId="0" borderId="0" xfId="0" applyNumberFormat="1" applyFont="1" applyAlignment="1" applyProtection="1">
      <alignment horizontal="center" vertical="center"/>
      <protection locked="0"/>
    </xf>
    <xf numFmtId="41" fontId="10" fillId="0" borderId="2" xfId="57" applyNumberFormat="1" applyFont="1" applyBorder="1" applyAlignment="1" applyProtection="1">
      <alignment horizontal="center" vertical="center"/>
      <protection locked="0"/>
    </xf>
    <xf numFmtId="41" fontId="11" fillId="0" borderId="0" xfId="57" applyNumberFormat="1" applyFont="1" applyAlignment="1" applyProtection="1">
      <alignment horizontal="center" vertical="center"/>
      <protection locked="0"/>
    </xf>
    <xf numFmtId="169" fontId="10" fillId="0" borderId="0" xfId="0" applyNumberFormat="1" applyFont="1" applyFill="1" applyAlignment="1" applyProtection="1">
      <alignment horizontal="left" vertical="center"/>
      <protection locked="0"/>
    </xf>
    <xf numFmtId="169" fontId="11" fillId="0" borderId="0" xfId="0" applyNumberFormat="1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vertical="center"/>
      <protection locked="0"/>
    </xf>
  </cellXfs>
  <cellStyles count="39311">
    <cellStyle name="_x0013_" xfId="3048" xr:uid="{FDE29EC6-D891-421B-B21E-A6FA8B2A6BC3}"/>
    <cellStyle name=" 1" xfId="1612" xr:uid="{42B2B6DF-810D-4195-84A2-4B5AF7B06508}"/>
    <cellStyle name="_x0013_ 2" xfId="3049" xr:uid="{E53DB324-4943-4B95-A83B-F44D812AAE44}"/>
    <cellStyle name="_x0013_ 2 2" xfId="3050" xr:uid="{59637A2A-FDE1-4E87-BA9A-D77BF96CE641}"/>
    <cellStyle name="_x0013_ 3" xfId="3051" xr:uid="{B3AE0147-FBCB-4F87-AE90-EA1FFF09878B}"/>
    <cellStyle name=" a specified number of montd" xfId="3052" xr:uid="{47863F84-C1D9-48CE-AE35-602ABCCE08B1}"/>
    <cellStyle name=" a specified number of montd 2" xfId="3053" xr:uid="{117CB718-0B91-4B17-B389-D916D974A0B8}"/>
    <cellStyle name=" a specified number of montd 2 2" xfId="3054" xr:uid="{5E686003-943A-48FA-94F0-F6033D62406F}"/>
    <cellStyle name=" a specified number of montd 3" xfId="3055" xr:uid="{0983DCF3-9C7D-4B77-92B2-BA7B37B76093}"/>
    <cellStyle name=" before or after a specified number of montd" xfId="3056" xr:uid="{B298F4C5-40F3-4B2F-91E3-B7137C446860}"/>
    <cellStyle name=" before or after a specified number of montd 2" xfId="3057" xr:uid="{1F5EDBAB-4A4F-4283-B5CD-E96EB9FDFDC2}"/>
    <cellStyle name=" before or after a specified number of montd 2 2" xfId="3058" xr:uid="{3C1F7071-593B-4C4F-A498-4691891365A6}"/>
    <cellStyle name=" before or after a specified number of montd 3" xfId="3059" xr:uid="{C03DC91F-8A09-4E1F-BFF7-02AA4BE7FA7C}"/>
    <cellStyle name=" between two dateœ" xfId="3060" xr:uid="{729B0988-03B1-43B1-BB75-E51F28BA7241}"/>
    <cellStyle name=" between two dateœ 2" xfId="3061" xr:uid="{7F88E958-FAD8-404A-B67B-DF0C450EBE4E}"/>
    <cellStyle name=" between two dateœ 2 2" xfId="3062" xr:uid="{1391A608-6AB6-496F-BF5E-10D576593C6B}"/>
    <cellStyle name=" between two dateœ 3" xfId="3063" xr:uid="{47AA35A0-B565-43C8-8639-DE3B4155F6FF}"/>
    <cellStyle name=" of whole workdays between two dateœ" xfId="3064" xr:uid="{FCE2F8AC-D216-4CFB-8C05-94D96DB6E38E}"/>
    <cellStyle name=" of whole workdays between two dateœ 2" xfId="3065" xr:uid="{BF6C324E-6F9B-4608-84F9-106A3583AC05}"/>
    <cellStyle name=" of whole workdays between two dateœ 2 2" xfId="3066" xr:uid="{D6E08005-482A-45B5-A59B-7ADDE25860A2}"/>
    <cellStyle name=" of whole workdays between two dateœ 3" xfId="3067" xr:uid="{87F1C14F-7272-45B0-8F23-B7EAFDCD6159}"/>
    <cellStyle name="_x000a_shell=progma" xfId="3068" xr:uid="{8F8690A0-E2B7-4647-8780-4B8A579710EE}"/>
    <cellStyle name="_x000d__x000a_JournalTemplate=C:\COMFO\CTALK\JOURSTD.TPL_x000d__x000a_LbStateAddress=3 3 0 251 1 89 2 311_x000d__x000a_LbStateJou" xfId="1613" xr:uid="{BE5B02EC-FE0F-4AFC-B348-BA69744B9A9F}"/>
    <cellStyle name="%" xfId="3069" xr:uid="{5C80AE57-8EEF-4A55-9A81-75A7B7B3FEE4}"/>
    <cellStyle name="､@ｯ・AP" xfId="125" xr:uid="{3CC2CE48-C761-497E-A287-9816A9400F9D}"/>
    <cellStyle name="､@ｯ・AR" xfId="126" xr:uid="{F99DD164-91B6-44FF-9EFA-AB89E5E56D5B}"/>
    <cellStyle name="､@ｯ・ERK2JML" xfId="127" xr:uid="{378245A2-93BE-4AE2-8CB9-154DA7521458}"/>
    <cellStyle name="､@ｯ・FROM-11" xfId="128" xr:uid="{CACCEA65-D1C0-416E-8B79-4A82D3B2AAC0}"/>
    <cellStyle name="､@ｯ・GROUP" xfId="129" xr:uid="{2DCBD306-61AD-49E6-875A-FBB21A7E092D}"/>
    <cellStyle name="､@ｯ・INVESTMENT" xfId="130" xr:uid="{11907703-9975-4477-9CFC-483D6BF21C4D}"/>
    <cellStyle name="､@ｯ・KZ to TMC 393-4o" xfId="131" xr:uid="{A6E4AAAE-14E8-4A26-8BD4-CF43C656E1DE}"/>
    <cellStyle name="､@ｯ・LAND &amp; BLDG" xfId="132" xr:uid="{D4170A36-45A6-4127-8486-0D1E54E6013E}"/>
    <cellStyle name="､@ｯ・MACHINERY &amp; EQUIPMENT" xfId="133" xr:uid="{C9158FF3-C716-4BB7-B1A6-FD7F9CE8E15D}"/>
    <cellStyle name="､@ｯ・OTHER ASSETS" xfId="134" xr:uid="{2EB6E6F8-4979-43DC-858D-9C132AABB47B}"/>
    <cellStyle name="､@ｯ・OTHER LIABILITIES" xfId="135" xr:uid="{E4FE7558-3D7B-4B75-8077-50A1748D9264}"/>
    <cellStyle name="､d､ﾀｦ・0]_ERK2JML" xfId="136" xr:uid="{CDF93D34-ABE1-467F-AF4D-4C86BB4A29D5}"/>
    <cellStyle name="､d､ﾀｦ・ERK2JML" xfId="137" xr:uid="{FF0ED9E4-95F1-4DF1-A91F-F8E86889F0D9}"/>
    <cellStyle name="??" xfId="138" xr:uid="{83F23976-073C-4976-9CD7-0DE0536DB4F0}"/>
    <cellStyle name="?? [0. - Style1" xfId="139" xr:uid="{3757A080-F604-4BF4-9B4D-5C1BCECA698A}"/>
    <cellStyle name="?? [0.00]_ADMAG" xfId="140" xr:uid="{931406CE-C94F-4601-8BAF-B445D9FCB17E}"/>
    <cellStyle name="?? [0]_liz-ss" xfId="141" xr:uid="{46FDE4B0-438A-45B9-9CEA-D46CAA2A9ECD}"/>
    <cellStyle name="?? 10" xfId="3071" xr:uid="{5D77F073-C301-4993-BCDB-61CFC29D15FE}"/>
    <cellStyle name="?? 11" xfId="3072" xr:uid="{742BAE35-C5EC-49EE-98A5-FE4F48BDCF81}"/>
    <cellStyle name="?? 12" xfId="3073" xr:uid="{1BDEE797-E43C-44E8-89B9-87CB39073269}"/>
    <cellStyle name="?? 13" xfId="3074" xr:uid="{8E4E2529-07FF-4F5B-B64B-B0DA821F8C37}"/>
    <cellStyle name="?? 14" xfId="3075" xr:uid="{28D81CD4-7A00-478B-B487-95B18FB0FC57}"/>
    <cellStyle name="?? 15" xfId="3076" xr:uid="{A44A602B-8B90-4DE7-8452-097B70D12A09}"/>
    <cellStyle name="?? 16" xfId="3077" xr:uid="{40DEA458-F2E6-4EDA-B78A-F9617B2A1FAE}"/>
    <cellStyle name="?? 17" xfId="3078" xr:uid="{9D80A156-BF13-4E63-9087-0133CED23CF0}"/>
    <cellStyle name="?? 18" xfId="3079" xr:uid="{B7E1F5AC-5DAF-48D8-B4A1-1693A0409035}"/>
    <cellStyle name="?? 19" xfId="3080" xr:uid="{BAD2DECD-244A-4DDC-8653-89B68FC757DA}"/>
    <cellStyle name="?? 2" xfId="142" xr:uid="{F70E0537-3908-4448-8333-6886421A350B}"/>
    <cellStyle name="?? 2 2" xfId="3082" xr:uid="{DAB0B05B-D467-4F78-99ED-2EC312711C38}"/>
    <cellStyle name="?? 2 2 2" xfId="3083" xr:uid="{90B7366B-AD3E-4507-B7AA-D51228DBF4D5}"/>
    <cellStyle name="?? 2 3" xfId="3081" xr:uid="{E21CD001-9984-4B5F-91E5-8B108FA5693E}"/>
    <cellStyle name="?? 20" xfId="3084" xr:uid="{AA79B4A5-01D4-4E90-970F-7140A03CBAC4}"/>
    <cellStyle name="?? 21" xfId="3085" xr:uid="{A63A93E5-6390-4841-9401-E494CB612A86}"/>
    <cellStyle name="?? 22" xfId="3086" xr:uid="{09C2613A-DA92-49E7-B90F-45EE79F02888}"/>
    <cellStyle name="?? 23" xfId="3087" xr:uid="{DE8265DE-C67A-4939-A88E-4BDAD38078E8}"/>
    <cellStyle name="?? 24" xfId="3088" xr:uid="{3A9FB9AC-644B-47CF-BCCC-0B53F08A6068}"/>
    <cellStyle name="?? 25" xfId="3089" xr:uid="{A31ED1F8-D63D-442F-BD0A-E86099BD97CB}"/>
    <cellStyle name="?? 26" xfId="3090" xr:uid="{EFA81C1C-20E4-48FF-8B0C-0A86F04923FC}"/>
    <cellStyle name="?? 27" xfId="3091" xr:uid="{F511DAD0-59B8-4C71-A9B0-ACAFDB60F3BA}"/>
    <cellStyle name="?? 28" xfId="3092" xr:uid="{C70FDCEC-D44A-427D-9795-690BF7813375}"/>
    <cellStyle name="?? 29" xfId="3093" xr:uid="{5031DEF7-A8D9-4F21-8898-477E79DE41FB}"/>
    <cellStyle name="?? 3" xfId="143" xr:uid="{69458455-901B-4FF0-8044-07F11729758D}"/>
    <cellStyle name="?? 3 2" xfId="3095" xr:uid="{B3DEA7D3-3E92-4A1C-BAC4-53673D845D66}"/>
    <cellStyle name="?? 3 2 2" xfId="3096" xr:uid="{EFC0F881-2D45-4E74-924B-F8850DFDF847}"/>
    <cellStyle name="?? 3 3" xfId="3094" xr:uid="{B13E1B32-5831-4ABB-B9CC-B8405EA59A0E}"/>
    <cellStyle name="?? 30" xfId="3097" xr:uid="{78820C2E-1318-4703-AAED-B5F10E49BBA3}"/>
    <cellStyle name="?? 31" xfId="3098" xr:uid="{B9CC78BD-8DC7-47F0-A431-49ADF4409EBB}"/>
    <cellStyle name="?? 32" xfId="3099" xr:uid="{10473777-17E1-4E06-A7DC-7DE0CA75F68E}"/>
    <cellStyle name="?? 33" xfId="3100" xr:uid="{DA812960-2AF4-47DC-997C-8EFB665DEC9E}"/>
    <cellStyle name="?? 34" xfId="3101" xr:uid="{1AE56349-D64A-4A5F-9447-2ACAD71E00FC}"/>
    <cellStyle name="?? 35" xfId="3102" xr:uid="{5790CD84-095A-4AA0-8B5A-B5D8F806EF8E}"/>
    <cellStyle name="?? 36" xfId="3103" xr:uid="{6A6C5E1B-86A6-488E-8E1B-5A9110C1236D}"/>
    <cellStyle name="?? 37" xfId="3104" xr:uid="{D7FA5E16-ED6E-4D99-B982-97E56D5CA91A}"/>
    <cellStyle name="?? 38" xfId="3105" xr:uid="{7135E07B-2273-464C-ABDE-79CF931FC47C}"/>
    <cellStyle name="?? 39" xfId="3106" xr:uid="{634ED7AD-CAFA-45D6-B854-841A2C68FDAA}"/>
    <cellStyle name="?? 4" xfId="144" xr:uid="{06FFD255-A681-4D99-9D54-18980F8FB682}"/>
    <cellStyle name="?? 4 2" xfId="3108" xr:uid="{0FD3D23C-8103-4E59-AEB6-7DE65160382B}"/>
    <cellStyle name="?? 4 3" xfId="3107" xr:uid="{E72EFF56-1C97-4391-B1B8-E90FF33ED322}"/>
    <cellStyle name="?? 40" xfId="3109" xr:uid="{CF3A7911-1BB9-4A1E-AE30-182474D3C766}"/>
    <cellStyle name="?? 41" xfId="3110" xr:uid="{DBAFEB1F-4D27-4C28-8DBC-ABDEF95231AF}"/>
    <cellStyle name="?? 42" xfId="3111" xr:uid="{6CCD88B2-8630-462E-A7CE-EF5EAC36E686}"/>
    <cellStyle name="?? 43" xfId="3112" xr:uid="{35A8DA22-34BC-496B-B4A9-1039FDF1F531}"/>
    <cellStyle name="?? 44" xfId="3113" xr:uid="{37027D41-EE72-458A-AB56-E0C13FB57A63}"/>
    <cellStyle name="?? 45" xfId="3114" xr:uid="{B9319609-69D0-472F-BD10-144D6162D8A2}"/>
    <cellStyle name="?? 46" xfId="3070" xr:uid="{43251741-F9CE-4BE5-A3E6-7A8A6C7EBFBE}"/>
    <cellStyle name="?? 47" xfId="10283" xr:uid="{5A624C16-5B95-4DF4-8378-F85F7344EEC7}"/>
    <cellStyle name="?? 48" xfId="10679" xr:uid="{B46C7BE2-B173-4FD4-9E02-AD0370AEFA35}"/>
    <cellStyle name="?? 49" xfId="11433" xr:uid="{58AE9860-D234-406E-8F6D-2159CE1E55FC}"/>
    <cellStyle name="?? 5" xfId="3115" xr:uid="{42C1F9BB-F2DB-42A9-BEED-1B4B62678371}"/>
    <cellStyle name="?? 5 2" xfId="3116" xr:uid="{3A3DC0F3-A010-4EA6-B08E-380D83CE0691}"/>
    <cellStyle name="?? 50" xfId="11650" xr:uid="{4C3535DC-C13C-45B1-A2B3-BFF5BA721067}"/>
    <cellStyle name="?? 51" xfId="12100" xr:uid="{74BEF201-DBF0-410C-B0FF-C7AA2BCB9BEB}"/>
    <cellStyle name="?? 6" xfId="3117" xr:uid="{FE9A3D88-8765-4DE0-9D42-64984D5C3176}"/>
    <cellStyle name="?? 6 2" xfId="3118" xr:uid="{491408DF-0207-49DC-9B34-9EBC6BE7661D}"/>
    <cellStyle name="?? 7" xfId="3119" xr:uid="{682D45A0-4F74-44D9-AA3E-B84070EAECEE}"/>
    <cellStyle name="?? 7 2" xfId="3120" xr:uid="{9F5F4383-B602-4BBB-B46F-B0D4CD80CE8D}"/>
    <cellStyle name="?? 7 3" xfId="3121" xr:uid="{00D241FA-C905-482D-B320-2B65141B4E0C}"/>
    <cellStyle name="?? 8" xfId="3122" xr:uid="{8017B0AF-7227-4EAB-A5FE-9AC51E132707}"/>
    <cellStyle name="?? 9" xfId="3123" xr:uid="{8B49B172-6B2F-486B-8A25-46B1F37A338E}"/>
    <cellStyle name="?_x001d_?'&amp;O??&amp;H?_x000b__x0008_4_x0018__x0005__x0019__x000f__x0001__x0001_" xfId="145" xr:uid="{731BA66D-4151-41E4-B3C0-B3E35726D531}"/>
    <cellStyle name="?_x001d_?'&amp;O??&amp;H?_x000b__x0008_4_x0018__x0005__x0019__x000f__x0001__x0001_ 2" xfId="3125" xr:uid="{CE9B70DE-D497-4F86-AABC-9F65EB290441}"/>
    <cellStyle name="?_x001d_?'&amp;O??&amp;H?_x000b__x0008_4_x0018__x0005__x0019__x000f__x0001__x0001_ 3" xfId="3124" xr:uid="{B6AC2119-BE65-4B56-8B5C-58F232AA446A}"/>
    <cellStyle name="???" xfId="146" xr:uid="{09349DE6-5ECE-4BAA-A215-4795C30148F1}"/>
    <cellStyle name="??? [0]_?????? " xfId="1615" xr:uid="{D6D714C0-9BFD-4D3A-AA06-F12E0D5B1E89}"/>
    <cellStyle name="??? 2" xfId="3126" xr:uid="{4AC4F4DC-CACF-4DE5-B5BE-8492FDBDEB3A}"/>
    <cellStyle name="??? 2 2" xfId="3127" xr:uid="{FC3C8479-C522-47D6-AE7A-F6957C74B08B}"/>
    <cellStyle name="??? 2 3" xfId="3128" xr:uid="{FB1895C9-9135-4A62-9A82-556482BA06F5}"/>
    <cellStyle name="??? 3" xfId="3129" xr:uid="{CF39094D-3914-4948-93A7-43E7CB403DF0}"/>
    <cellStyle name="??? 4" xfId="1614" xr:uid="{A081907C-B11B-4DAD-B4AA-207FF8896147}"/>
    <cellStyle name="????" xfId="147" xr:uid="{A0BEDE30-E8B3-465F-906C-7B70058DA825}"/>
    <cellStyle name="???? [ - Style2" xfId="148" xr:uid="{C0F6F3C7-9339-461D-86D4-2BDC0F494CAB}"/>
    <cellStyle name="???? [0.00]_ADMAG" xfId="149" xr:uid="{FD44AE99-415C-4D09-A1DE-4AEA3AA33EA1}"/>
    <cellStyle name="???? [0]_?????? " xfId="1616" xr:uid="{A4F0274F-ED54-4AB4-A639-A56EE76B8E20}"/>
    <cellStyle name="???? 2" xfId="3130" xr:uid="{9D1A6AD3-2D0C-4B0C-A0DD-3E0014388FA6}"/>
    <cellStyle name="???? 3" xfId="3131" xr:uid="{B2AE05B0-4DE5-4231-ADB6-AEC4431D0549}"/>
    <cellStyle name="??????" xfId="150" xr:uid="{1888A269-6EB1-4E8A-BFE9-1F6B1A2EE6EE}"/>
    <cellStyle name="?????? 2" xfId="3132" xr:uid="{99E1AFF5-618B-4003-BF9E-7E2BB02D6786}"/>
    <cellStyle name="?????????????????" xfId="151" xr:uid="{3F2598EC-1A29-49FA-9D42-4AA1A631358E}"/>
    <cellStyle name="????????????????? [0]_MOGAS97" xfId="152" xr:uid="{02E2CDFB-6F4E-432B-BA82-0572A6114968}"/>
    <cellStyle name="????????????????? 10" xfId="3133" xr:uid="{20E7F223-5FF9-4FE7-8334-D5B7BC7638A1}"/>
    <cellStyle name="????????????????? 2" xfId="3134" xr:uid="{B0C9EB54-9E7F-4F11-B9C4-2FE604DB7A73}"/>
    <cellStyle name="????????????????? 3" xfId="3135" xr:uid="{7A8B316F-5912-4F8D-9652-0FB5D8F9CB59}"/>
    <cellStyle name="????????????????? 4" xfId="3136" xr:uid="{0D26671A-A754-483D-A789-4ABDE3DC0923}"/>
    <cellStyle name="????????????????? 5" xfId="3137" xr:uid="{0D09E8B7-310B-46F9-8D91-C23F476510AB}"/>
    <cellStyle name="????????????????? 6" xfId="3138" xr:uid="{7665A96E-E17C-4CF4-B21A-67913CC37723}"/>
    <cellStyle name="????????????????? 7" xfId="3139" xr:uid="{E65EBDD0-484C-4AEB-BB2F-E442E441B0B5}"/>
    <cellStyle name="????????????????? 8" xfId="3140" xr:uid="{17DE72B3-2A78-4106-B922-FC03353AA96B}"/>
    <cellStyle name="????????????????? 9" xfId="3141" xr:uid="{FCCCE090-91AE-48A0-A529-7960969E6389}"/>
    <cellStyle name="??????????????????? [0]_MOGAS97" xfId="153" xr:uid="{0CB58173-A8C6-4B54-A56C-6217E7FDBA01}"/>
    <cellStyle name="???????????????????????" xfId="154" xr:uid="{B95DBCA1-C99A-4ECC-B4F5-D18729799619}"/>
    <cellStyle name="???????????????????????????????ma_QTR94_95_1ฟ๙ศธบ๑ณปฟช (2)" xfId="155" xr:uid="{772B3544-3E95-4727-B33E-A00A9EEEF94A}"/>
    <cellStyle name="???????????????????_MOGAS97" xfId="156" xr:uid="{2A0498F1-1129-4979-80E2-89ABAA93BDA2}"/>
    <cellStyle name="?????????????????_about dA G" xfId="157" xr:uid="{56B19477-20D0-4C76-A938-7DE9CD666153}"/>
    <cellStyle name="????[0]_PLDT" xfId="158" xr:uid="{07EF3186-F91F-4D03-A873-1C180321A301}"/>
    <cellStyle name="????_??????" xfId="1617" xr:uid="{CB91B302-6AA4-46D2-9C31-5CCD7B818702}"/>
    <cellStyle name="???[0]_LC (2)" xfId="159" xr:uid="{30BC0F49-1A86-4491-BC22-C145329784E1}"/>
    <cellStyle name="???_?????? " xfId="1618" xr:uid="{35D5B241-0645-4441-B0AD-6974C11B99BA}"/>
    <cellStyle name="???b???b???b???b???????????????????????????????ma_QTR94_95_1ฟ๙ศธบ๑ณปฟช (2)" xfId="160" xr:uid="{B58E528F-F2AE-4AEE-A966-792B8D23027E}"/>
    <cellStyle name="??[0]_LC (2)" xfId="161" xr:uid="{3F00D4B5-4539-420F-AB22-28DCBC481F65}"/>
    <cellStyle name="??_(??)?????????????(?????)R2" xfId="1619" xr:uid="{E94C3BD9-8CCE-480E-A7AF-44AB58177385}"/>
    <cellStyle name="??e?" xfId="1620" xr:uid="{49156B02-F8CA-4E3F-9364-E322323B3D05}"/>
    <cellStyle name="?@??AP" xfId="3142" xr:uid="{FC522582-25ED-4122-B00E-4017A60F272D}"/>
    <cellStyle name="?@??AR" xfId="3143" xr:uid="{1E5EB97E-4B30-4F92-BFCE-78FEABE83D7E}"/>
    <cellStyle name="?@??FROM-11" xfId="3144" xr:uid="{2CD36E92-1A29-4FA7-9B50-38B91D909407}"/>
    <cellStyle name="?@??GROUP" xfId="3145" xr:uid="{D9DB271F-2DFE-41B1-9761-6725F150D433}"/>
    <cellStyle name="?@??INVESTMENT" xfId="3146" xr:uid="{7993521E-0E2A-4155-B293-0B175E42CD6B}"/>
    <cellStyle name="?@??LAND &amp; BLDG" xfId="3147" xr:uid="{A389B2B4-67CE-43AF-8B51-CCB630572ABD}"/>
    <cellStyle name="?@??MACHINERY &amp; EQUIPMENT" xfId="3148" xr:uid="{C2AD03CB-4C7A-4F88-AF6E-00764814BEF6}"/>
    <cellStyle name="?@??OTHER ASSETS" xfId="3149" xr:uid="{083E8368-5E31-449C-A313-A1831890D705}"/>
    <cellStyle name="?@??OTHER LIABILITIES" xfId="3150" xr:uid="{105DFD84-95F1-4BF0-8C9D-8144F394DA56}"/>
    <cellStyle name="ˆê”Ê_EAX-A0495" xfId="162" xr:uid="{DA172929-8E0A-406D-BDBE-564E997C972B}"/>
    <cellStyle name="_%(SignOnly)" xfId="3151" xr:uid="{957363D2-D51E-4066-B77E-09BB72AD812C}"/>
    <cellStyle name="_%(SignSpaceOnly)" xfId="3152" xr:uid="{EA10A28B-B8F0-4371-880C-4A088B81D809}"/>
    <cellStyle name="_112 input vat v10 AUG 04" xfId="163" xr:uid="{44219F31-04B9-4035-8D89-F2AED0C7CF6B}"/>
    <cellStyle name="_112 input vat v10 AUG 04 2" xfId="164" xr:uid="{8C89DDE4-BD04-451D-971E-78AEF4741523}"/>
    <cellStyle name="_112 input vat v10 AUG 04 2 2" xfId="3154" xr:uid="{8D3085D1-67EA-4787-A2B6-16716457E5D2}"/>
    <cellStyle name="_112 input vat v10 AUG 04 3" xfId="3153" xr:uid="{D56545D2-9EE7-4A6F-984B-FBD9DA751EE8}"/>
    <cellStyle name="_112 input vat v10 JUL 04" xfId="165" xr:uid="{6324D869-C43D-46BA-85F9-A2B5503D7B40}"/>
    <cellStyle name="_112 input vat v10 JUL 04 2" xfId="166" xr:uid="{8CD299BE-AD4F-4A5A-82AA-31984EDF7C66}"/>
    <cellStyle name="_112 input vat v10 JUL 04 2 2" xfId="3156" xr:uid="{4F7DCBEF-565D-44F3-B0E1-34A0FC622B22}"/>
    <cellStyle name="_112 input vat v10 JUL 04 3" xfId="3155" xr:uid="{AEF3F3E1-E75C-41B9-9AF7-6C0FA4E78FA2}"/>
    <cellStyle name="_112 input vat v10 Jun03" xfId="167" xr:uid="{EBFD3F9A-83FB-4514-B047-C42A6080CC9C}"/>
    <cellStyle name="_112 input vat v10 Jun03 2" xfId="168" xr:uid="{7FE96FC2-1FAA-4AAE-94AD-61CC31304E10}"/>
    <cellStyle name="_112 input vat v10 Jun03 2 2" xfId="3158" xr:uid="{366F516A-484F-4E60-9069-46E7992E8252}"/>
    <cellStyle name="_112 input vat v10 Jun03 3" xfId="3157" xr:uid="{C1579CAD-25F9-41DF-BC27-3DE424055334}"/>
    <cellStyle name="_112 input vat v10 Sep 03" xfId="169" xr:uid="{BB817FBE-2A2C-4B0A-8BB5-104FF33B50A6}"/>
    <cellStyle name="_112 input vat v10 Sep 03 2" xfId="170" xr:uid="{691036B2-766C-49C4-AFFB-7D546C8A23B8}"/>
    <cellStyle name="_112 input vat v10 Sep 03 2 2" xfId="3160" xr:uid="{1BC62177-2BBD-4AA5-A701-1CFD2FAFE901}"/>
    <cellStyle name="_112 input vat v10 Sep 03 3" xfId="3159" xr:uid="{7DE60460-B321-485F-889A-A74846FD25A1}"/>
    <cellStyle name="_112 output tax Jun'03" xfId="171" xr:uid="{FDE8BC9C-6082-465B-8C4B-B3DD4A51E8E3}"/>
    <cellStyle name="_112 output tax Jun'03 2" xfId="172" xr:uid="{41176F0F-8A7C-4EFC-A017-228EE4D7C999}"/>
    <cellStyle name="_112 output tax Jun'03 2 2" xfId="3162" xr:uid="{5DA507A4-994C-4F9B-8968-AF5FB9702CEB}"/>
    <cellStyle name="_112 output tax Jun'03 3" xfId="3161" xr:uid="{29C0666E-5CBB-48E0-9EC8-13549D526116}"/>
    <cellStyle name="_112 output vat v19 AUG03" xfId="173" xr:uid="{AC92D825-790B-4F5B-A8CF-CD7864BA9DFF}"/>
    <cellStyle name="_112 output vat v19 AUG03 2" xfId="174" xr:uid="{CAD4866A-415C-412D-A6D5-AF3CA88FCFCB}"/>
    <cellStyle name="_112 output vat v19 AUG03 2 2" xfId="3164" xr:uid="{D4972282-2E81-40C4-8A24-6414CD980692}"/>
    <cellStyle name="_112 output vat v19 AUG03 3" xfId="3163" xr:uid="{79363884-91DE-47E3-93F4-F16B58DE0145}"/>
    <cellStyle name="_112 Output vat v19 MAY 04" xfId="175" xr:uid="{802D9EE6-288B-4AC3-BC23-9787ABD4134F}"/>
    <cellStyle name="_112 Output vat v19 MAY 04 2" xfId="176" xr:uid="{6CAF2A1E-FCC3-4399-BB4D-A581FA407B04}"/>
    <cellStyle name="_112 Output vat v19 MAY 04 2 2" xfId="3166" xr:uid="{02A6F86E-281C-4D68-A1DB-34F116874F18}"/>
    <cellStyle name="_112 Output vat v19 MAY 04 3" xfId="3165" xr:uid="{C4065E80-FD68-4627-889B-2718B25E08FF}"/>
    <cellStyle name="_112 output vat v19 Oct03" xfId="177" xr:uid="{C136846A-F8C5-4838-A7A2-AEAB1E328A8D}"/>
    <cellStyle name="_112 output vat v19 Oct03 2" xfId="178" xr:uid="{3DF2D9C6-A5F0-4B84-AB47-57950BB9EE69}"/>
    <cellStyle name="_112 output vat v19 Oct03 2 2" xfId="3168" xr:uid="{B18FF0F7-F7C2-4BB1-B9F8-E1B245591677}"/>
    <cellStyle name="_112 output vat v19 Oct03 3" xfId="3167" xr:uid="{AFBC294A-CEF9-4AB4-BD83-A33C9ABC5170}"/>
    <cellStyle name="_112 output vat v19 Sepl03" xfId="179" xr:uid="{19B837F1-96D1-40E4-8C1D-5A1F1FD491F5}"/>
    <cellStyle name="_112 output vat v19 Sepl03 2" xfId="180" xr:uid="{B0A7C342-6CC2-4DC5-91A1-A2294EA7802E}"/>
    <cellStyle name="_112 output vat v19 Sepl03 2 2" xfId="3170" xr:uid="{7E06BA81-6DE1-4BBC-92F0-798FF2307078}"/>
    <cellStyle name="_112 output vat v19 Sepl03 3" xfId="3169" xr:uid="{BF7ABA17-8328-4B31-A8F3-7A2841B5252E}"/>
    <cellStyle name="_12.31.06" xfId="181" xr:uid="{28E8D3F8-C5AA-4CF4-BE9F-284DCD584DBD}"/>
    <cellStyle name="_20-30" xfId="182" xr:uid="{2DE577C6-EBFA-4A12-9E5F-4E65F6C331BE}"/>
    <cellStyle name="_20-30 2" xfId="183" xr:uid="{2CACB605-71CD-40A0-94CB-BA96087F5E11}"/>
    <cellStyle name="_20-30 2 2" xfId="3173" xr:uid="{D6F34F71-581E-4406-B26A-18BAAEAF798F}"/>
    <cellStyle name="_20-30 2 3" xfId="3172" xr:uid="{2873BEEF-E63D-457B-8F98-4339C0C0B187}"/>
    <cellStyle name="_20-30 3" xfId="3174" xr:uid="{0E2823A0-6B23-4801-98B3-F8DFE1432009}"/>
    <cellStyle name="_20-30 4" xfId="3171" xr:uid="{6E9BE848-6D58-4A8E-A224-B19C9EFBB11C}"/>
    <cellStyle name="_20-TEST'04-yim" xfId="184" xr:uid="{1BBB8C45-8C4F-4075-BDF1-18F5513925C5}"/>
    <cellStyle name="_20-TEST'04-yim 2" xfId="185" xr:uid="{EC3C4948-5587-4F6A-B286-4B2411D250C3}"/>
    <cellStyle name="_20-TEST'04-yim 2 2" xfId="3177" xr:uid="{99558029-4236-4B1A-8A7D-F0A6DB878340}"/>
    <cellStyle name="_20-TEST'04-yim 2 3" xfId="3176" xr:uid="{BE315FD9-02AD-4B8B-8BF1-D1BB1592D27D}"/>
    <cellStyle name="_20-TEST'04-yim 3" xfId="3178" xr:uid="{2E9ECC9C-1800-4289-B6FC-4734D38058AA}"/>
    <cellStyle name="_20-TEST'04-yim 4" xfId="3175" xr:uid="{8F926C05-68AE-47BF-9001-6EF4D5A99E88}"/>
    <cellStyle name="_222-00 RM" xfId="3179" xr:uid="{B44CEEAF-5834-4B42-AA49-6866850EC7D9}"/>
    <cellStyle name="_25.09.07 fon" xfId="186" xr:uid="{3DB55FA5-0735-4623-9AE4-5E6AC05DF8D3}"/>
    <cellStyle name="_30 11" xfId="187" xr:uid="{47A68A8D-1C85-452E-B05E-508D9E82BA6C}"/>
    <cellStyle name="_30 11 2" xfId="188" xr:uid="{0015D587-B917-4928-9C2D-D99F1ABB5F17}"/>
    <cellStyle name="_30 11 2 2" xfId="3182" xr:uid="{BB0CF9EF-0635-486A-9E2F-CD571F5A80BC}"/>
    <cellStyle name="_30 11 2 3" xfId="3181" xr:uid="{3B20E7C0-E195-4E39-A067-753094A3FF4A}"/>
    <cellStyle name="_30 11 3" xfId="3183" xr:uid="{067A8998-1B0A-440A-8289-0B4D7A41BEAA}"/>
    <cellStyle name="_30 11 4" xfId="3180" xr:uid="{823136D2-A3D4-4236-9CCD-AA9E70B48239}"/>
    <cellStyle name="_30.09.06" xfId="189" xr:uid="{60D80677-D68F-4607-B8EB-A6EF042AB4E8}"/>
    <cellStyle name="_30.09.06 2" xfId="190" xr:uid="{D948D653-9452-4211-9DBB-5CAEFEA27527}"/>
    <cellStyle name="_30.09.06 2 2" xfId="3186" xr:uid="{316A865C-C563-4948-82E5-7F817A793F94}"/>
    <cellStyle name="_30.09.06 2 3" xfId="3185" xr:uid="{9E67B136-76FD-488E-B066-E752220D7250}"/>
    <cellStyle name="_30.09.06 3" xfId="3187" xr:uid="{EE3E525B-B1E3-4044-A135-CAA628EC7A35}"/>
    <cellStyle name="_30.09.06 4" xfId="3184" xr:uid="{8C43F0D3-3192-4214-883E-3854301928BB}"/>
    <cellStyle name="_30.09.06 fon" xfId="191" xr:uid="{0C77B0CD-3528-4132-B0EB-85AFC193F71F}"/>
    <cellStyle name="_30.09.06 fon 2" xfId="3189" xr:uid="{FA849535-A475-47FC-8B44-78FE91C85232}"/>
    <cellStyle name="_30.09.06 fon 2 2" xfId="3190" xr:uid="{EAEA54DE-C28B-47D0-AC59-17A50F99A89A}"/>
    <cellStyle name="_30.09.06 fon 3" xfId="3191" xr:uid="{9F0A7624-86B8-4493-AD95-C0A0B33C6341}"/>
    <cellStyle name="_30.09.06 fon 4" xfId="3188" xr:uid="{CAED2564-C7D0-4F50-9D9D-8E15058820DE}"/>
    <cellStyle name="_5 Group TB_0850_30.6.10" xfId="3192" xr:uid="{FD542336-820F-41FF-8FF8-64FC48FDD9D9}"/>
    <cellStyle name="_90" xfId="192" xr:uid="{C9695A47-78EB-41FF-BBF0-1320FA3C9E86}"/>
    <cellStyle name="_90 2" xfId="193" xr:uid="{821B11EC-AE81-40BF-A9CA-EDA230425A46}"/>
    <cellStyle name="_90 2 2" xfId="10284" xr:uid="{93A69B10-4BC2-41E2-9E05-700D911E6F3E}"/>
    <cellStyle name="_90 3" xfId="3193" xr:uid="{2F82881B-C337-4871-81BE-5A43FC1CE290}"/>
    <cellStyle name="_AGC" xfId="3194" xr:uid="{B63C09B4-7EFF-4297-833B-C6A723DE8D24}"/>
    <cellStyle name="_AGC 2" xfId="3195" xr:uid="{762427A8-1C8E-4216-BE4C-325D79DFF4C1}"/>
    <cellStyle name="_AGING AR" xfId="194" xr:uid="{18542DB1-2B64-4D0F-B9B7-4B2970D65ACB}"/>
    <cellStyle name="_AGING AR 2" xfId="195" xr:uid="{1BADE506-A2DB-40BC-9424-389C5F8E3A64}"/>
    <cellStyle name="_AGING AR 2 2" xfId="3198" xr:uid="{B68342E0-D130-4616-A47E-E48B2B264DF7}"/>
    <cellStyle name="_AGING AR 2 3" xfId="3197" xr:uid="{3D124932-FED8-4423-87DF-C1EF54AECFC4}"/>
    <cellStyle name="_AGING AR 3" xfId="3199" xr:uid="{CAB9F5D4-B9EC-4C4C-B099-EFFFB6FD0B7D}"/>
    <cellStyle name="_AGING AR 4" xfId="3196" xr:uid="{90287821-333B-4366-812D-CD32854DB4CA}"/>
    <cellStyle name="_air" xfId="3200" xr:uid="{0D1A0CE8-09E2-46F6-9287-1AA4B6C57718}"/>
    <cellStyle name="_air q2 2010" xfId="3201" xr:uid="{84D86861-C094-4EAC-BF77-8755C6949E7B}"/>
    <cellStyle name="_air q3'09 L&amp;E" xfId="3202" xr:uid="{BEF15F38-13AE-45A3-991E-99F96A73AB82}"/>
    <cellStyle name="_AJE - RJE" xfId="196" xr:uid="{0EBE4FA7-E71C-4638-9372-99364CC11250}"/>
    <cellStyle name="_AJE - RJE 2" xfId="3203" xr:uid="{A528F2BE-2188-42D9-88FC-4497CF5929FF}"/>
    <cellStyle name="_allocate" xfId="197" xr:uid="{13EED376-786D-42A7-946C-CB53C368C6B9}"/>
    <cellStyle name="_allocate 2" xfId="10285" xr:uid="{54FC7976-7E4C-4941-B03C-30354D85AF37}"/>
    <cellStyle name="_Allocate -MIC" xfId="198" xr:uid="{7EF0DD35-546B-4584-9005-FC1B6FDBF939}"/>
    <cellStyle name="_analytic" xfId="199" xr:uid="{39892B68-BF82-4321-AEB8-48309866A2AC}"/>
    <cellStyle name="_Anol_PCC_06.30.05" xfId="200" xr:uid="{F3816E17-E79A-4F06-8CF9-89F313A5B796}"/>
    <cellStyle name="_Anol_PCC_06.30.05 2" xfId="201" xr:uid="{D2D7183D-2ACF-4BC9-B9B6-3AC05A24CF1B}"/>
    <cellStyle name="_Anol_PCC_06.30.05 2 2" xfId="3206" xr:uid="{129ABACE-57DF-4CFC-97A7-86AA6DED6933}"/>
    <cellStyle name="_Anol_PCC_06.30.05 2 3" xfId="3205" xr:uid="{D9F9E4FE-0EB6-45B7-8810-424BB0F990DA}"/>
    <cellStyle name="_Anol_PCC_06.30.05 3" xfId="3207" xr:uid="{B50C8DBD-8AC4-4D30-A105-4C32C6822AD7}"/>
    <cellStyle name="_Anol_PCC_06.30.05 4" xfId="3204" xr:uid="{8E49CEAB-5E6B-44B2-B4F3-7C81A7C01382}"/>
    <cellStyle name="_Anol_RocheDiag new 11.04.07" xfId="202" xr:uid="{B3E87093-F0CD-4AA0-A6D2-586139C185F0}"/>
    <cellStyle name="_Anol_RocheDiag new 11.04.07 2" xfId="203" xr:uid="{D4B93648-91A1-4CB9-BB0E-8621129DDFA2}"/>
    <cellStyle name="_Anol_RocheDiag new 11.04.07 2 2" xfId="3210" xr:uid="{B71DF122-D5C7-4660-ADB9-8FD3D751056F}"/>
    <cellStyle name="_Anol_RocheDiag new 11.04.07 2 3" xfId="3209" xr:uid="{B922CA5D-1AF9-4AF1-B019-46DCFB208935}"/>
    <cellStyle name="_Anol_RocheDiag new 11.04.07 3" xfId="3211" xr:uid="{F8882B41-BD7B-4111-85BA-6DE298ED0B4F}"/>
    <cellStyle name="_Anol_RocheDiag new 11.04.07 4" xfId="3208" xr:uid="{2BD2E073-B24C-40D2-AA06-6C988D9D2A92}"/>
    <cellStyle name="_Anol_RocheDiag_10.31.06" xfId="204" xr:uid="{1C207E07-C690-4A31-86F5-9B03EA8AC2DD}"/>
    <cellStyle name="_Anol_RocheDiag_12.31.05" xfId="205" xr:uid="{1E84A4A0-2425-45AF-83C7-3C640C3F6EE8}"/>
    <cellStyle name="_Anol_RocheDiag_12.31.05 2" xfId="206" xr:uid="{00653EBF-CC4A-48AF-B2B5-17FDA72FBF3A}"/>
    <cellStyle name="_Anol_RocheDiag_12.31.05 2 2" xfId="3214" xr:uid="{6F6434BB-D8C7-4E38-8BCD-788467EDF45F}"/>
    <cellStyle name="_Anol_RocheDiag_12.31.05 2 3" xfId="3213" xr:uid="{C00AFA81-DD6E-4867-926E-609005263475}"/>
    <cellStyle name="_Anol_RocheDiag_12.31.05 3" xfId="3215" xr:uid="{178A4009-1CE2-490F-8FE0-962DB5C3A693}"/>
    <cellStyle name="_Anol_RocheDiag_12.31.05 4" xfId="3212" xr:uid="{80A2F87D-4087-4942-9370-C3373E90F070}"/>
    <cellStyle name="_AP" xfId="207" xr:uid="{304C6B90-3278-4554-82B6-CB3894B7D92D}"/>
    <cellStyle name="_AP 2" xfId="208" xr:uid="{E428179D-053E-4AA1-8A19-C35D042D4E8D}"/>
    <cellStyle name="_AP 2 2" xfId="3217" xr:uid="{354C92F8-CAEA-4D3A-AD61-44B6C0FD6E9C}"/>
    <cellStyle name="_AP 3" xfId="3216" xr:uid="{529DC66D-2C16-4DC7-A9C2-D8AC091DEE78}"/>
    <cellStyle name="_AP AR TKCM 31.12.07-Bird" xfId="209" xr:uid="{52F45F29-BD53-4D15-8046-5D7575F71823}"/>
    <cellStyle name="_AP AR TKCM 31.12.07-Bird 2" xfId="210" xr:uid="{17353FE0-B9C3-4C98-BB64-F26680B74B6F}"/>
    <cellStyle name="_AP AR TKCM 31.12.07-Bird 2 2" xfId="10286" xr:uid="{722EC958-FC04-4810-8992-EC5AE2562F9D}"/>
    <cellStyle name="_AP AR TKCM 31.12.07-Bird 3" xfId="3218" xr:uid="{30769B83-7E59-4C5F-B49F-52E46B3F836A}"/>
    <cellStyle name="_APS YE2008-Rev.14_poo 5 mar09" xfId="3219" xr:uid="{E937FEF0-7E0C-4C8E-A658-5E946B97F1A5}"/>
    <cellStyle name="_APS YE2008-Rev.14_poo 5 mar09_TCC_WP" xfId="3220" xr:uid="{04F02B3E-3CEB-4177-BEA4-A04C6DA322F2}"/>
    <cellStyle name="_APS_TOP_ 09-v1" xfId="3221" xr:uid="{B32D7E0A-1C41-4B76-9B12-7F419CBF7C3E}"/>
    <cellStyle name="_APS_TOP_ 09-v1_TCC_WP" xfId="3222" xr:uid="{9A83303A-5618-4184-A1B0-9EAC960E637E}"/>
    <cellStyle name="_ARAging 31Dec07(AROver60)" xfId="211" xr:uid="{BF1C5F61-7397-4F0A-B979-80F792F2B868}"/>
    <cellStyle name="_Audit adjustment" xfId="212" xr:uid="{2ECC8D41-F91A-439A-965D-A52EB341E305}"/>
    <cellStyle name="_Audit adjustment 2" xfId="213" xr:uid="{57E436B3-2164-4BD3-90FA-47749B3EED9A}"/>
    <cellStyle name="_Audit adjustment 2 2" xfId="3225" xr:uid="{3317EFDC-43F8-4F29-9DBE-7390FCC15A76}"/>
    <cellStyle name="_Audit adjustment 2 3" xfId="3224" xr:uid="{3E21AF12-E60C-4CFF-801C-BB2A17888B58}"/>
    <cellStyle name="_Audit adjustment 3" xfId="3226" xr:uid="{26B73EC5-D419-4943-B01B-EE72EEE37D6F}"/>
    <cellStyle name="_Audit adjustment 4" xfId="3223" xr:uid="{7D7D99E6-6DFE-46EE-B04D-758CE84B072C}"/>
    <cellStyle name="_Audit Procedure Exp for K112" xfId="214" xr:uid="{BC3BD72F-ECFF-4D5D-8DAF-6CC21F1262A0}"/>
    <cellStyle name="_Avon interim07_ju" xfId="3227" xr:uid="{3C6DE772-0468-4C1E-A303-4185D94F25F4}"/>
    <cellStyle name="_Avon interim07_ju 2" xfId="3228" xr:uid="{B8F671EB-11CC-49DA-B5E3-DD76F478B2DF}"/>
    <cellStyle name="_B_turnover" xfId="3229" xr:uid="{47285D32-BC07-4521-AA3E-3FB4CE339A55}"/>
    <cellStyle name="_B123" xfId="3230" xr:uid="{BDA037E6-16D9-4507-B301-A8F9CB02BDF6}"/>
    <cellStyle name="_Bangpra Cost 2007" xfId="215" xr:uid="{476CFC7F-FAE8-4F9D-A022-53E5ADEAA78C}"/>
    <cellStyle name="_BB" xfId="216" xr:uid="{82539D38-292C-4DC7-AA74-230CB41B063C}"/>
    <cellStyle name="_BB 2" xfId="217" xr:uid="{20E3B5CE-4A1C-4E65-9BD1-7281F2565447}"/>
    <cellStyle name="_BB 2 2" xfId="3233" xr:uid="{0EC5C657-C796-48B5-9F2F-DEAA00AC546E}"/>
    <cellStyle name="_BB 2 3" xfId="3232" xr:uid="{2CEDF32A-CD15-438A-95B0-9242732C3EBB}"/>
    <cellStyle name="_BB 3" xfId="3234" xr:uid="{98E0FE35-187F-4E18-BDE2-1E71CC123EF9}"/>
    <cellStyle name="_BB 4" xfId="3231" xr:uid="{F3264203-9C96-40D6-A191-947C2C0E10E2}"/>
    <cellStyle name="_BCC 30.11.07 K3 KSP" xfId="3235" xr:uid="{66A8B3BB-7002-4F75-94D6-A0C056CDA6AF}"/>
    <cellStyle name="_BCC 30.11.07 K3 KSP 2" xfId="3236" xr:uid="{B69CE0D6-EDF6-4146-B761-23DC066F76D4}"/>
    <cellStyle name="_BCC 31.12.07 K3-KSP Ve" xfId="3237" xr:uid="{4E471345-678C-4811-AE51-941DE62102FF}"/>
    <cellStyle name="_BCC 31.12.07 K3-KSP Ve 2" xfId="3238" xr:uid="{91F949B2-2726-4817-B132-BA9CDD967A62}"/>
    <cellStyle name="_BCC 31.12.07 V KSP.ve" xfId="3239" xr:uid="{AAA6C135-A004-4C3A-8653-212D3AD3E9D5}"/>
    <cellStyle name="_BCC 31.12.07 V KSP.ve 2" xfId="3240" xr:uid="{662AC368-4415-49EB-90D2-7D8DFD7C2387}"/>
    <cellStyle name="_BCC_31.12.06" xfId="218" xr:uid="{DB96152D-667E-47A4-B25A-CF47FB9227D0}"/>
    <cellStyle name="_BCC_31.12.06 2" xfId="219" xr:uid="{4DE840AA-E26D-4F35-92EE-2F0E5F987578}"/>
    <cellStyle name="_BCC_31.12.06 2 2" xfId="3243" xr:uid="{6236A79E-EE93-41F8-825E-D6C46B2DCF6F}"/>
    <cellStyle name="_BCC_31.12.06 2 3" xfId="3242" xr:uid="{81CC09A8-40FC-4A44-9A9E-EB58706E4832}"/>
    <cellStyle name="_BCC_31.12.06 3" xfId="3244" xr:uid="{68A48213-E15A-455B-8456-AB5D0454387A}"/>
    <cellStyle name="_BCC_31.12.06 4" xfId="3241" xr:uid="{ED055387-ADD7-404D-9EEA-E03D373079FA}"/>
    <cellStyle name="_BOI - FS0309" xfId="3245" xr:uid="{D8103D53-24C1-47AE-A331-FEAC3A0D75E5}"/>
    <cellStyle name="_Book1" xfId="220" xr:uid="{39887E3C-B0B0-4BB4-BB9A-0C506224169C}"/>
    <cellStyle name="_Book1 2" xfId="221" xr:uid="{7D29A50D-C7E8-4497-83A9-901B2155C858}"/>
    <cellStyle name="_Book1 2 2" xfId="3248" xr:uid="{D89F205B-9A7C-400B-98B1-92720B8DC539}"/>
    <cellStyle name="_Book1 2 3" xfId="3247" xr:uid="{229903C0-9758-402C-B3CF-16887888D664}"/>
    <cellStyle name="_Book1 2 4" xfId="10287" xr:uid="{338A2C17-181F-47CA-8B79-BEC877361534}"/>
    <cellStyle name="_Book1 3" xfId="3249" xr:uid="{9DDAFC5B-A50D-408C-B40E-D2B38DD1639C}"/>
    <cellStyle name="_Book1 3 2" xfId="3250" xr:uid="{9666886F-23F2-483D-8009-6A0DB675AB1A}"/>
    <cellStyle name="_Book1 3 3" xfId="3251" xr:uid="{A2290C72-6881-48AD-95DC-FF92EC6A3B3B}"/>
    <cellStyle name="_Book1 4" xfId="3252" xr:uid="{9AC32984-8A30-46F8-B5C6-D9FAC8D0D069}"/>
    <cellStyle name="_Book1 4 2" xfId="3253" xr:uid="{A2B42338-D543-452B-8CD7-6285F1C1B6A5}"/>
    <cellStyle name="_Book1 5" xfId="3254" xr:uid="{A7EAA82D-EB50-4876-ABF4-1D74362CE220}"/>
    <cellStyle name="_Book1 6" xfId="3246" xr:uid="{8967CA3B-2E4E-41A7-8298-4585F51AE3E6}"/>
    <cellStyle name="_Book1_Hakuhodo" xfId="222" xr:uid="{B2967CC5-3196-4812-B4BE-23D8057271CC}"/>
    <cellStyle name="_Book1_Honda" xfId="223" xr:uid="{5CDC1249-58AA-4B03-8979-299187E83D74}"/>
    <cellStyle name="_Book1_Honda 2" xfId="224" xr:uid="{041A2375-26DF-4E26-B5D3-13F329CE5455}"/>
    <cellStyle name="_Book1_Honda 2 2" xfId="10289" xr:uid="{B9E5E066-5BCF-4D3E-B623-B20BA2074C78}"/>
    <cellStyle name="_Book1_Honda 3" xfId="10288" xr:uid="{ED5027B2-0D9E-4853-B73B-09E5CA3C6647}"/>
    <cellStyle name="_Book1_Interest exp." xfId="3255" xr:uid="{FF311008-5B1D-44DD-B710-9D3ACB9177FC}"/>
    <cellStyle name="_Book1_Jade tejin" xfId="225" xr:uid="{3ABF0624-6CB5-4550-8F5C-D5E05396DFD4}"/>
    <cellStyle name="_Book1_Jade tejin 2" xfId="1488" xr:uid="{E6AC21DF-E2C5-4E53-B37D-82F61DA1EF0D}"/>
    <cellStyle name="_Book1_Jade tejin 2 2" xfId="10540" xr:uid="{0B3BEFF3-EAFE-4EC0-AAC7-386A918AC1C2}"/>
    <cellStyle name="_Book1_Jade tejin 3" xfId="10290" xr:uid="{0AA1B0D8-CD86-4EFB-ADB1-9E16E5239207}"/>
    <cellStyle name="_Book1_L" xfId="3256" xr:uid="{BE098E6C-9CF7-4481-ACF6-5153F2E7021E}"/>
    <cellStyle name="_Book1_Lead Sheet AGC 31.12.08" xfId="226" xr:uid="{229D699A-4B29-4D55-A236-800C0E8AA2A1}"/>
    <cellStyle name="_Book1_MSO.&amp; IBF._May.04" xfId="227" xr:uid="{A3892FC4-EA32-4003-9C27-BDAF5557950C}"/>
    <cellStyle name="_Book1_MSO.&amp; IBF._May.04 2" xfId="228" xr:uid="{619A5FD6-6C58-4DEB-A941-D5E2ED4751A7}"/>
    <cellStyle name="_Book1_MSO.&amp; IBF._May.04 2 2" xfId="3258" xr:uid="{831E2A48-D625-44CF-86CE-2047A4E47FE5}"/>
    <cellStyle name="_Book1_MSO.&amp; IBF._May.04 3" xfId="3257" xr:uid="{DD7D8F09-F964-4D8E-AFA0-58480BEF65CA}"/>
    <cellStyle name="_Book1_N.I. Teijin 31.12.08-New" xfId="229" xr:uid="{E8910ECB-99F2-4141-BD93-DE9828D863C4}"/>
    <cellStyle name="_Book1_VAT &amp; P.P.36_Jun.04" xfId="230" xr:uid="{693D88CA-B614-4919-99D5-96C5C919F9FA}"/>
    <cellStyle name="_Book1_VAT &amp; P.P.36_Jun.04 2" xfId="231" xr:uid="{9550CC0C-9162-481A-9006-787426EC7E4C}"/>
    <cellStyle name="_Book1_VAT &amp; P.P.36_Jun.04 2 2" xfId="3260" xr:uid="{A93A57FC-A448-4BBA-B1C4-CAC6998F5A30}"/>
    <cellStyle name="_Book1_VAT &amp; P.P.36_Jun.04 3" xfId="3259" xr:uid="{93D19264-4247-4635-AF07-1E1F72067213}"/>
    <cellStyle name="_Book1_VAT &amp; P.P.36_Oct.04" xfId="232" xr:uid="{0FDED924-03DF-4E85-A244-38D5BCD3BEF9}"/>
    <cellStyle name="_Book1_VAT &amp; P.P.36_Oct.04 2" xfId="233" xr:uid="{0C379F88-8CDF-4AD1-8BED-DA3D56E4E387}"/>
    <cellStyle name="_Book1_VAT &amp; P.P.36_Oct.04 2 2" xfId="3262" xr:uid="{BAA1B735-E24A-4787-ACD0-BCEBCCB063FA}"/>
    <cellStyle name="_Book1_VAT &amp; P.P.36_Oct.04 3" xfId="3261" xr:uid="{203F1B3D-7E6E-496E-9F92-97076158B3CE}"/>
    <cellStyle name="_Book1_VAT &amp; P.P.36_Sep.04" xfId="234" xr:uid="{FCA576B4-0CA7-477E-920E-E8479616B951}"/>
    <cellStyle name="_Book1_VAT &amp; P.P.36_Sep.04 2" xfId="235" xr:uid="{3F85675E-AC9F-41E1-A2AD-A5517322174D}"/>
    <cellStyle name="_Book1_VAT &amp; P.P.36_Sep.04 2 2" xfId="3264" xr:uid="{60B94A0E-B32C-40E5-843C-61B4353703E3}"/>
    <cellStyle name="_Book1_VAT &amp; P.P.36_Sep.04 3" xfId="3263" xr:uid="{BE476544-6836-430C-8FA1-EB40C3491E4B}"/>
    <cellStyle name="_Book1_ZDvouchMar'09" xfId="3265" xr:uid="{8C4EF162-84F1-43C7-B834-FCAB60B40195}"/>
    <cellStyle name="_BQP Cost" xfId="3266" xr:uid="{8F48621B-F127-4A00-8E97-41384FC98976}"/>
    <cellStyle name="_BQP SGA" xfId="3267" xr:uid="{6D0E51AC-EB08-4159-96A9-F532794EBE0A}"/>
    <cellStyle name="_BQP_Final AR" xfId="236" xr:uid="{4FBBB4D9-66C5-4843-AE93-33959CD534A1}"/>
    <cellStyle name="_BQP_Final AR 2" xfId="237" xr:uid="{F787389D-325A-4722-A724-97772E935858}"/>
    <cellStyle name="_BQP_Final AR 2 2" xfId="3270" xr:uid="{20761E57-2A76-4CB5-B0E7-03823815D6F8}"/>
    <cellStyle name="_BQP_Final AR 2 3" xfId="3269" xr:uid="{42E7B5EB-D833-4CE5-B80C-AAD8AC6FC8A9}"/>
    <cellStyle name="_BQP_Final AR 3" xfId="3271" xr:uid="{679B7109-49A4-42E1-93E4-94F61391CE95}"/>
    <cellStyle name="_BQP_Final AR 4" xfId="3268" xr:uid="{28F36EDF-348F-4DE1-A967-B186EFE297DB}"/>
    <cellStyle name="_BSW_Jack'08" xfId="238" xr:uid="{E52D7587-D8C8-42CA-8F44-D6053626D7E3}"/>
    <cellStyle name="_BSW_Jack'08 2" xfId="3273" xr:uid="{186C9356-5E2E-49E0-A253-5E8A9A6AE4F7}"/>
    <cellStyle name="_BSW_Jack'08 3" xfId="3272" xr:uid="{D47C2536-2432-4699-9603-F0B89A835F0A}"/>
    <cellStyle name="_BSW_Jack'081" xfId="3274" xr:uid="{2527730B-3C72-4ACE-A353-49635AE8EEF6}"/>
    <cellStyle name="_BSW_Jack'081 2" xfId="3275" xr:uid="{A467B9B4-7332-453C-A403-81EF0C9934ED}"/>
    <cellStyle name="_BSW_new from JiB 08" xfId="3276" xr:uid="{986C6691-A748-48BC-8A00-364A643FA043}"/>
    <cellStyle name="_BSW_new from JiB 08 2" xfId="3277" xr:uid="{54F96CF1-9AA8-41B6-AD59-D448E9802463}"/>
    <cellStyle name="_cabtec cut" xfId="239" xr:uid="{E3798FA1-1501-45E0-B106-2E5C602B1231}"/>
    <cellStyle name="_Cash complete" xfId="240" xr:uid="{589D65FD-49B8-4153-B092-58E1739D38BB}"/>
    <cellStyle name="_cash flow" xfId="241" xr:uid="{A783F4BA-C4C4-4166-AC0D-CA2F4AB3962B}"/>
    <cellStyle name="_cash flow 2" xfId="242" xr:uid="{9A45537B-4287-48EE-AD8F-BF09EA084FD4}"/>
    <cellStyle name="_cash flow 2 2" xfId="3279" xr:uid="{71A1D923-932E-4FE2-A40D-4C283145A08B}"/>
    <cellStyle name="_cash flow 3" xfId="3278" xr:uid="{0359B47E-B57E-4F6A-92A1-6A48A4BAF289}"/>
    <cellStyle name="_cash flow_V300 (accrued exp)" xfId="243" xr:uid="{3AC88044-D3E1-4D18-B13A-83106B1C2631}"/>
    <cellStyle name="_cash flow_V300 (accrued exp) 2" xfId="244" xr:uid="{606807A6-C66D-4AE1-9682-60692B20BE37}"/>
    <cellStyle name="_cash flow_V300 (accrued exp) 2 2" xfId="10294" xr:uid="{6CFF33CE-9354-45AC-82A6-4C7533DE3149}"/>
    <cellStyle name="_cash flow_V300 (accrued exp) 3" xfId="3280" xr:uid="{F4944E81-3F2B-431F-B51A-1BC4810C7BFD}"/>
    <cellStyle name="_CDW-y05-Jack" xfId="245" xr:uid="{CF4518A4-59CD-4058-8E28-D8095CADB3E7}"/>
    <cellStyle name="_CDW-y05-Jack 2" xfId="3282" xr:uid="{C0480172-CE6A-4DBC-A6F5-B324143CC995}"/>
    <cellStyle name="_CDW-y05-Jack 2 2" xfId="3283" xr:uid="{EA8E1FAA-943C-46C0-8EBC-F2E82F27B874}"/>
    <cellStyle name="_CDW-y05-Jack 3" xfId="3284" xr:uid="{651D8432-C89A-4CBD-BC60-4DB6DD6E41BC}"/>
    <cellStyle name="_CDW-y05-Jack 4" xfId="3281" xr:uid="{9D554D33-1DDA-4529-B3A4-EB2DA6B48339}"/>
    <cellStyle name="_check lease" xfId="3285" xr:uid="{564712FC-6068-4D39-978D-41F61B722A19}"/>
    <cellStyle name="_Checking V19_Nov.03" xfId="246" xr:uid="{A36C7A5A-6CD3-4AF7-A70A-3780C86EFFC5}"/>
    <cellStyle name="_Checking V19_Nov.03 2" xfId="247" xr:uid="{86573132-6331-4E29-927C-04E79A0483B5}"/>
    <cellStyle name="_Checking V19_Nov.03 2 2" xfId="3287" xr:uid="{CAF142D6-497B-406E-A09A-839F904571F3}"/>
    <cellStyle name="_Checking V19_Nov.03 3" xfId="3286" xr:uid="{3584182C-389C-4F96-BCD5-ABDF8AE802A9}"/>
    <cellStyle name="_CN Jan-Dec 07 by type-all" xfId="248" xr:uid="{6F5BB86C-DBE3-49DD-B018-12EE0D350E20}"/>
    <cellStyle name="_COG1209-Inventory Roll forward-Nan" xfId="3288" xr:uid="{69ABB748-F4F8-484A-AB6D-F19AD2324C04}"/>
    <cellStyle name="_Comma" xfId="3289" xr:uid="{CA779469-12D9-481F-8E73-647CD5E6856E}"/>
    <cellStyle name="_Conversion" xfId="249" xr:uid="{68A31502-E6ED-4901-BE9C-4CE28D8A8805}"/>
    <cellStyle name="_Copy of 50_Tax (2)" xfId="3290" xr:uid="{1D8AE76A-F683-45EB-A2DB-EE59AD76807C}"/>
    <cellStyle name="_Copy of Copy of L&amp;E_Q2'09_nus" xfId="3291" xr:uid="{6A84D5C0-3CF0-46E1-84E2-CB1D3C2E0485}"/>
    <cellStyle name="_Copy of L&amp;E_Q2'09_NING" xfId="3292" xr:uid="{5A492E05-B702-48EB-84CD-C087A1D23CAC}"/>
    <cellStyle name="_Copy of NRV ann" xfId="250" xr:uid="{5449E28B-BFD9-4219-8024-E05C4CB0E411}"/>
    <cellStyle name="_Copy of Reclassify Entry_Q1' 10  by Beau Update 27.4.10 " xfId="3293" xr:uid="{33EB2E5C-B869-47CB-9852-BEADE9984896}"/>
    <cellStyle name="_Copy of test jv" xfId="3294" xr:uid="{B7836F0C-22FA-405D-93CB-F3FE378F641A}"/>
    <cellStyle name="_Copy of test jv 2" xfId="3295" xr:uid="{68818221-A4C7-4743-96C2-9B99D151997D}"/>
    <cellStyle name="_Copy of WP template-Cabtec" xfId="251" xr:uid="{8DA97D73-4BF2-4017-BF15-FD69CE06D77D}"/>
    <cellStyle name="_cost &amp; sa -kei" xfId="252" xr:uid="{DCE9EE32-0BF1-4B26-8E34-44FCD5ABE7CD}"/>
    <cellStyle name="_cost &amp; sa -kei 2" xfId="253" xr:uid="{D6A9DE05-1773-424C-94AF-D72D92F74C01}"/>
    <cellStyle name="_cost &amp; sa -kei 2 2" xfId="3298" xr:uid="{3BD1C801-F8B8-4856-B563-2FAFA31DBD66}"/>
    <cellStyle name="_cost &amp; sa -kei 2 3" xfId="3297" xr:uid="{A25F0230-5D74-4345-A07C-0278133512AB}"/>
    <cellStyle name="_cost &amp; sa -kei 3" xfId="3299" xr:uid="{7D09DBB3-AB8E-43F5-BC6C-8BF8AD9705AA}"/>
    <cellStyle name="_cost &amp; sa -kei 4" xfId="3296" xr:uid="{A0B52405-689A-4440-A6EB-17CE1921E15A}"/>
    <cellStyle name="_cost and expense" xfId="254" xr:uid="{E68A4229-A1DD-4540-BC91-7FF3EB177F47}"/>
    <cellStyle name="_cost and expense 2" xfId="255" xr:uid="{9DF359A9-008E-47C8-876C-80A00EEB4E15}"/>
    <cellStyle name="_cost and expense 2 2" xfId="3301" xr:uid="{FFBDF865-E4BB-45DC-ACA3-F4D6DAB13B21}"/>
    <cellStyle name="_cost and expense 3" xfId="3300" xr:uid="{F324334D-56F2-452F-B77F-4843A77581CA}"/>
    <cellStyle name="_CPIPE_WP" xfId="3302" xr:uid="{5604DE69-77DE-4ACD-9048-694AB1F9650D}"/>
    <cellStyle name="_CPIPE_WP 2" xfId="3303" xr:uid="{5A2E430E-D12D-4E06-A152-F7AD91915CF1}"/>
    <cellStyle name="_CPIPE_WP 2 2" xfId="3304" xr:uid="{4AF99859-06A9-4F6F-BCBC-0BABA3E808EE}"/>
    <cellStyle name="_CPIPE_WP 3" xfId="3305" xr:uid="{4FC7D5D2-7095-410D-BD3D-8B39FA237012}"/>
    <cellStyle name="_CTP-Q2'06_KT" xfId="3306" xr:uid="{60053746-C593-476C-AF17-E22EB635FCC4}"/>
    <cellStyle name="_Currency" xfId="3307" xr:uid="{DE00F7C0-FE92-4E35-A94D-D98C97D72CEF}"/>
    <cellStyle name="_CurrencySpace" xfId="3308" xr:uid="{15BBA1CB-C2DE-42FC-8043-834C079C3B94}"/>
    <cellStyle name="_Custom house for claim duty(1)" xfId="3309" xr:uid="{25C7AA41-1A55-4ADB-8B4A-55001B792809}"/>
    <cellStyle name="_Cut of purchase" xfId="3310" xr:uid="{98609A35-CD86-496F-AD76-B94DCC720899}"/>
    <cellStyle name="_cut of sale" xfId="256" xr:uid="{6A65E627-618C-48B3-BC70-A4CFA8F699E9}"/>
    <cellStyle name="_cut of sale 2" xfId="3311" xr:uid="{17570352-5CED-4CB3-8156-EBA714E16033}"/>
    <cellStyle name="_cut off" xfId="257" xr:uid="{141EF736-5251-421A-A4F9-68D863936A40}"/>
    <cellStyle name="_cut off 2" xfId="258" xr:uid="{BEB16F7A-89E6-412B-8DB9-FBA19F128CEB}"/>
    <cellStyle name="_cut off 2 2" xfId="3313" xr:uid="{A6EAAA56-D55C-4746-B13A-9CA457A61E0E}"/>
    <cellStyle name="_cut off 3" xfId="3312" xr:uid="{ABA49AA1-FAD0-4871-A71B-75CC7DD52032}"/>
    <cellStyle name="_cut off purchase-oversea" xfId="259" xr:uid="{A44EA1A6-4B59-4F21-836E-B4874AE01581}"/>
    <cellStyle name="_cut off purchase-oversea 2" xfId="3314" xr:uid="{7DC3E03A-393C-472B-AECB-20582FD015E7}"/>
    <cellStyle name="_Debit Note to Dishnet" xfId="1621" xr:uid="{B5CD1ACE-8134-4B40-8879-C29A9B87B3B0}"/>
    <cellStyle name="_Debit Note to Dishnet_Cash Flow" xfId="1622" xr:uid="{D671341B-89B2-4D70-90EC-C77E54E0ADED}"/>
    <cellStyle name="_Depre-Nui" xfId="3315" xr:uid="{415E426C-1027-4D93-B176-8F37244B4224}"/>
    <cellStyle name="_DES-End '06" xfId="260" xr:uid="{933CA8D4-854D-4B7E-BF0E-D6F8444329CD}"/>
    <cellStyle name="_DES-End '06 2" xfId="3317" xr:uid="{C68D36BE-AA2B-4BF5-997C-B186C944A29E}"/>
    <cellStyle name="_DES-End '06 2 2" xfId="3318" xr:uid="{95DD6087-CA99-4EBD-8920-969DCFA817BD}"/>
    <cellStyle name="_DES-End '06 3" xfId="3319" xr:uid="{6C1E7274-8D3B-4E6C-98B8-0D6F3EB54A13}"/>
    <cellStyle name="_DES-End '06 4" xfId="3316" xr:uid="{DA47F628-5765-48AD-BA13-662AC64EACC2}"/>
    <cellStyle name="_Design 103" xfId="261" xr:uid="{70D8D702-78B9-463E-ADEF-99E6C8096F5D}"/>
    <cellStyle name="_Design 103 2" xfId="3321" xr:uid="{D15743CE-9EE4-436E-AF0E-62C61ED11145}"/>
    <cellStyle name="_Design 103 2 2" xfId="3322" xr:uid="{9112F31F-1393-4CFC-83AF-D983D900BAD8}"/>
    <cellStyle name="_Design 103 3" xfId="3323" xr:uid="{E4989998-FF1C-4D4C-A997-DCBAD0429B24}"/>
    <cellStyle name="_Design 103 4" xfId="3320" xr:uid="{EC781529-D14E-4A75-A8F5-9CDBCEB2F2EE}"/>
    <cellStyle name="_Detail_0351" xfId="3324" xr:uid="{F0368077-D072-43E9-A7C5-DD02ACA22489}"/>
    <cellStyle name="_Detailประกอบงบการเงิน-Dec-08" xfId="3325" xr:uid="{121506DE-557C-45CC-B2F3-E61D5B9A5789}"/>
    <cellStyle name="_dfcdsfwef" xfId="262" xr:uid="{2CF599CD-9713-40BE-8EE3-93E50DF6A4F8}"/>
    <cellStyle name="_dfcdsfwef 2" xfId="263" xr:uid="{76EB5E67-67D2-4611-99F4-4788280A4D13}"/>
    <cellStyle name="_dfcdsfwef 2 2" xfId="3328" xr:uid="{A6CBADFF-7621-49A9-B5D1-0FD0D661C5C3}"/>
    <cellStyle name="_dfcdsfwef 2 3" xfId="3327" xr:uid="{BF5C2FB6-792A-4B74-9DB4-17FC54914C89}"/>
    <cellStyle name="_dfcdsfwef 3" xfId="3329" xr:uid="{456966B4-F541-4E8D-A849-C8E7FE2260DD}"/>
    <cellStyle name="_dfcdsfwef 4" xfId="3326" xr:uid="{4823DFDA-D1F9-4C06-83C8-AED90521B7E6}"/>
    <cellStyle name="_DSP_Q205" xfId="264" xr:uid="{2150D4D3-0A9B-4768-8D06-158A742F6B75}"/>
    <cellStyle name="_Dyna - Lead sheet 31.12.07" xfId="265" xr:uid="{DD706DD8-F539-4BBF-A82F-9DB8156B6F38}"/>
    <cellStyle name="_Dyna-G" xfId="266" xr:uid="{0B67361D-15DF-4B36-9342-38172CB4D25A}"/>
    <cellStyle name="_E" xfId="267" xr:uid="{75339C15-94F4-4F11-ACB8-3E37F7D5F59E}"/>
    <cellStyle name="_E 2" xfId="268" xr:uid="{695BE000-072D-4B59-886B-BC22B2818931}"/>
    <cellStyle name="_E 2 2" xfId="10296" xr:uid="{528F5C18-261D-49B6-9E3B-BA4FF59BE59E}"/>
    <cellStyle name="_E 3" xfId="10295" xr:uid="{5728D5F9-96D3-4A9C-A0A7-CC3B73B96373}"/>
    <cellStyle name="_Euro" xfId="3330" xr:uid="{4D1B5354-8D0C-45A0-9BBA-7169A7AC4812}"/>
    <cellStyle name="_EVE_vouch_COS_YE09" xfId="3331" xr:uid="{CA7D5DE5-63FD-4FBE-8702-51AD9FCA1F67}"/>
    <cellStyle name="_EVE_vouch_S&amp;A_YE09" xfId="269" xr:uid="{9CEA3467-69E8-4639-936B-7BA324C491CF}"/>
    <cellStyle name="_Ex Trainning" xfId="3332" xr:uid="{C39AF1E3-7630-45B1-B048-1400A4F8E7E8}"/>
    <cellStyle name="_Exp MT" xfId="270" xr:uid="{58C2E109-76E9-4D43-983D-92D5A47D40DF}"/>
    <cellStyle name="_Exp MT 2" xfId="271" xr:uid="{989504AF-D6D1-4562-899A-61A47C94A3B5}"/>
    <cellStyle name="_Exp MT 2 2" xfId="3334" xr:uid="{18D1B5DD-C5C1-4160-B4BE-C4B3842DD171}"/>
    <cellStyle name="_Exp MT 3" xfId="3333" xr:uid="{6F363411-7944-4D54-A80E-CF78ABC8D2F2}"/>
    <cellStyle name="_Expense transaction" xfId="272" xr:uid="{AC86A633-9F6F-4D26-92C8-DD9C2D2EFD62}"/>
    <cellStyle name="_Expense transaction 2" xfId="3335" xr:uid="{780DD03A-DC6C-4662-8163-EDB591D08860}"/>
    <cellStyle name="_F_Lead_LIG335_Q2 2010_230710-air" xfId="3336" xr:uid="{D0242B61-2A81-457E-8AAA-D9AE15CDAF76}"/>
    <cellStyle name="_F1" xfId="273" xr:uid="{EC92E61C-BE26-4344-B609-65756FB672B5}"/>
    <cellStyle name="_F1 2" xfId="274" xr:uid="{D8E2B231-3454-49C7-B272-BFB81924FC60}"/>
    <cellStyle name="_F1 2 2" xfId="10297" xr:uid="{536FF7E1-B445-4E53-9534-F984A0B2C20F}"/>
    <cellStyle name="_F1 3" xfId="3337" xr:uid="{9CD06428-BFCE-4853-A938-A05B989F794A}"/>
    <cellStyle name="_F2" xfId="275" xr:uid="{ED4629D8-3F0C-4EE5-AC7A-5451DD2F85AE}"/>
    <cellStyle name="_F2 2" xfId="276" xr:uid="{A7409A8D-0580-440C-97CD-46968984CF5B}"/>
    <cellStyle name="_F2 2 2" xfId="10298" xr:uid="{E77757B9-8A33-4303-8463-3183655C9499}"/>
    <cellStyle name="_F2 3" xfId="3338" xr:uid="{953B4D48-1F88-4D81-8136-B8A46F943322}"/>
    <cellStyle name="_F3" xfId="277" xr:uid="{7809F3E6-B2A7-4D75-9575-C5170D5DF424}"/>
    <cellStyle name="_F3 2" xfId="278" xr:uid="{AA5C9681-6310-4240-A419-E923C82952DA}"/>
    <cellStyle name="_F3 2 2" xfId="10299" xr:uid="{76B95D59-DB56-4ED0-84F1-1A22E5070B6F}"/>
    <cellStyle name="_F3 3" xfId="3339" xr:uid="{448B8C56-344C-4830-94C2-87544088E5BB}"/>
    <cellStyle name="_FA" xfId="3340" xr:uid="{6B91797F-FB75-4A39-9931-19EE9368AA83}"/>
    <cellStyle name="_FA Register-TSC" xfId="3341" xr:uid="{FCCEF8AB-9F3F-486D-9234-02EAD48217B3}"/>
    <cellStyle name="_FA-vouching FOA" xfId="3342" xr:uid="{096B1D8D-4800-477B-9194-F21219573850}"/>
    <cellStyle name="_FA-vouching FOA_TCC_WP" xfId="3343" xr:uid="{0C99037F-3CDF-40AD-A02C-15B6DDFF4497}"/>
    <cellStyle name="_Final AR ratio-BCC" xfId="279" xr:uid="{7CC539FF-E517-4DFD-8884-3B22B0CC925C}"/>
    <cellStyle name="_Final AR ratio-BCC 2" xfId="280" xr:uid="{524139CC-8F4F-4999-B863-847F42399CB5}"/>
    <cellStyle name="_Final AR ratio-BCC 2 2" xfId="3346" xr:uid="{4AC529CD-29C8-4500-9CE9-9A806F8B1673}"/>
    <cellStyle name="_Final AR ratio-BCC 2 3" xfId="3345" xr:uid="{F6DBBC17-838C-478F-A32A-EFA675814F98}"/>
    <cellStyle name="_Final AR ratio-BCC 3" xfId="3347" xr:uid="{FC4974B3-53F4-41D5-B457-AC2344F260CC}"/>
    <cellStyle name="_Final AR ratio-BCC 4" xfId="3344" xr:uid="{E922F4E0-ACA1-47E1-A091-BD02CF1E751E}"/>
    <cellStyle name="_Final TOP" xfId="281" xr:uid="{F97C57E4-DF9C-4F61-938A-720F30F87CB7}"/>
    <cellStyle name="_Fix asset-G300 ok" xfId="3348" xr:uid="{F086888F-F605-4D9A-96DF-C347F246DC56}"/>
    <cellStyle name="_Fix asset-G300 ok 2" xfId="3349" xr:uid="{A2C6F06E-9E9A-40C0-8620-AFE41A4CC4DD}"/>
    <cellStyle name="_fixed asset" xfId="282" xr:uid="{970A5671-BDAC-4B48-AC05-ECDA0CE67364}"/>
    <cellStyle name="_fixed asset 2" xfId="283" xr:uid="{B0C3DCCC-A5F5-4506-89CC-5D29AE31E753}"/>
    <cellStyle name="_fixed asset 2 2" xfId="3351" xr:uid="{F24F2A2C-CA9B-4CDB-9D79-C294EC25C049}"/>
    <cellStyle name="_fixed asset 3" xfId="3350" xr:uid="{8AB1CDA9-A4D4-45AF-940C-3D059BE9567A}"/>
    <cellStyle name="_Fixed Asset Working(Interim)" xfId="284" xr:uid="{72219B5F-1306-403C-A336-30F5A419AC80}"/>
    <cellStyle name="_Fixed Asset Working(Interim) 2" xfId="285" xr:uid="{548D0B38-2442-40A8-B8A5-41D64CD56F81}"/>
    <cellStyle name="_Fixed Asset Working(Interim) 2 2" xfId="3354" xr:uid="{C4588F47-90FA-40E1-9775-012407677AC1}"/>
    <cellStyle name="_Fixed Asset Working(Interim) 2 3" xfId="3353" xr:uid="{303F8CD6-E42D-493D-8741-470F3600D824}"/>
    <cellStyle name="_Fixed Asset Working(Interim) 3" xfId="3355" xr:uid="{A71F5272-EBE9-4075-BFA6-72E958C1F9CC}"/>
    <cellStyle name="_Fixed Asset Working(Interim) 4" xfId="3352" xr:uid="{FF416394-5BE7-49B3-AC9D-013A8E69EBC0}"/>
    <cellStyle name="_fon 31.12.07" xfId="286" xr:uid="{5252ABEB-5F80-45FF-B2F7-C893CF3D2F33}"/>
    <cellStyle name="_fon Q2" xfId="287" xr:uid="{5D8AD5B7-715B-4163-AA99-9155544550C0}"/>
    <cellStyle name="_fon Q2 2" xfId="3357" xr:uid="{4CBD8FF4-3F31-478F-9F8E-857F0004D5D2}"/>
    <cellStyle name="_fon Q2 2 2" xfId="3358" xr:uid="{C9714303-958F-4274-8593-B3C7CE6194EA}"/>
    <cellStyle name="_fon Q2 3" xfId="3359" xr:uid="{CDF77505-DA09-484E-9CF9-DF616722E925}"/>
    <cellStyle name="_fon Q2 4" xfId="3356" xr:uid="{C7F214FE-97F5-470D-AEA0-7C8B0A500064}"/>
    <cellStyle name="_Form TOD" xfId="288" xr:uid="{FF2C124B-7C9C-48C9-98A0-CA119DA5F079}"/>
    <cellStyle name="_Forward" xfId="289" xr:uid="{E01BC993-A632-4421-A1C3-98EBDE4D86BC}"/>
    <cellStyle name="_FS _ audit _Asia-Aor" xfId="290" xr:uid="{904BEFBA-566D-4752-988A-071B36D664A1}"/>
    <cellStyle name="_FS _ audit _Asia-Aor 2" xfId="3361" xr:uid="{E329F911-E5E9-43D0-BF81-5A63BF0D3765}"/>
    <cellStyle name="_FS _ audit _Asia-Aor 3" xfId="3360" xr:uid="{7AB4FE42-BD06-4245-AE35-09B9253A83A3}"/>
    <cellStyle name="_Fully depre" xfId="291" xr:uid="{85EA29EC-474A-457A-ACBA-CD0C18213860}"/>
    <cellStyle name="_Fully depre 2" xfId="292" xr:uid="{356521CB-71CC-4828-B5F1-4067039994D0}"/>
    <cellStyle name="_Fully depre 2 2" xfId="10300" xr:uid="{E4FA17C9-4C25-4291-9C9C-880A433AB57C}"/>
    <cellStyle name="_Fully depre 3" xfId="3362" xr:uid="{4C72E696-6453-42F4-81F2-76D12B06FE88}"/>
    <cellStyle name="_G" xfId="293" xr:uid="{4E45DF02-4000-4686-8745-DF0BF7BF64AE}"/>
    <cellStyle name="_G - Fixed Asets (Supporting Schedules)" xfId="3363" xr:uid="{B4DA9D57-FAEF-4A76-92F3-219F2521CAF3}"/>
    <cellStyle name="_G H_Q3 10" xfId="3364" xr:uid="{1821675F-7BF7-4082-8ACC-D6E1F9371889}"/>
    <cellStyle name="_G_300" xfId="3365" xr:uid="{624BB694-0D77-464C-A13E-6BB956D5DC8E}"/>
    <cellStyle name="_G_300 2" xfId="3366" xr:uid="{0A9EB1B1-B593-4AFA-B3C8-93980C405139}"/>
    <cellStyle name="_G_300 2 2" xfId="3367" xr:uid="{B5E48E25-E085-4126-B8A1-151DAE43FDF9}"/>
    <cellStyle name="_G_300 3" xfId="3368" xr:uid="{DB742B23-AC32-4BF6-9D58-1DFD6AB3C462}"/>
    <cellStyle name="_G100" xfId="3369" xr:uid="{16CF830C-05CB-4299-BADC-F265A7F121BD}"/>
    <cellStyle name="_G300 (version 1)" xfId="3370" xr:uid="{02DE105D-12C7-41FD-949E-5DBD789FCE66}"/>
    <cellStyle name="_G300_Updated" xfId="294" xr:uid="{1316B165-0258-4E20-A19D-A3F02ACE00A1}"/>
    <cellStyle name="_G300-SAP-Nesic" xfId="295" xr:uid="{0E3A675E-2DB3-4E42-847D-DF5AE03A8278}"/>
    <cellStyle name="_G-Fixed asset" xfId="296" xr:uid="{A110EEFF-5AF8-40BE-9653-B505729252F3}"/>
    <cellStyle name="_gift do L,K,X,P,ZC after review 9-6-08" xfId="3371" xr:uid="{79D90194-1B9C-4D92-BB34-90B4F2FDCEA9}"/>
    <cellStyle name="_GLS 31.12.06 from ve" xfId="297" xr:uid="{2DB3E513-4652-45E4-9BEA-03B2024E9DF1}"/>
    <cellStyle name="_GLS 31.12.06 from ve 2" xfId="3372" xr:uid="{BB32D273-61CE-4E21-BD80-4124D55D5D2E}"/>
    <cellStyle name="_gltrlr1" xfId="298" xr:uid="{4C4DF013-7A16-4F76-B97F-C2F9BB775467}"/>
    <cellStyle name="_gltrlr1 2" xfId="3374" xr:uid="{52DD4A08-40A9-4971-8A41-0575C8DB0E8F}"/>
    <cellStyle name="_gltrlr1 3" xfId="3373" xr:uid="{A25A676B-B9C0-47B1-AC21-E6E41467EA7A}"/>
    <cellStyle name="_Graph BOT (Apr '09 - Mar '10)" xfId="3375" xr:uid="{FC43E551-2874-46A1-B0C1-00D0AAE18752}"/>
    <cellStyle name="_Graph BOT (Apr '09 - Mar '10) 2" xfId="3376" xr:uid="{06C7D84C-E917-42DC-8521-1FD31481C108}"/>
    <cellStyle name="_Graphs" xfId="3377" xr:uid="{9A1F5EAA-2CCF-4E66-A37D-98D260991974}"/>
    <cellStyle name="_group TB-Roche" xfId="299" xr:uid="{51C36178-DA18-449E-9830-2B5A5BDC240F}"/>
    <cellStyle name="_group TB-Roche 2" xfId="3379" xr:uid="{7FF2DAA8-5717-45AD-B4B2-E97FF5417193}"/>
    <cellStyle name="_group TB-Roche 3" xfId="3378" xr:uid="{2417B60D-19C8-48E9-8336-B62E68F3725B}"/>
    <cellStyle name="_g-vouch" xfId="3380" xr:uid="{177C75B3-4F58-42BB-9CC0-DDF6E4B2A04C}"/>
    <cellStyle name="_H2 BALANCE" xfId="3381" xr:uid="{0F83F0BA-0311-4992-A431-B09B509C146D}"/>
    <cellStyle name="_H2 BALANCE 2" xfId="3382" xr:uid="{D08D8B83-BC1B-4CF7-BC19-079C60C86947}"/>
    <cellStyle name="_H310 SW Amoritization" xfId="3383" xr:uid="{534773DA-B743-4E99-BAF6-A36F650DAA68}"/>
    <cellStyle name="_H310 SW Amoritization 2" xfId="3384" xr:uid="{EF87C4D5-F820-47BA-85F3-E4D5C3CF4B31}"/>
    <cellStyle name="_Hakuhodo" xfId="300" xr:uid="{C408E77B-EF74-4F6F-BBB1-FCBC1E81B8AF}"/>
    <cellStyle name="_HAKUTO 31.03.08" xfId="3385" xr:uid="{7E41714D-F297-40DD-8252-8D2B38ABAA52}"/>
    <cellStyle name="_HAKUTO 31.03.08 2" xfId="3386" xr:uid="{D75C3E99-3C91-4D81-9208-43280BF5C0AA}"/>
    <cellStyle name="_HAKUTO EN_09.30.08" xfId="3387" xr:uid="{FD6A47A1-42DB-4E4B-B2BD-7CDF5B738D9D}"/>
    <cellStyle name="_HAKUTO EN_09.30.08 2" xfId="3388" xr:uid="{591210D1-DEE1-4405-82D7-EC8660D42E0F}"/>
    <cellStyle name="_Hakuto_31.12.07" xfId="301" xr:uid="{702E0A8D-A931-4B60-874F-20265F5B00DF}"/>
    <cellStyle name="_Hakuto_31.12.07 2" xfId="302" xr:uid="{22FE5EB7-7C36-44CC-8BB7-D9A7A3420C6E}"/>
    <cellStyle name="_Hakuto_31.12.07 2 2" xfId="3391" xr:uid="{377D5C22-545C-46AA-AF81-C23CEA2F28D6}"/>
    <cellStyle name="_Hakuto_31.12.07 2 3" xfId="3390" xr:uid="{E97780AB-2933-4F01-BF83-BB264955EC61}"/>
    <cellStyle name="_Hakuto_31.12.07 3" xfId="3392" xr:uid="{6D5DA3B7-E8F4-4DD2-9F97-8247CC426FC8}"/>
    <cellStyle name="_Hakuto_31.12.07 4" xfId="3389" xr:uid="{909E3BE4-0587-4FBC-8F25-1CF64F1CF028}"/>
    <cellStyle name="_Hakuto_31.12.07_M300" xfId="303" xr:uid="{845DDCB9-89D7-40EF-BBEF-099053CFE2EE}"/>
    <cellStyle name="_Hakuto_31.12.07_M300 2" xfId="304" xr:uid="{2EA44E21-09B3-43C0-B952-26564BFF59F0}"/>
    <cellStyle name="_Hakuto_31.12.07_M300 2 2" xfId="10307" xr:uid="{40453FC2-2162-4D2E-BC8E-B9F6AE955ED3}"/>
    <cellStyle name="_Hakuto_31.12.07_M300 3" xfId="3393" xr:uid="{0BD9FACD-E73F-4FA2-B978-3729B57C0A84}"/>
    <cellStyle name="_Hakuto6.30.07" xfId="305" xr:uid="{F1BB1436-8DC3-42D7-BB15-D37476C9E509}"/>
    <cellStyle name="_hard close" xfId="3394" xr:uid="{496F71E9-9B72-43F5-8FDA-CBBD4DD039B4}"/>
    <cellStyle name="_hard close 2" xfId="3395" xr:uid="{5CBBC10A-290B-4B2D-9DDF-063E5D7A90AE}"/>
    <cellStyle name="_Heading" xfId="3396" xr:uid="{95880CBC-B542-4589-9647-BFDCA7C58DB1}"/>
    <cellStyle name="_Highlight" xfId="3397" xr:uid="{C2E200B1-B82D-48DA-AB1E-BF0FF87FDBDD}"/>
    <cellStyle name="_Honda" xfId="306" xr:uid="{E9E439F8-BD2F-4252-9B7E-CF09EEE43529}"/>
    <cellStyle name="_Honda 2" xfId="307" xr:uid="{A674763A-F816-4071-83A9-C09DBAEA858A}"/>
    <cellStyle name="_Honda 2 2" xfId="10310" xr:uid="{176DB20C-6BF8-42DB-BA6C-32F4B6E94E04}"/>
    <cellStyle name="_Honda 3" xfId="10309" xr:uid="{DCF73D8F-619D-4ECB-8695-BC7C50C6669D}"/>
    <cellStyle name="_Hong Work cabtec" xfId="308" xr:uid="{548C1104-B66E-485E-8566-A4CD576C31CD}"/>
    <cellStyle name="_IN JNL'S APR'02" xfId="309" xr:uid="{00DAB924-D920-4FBC-B255-22B16BBE887B}"/>
    <cellStyle name="_IN JNL'S APR'02 2" xfId="310" xr:uid="{C255624F-9281-46F4-A641-EE143689C593}"/>
    <cellStyle name="_IN JNL'S APR'02 2 2" xfId="3400" xr:uid="{E8C90678-2299-4A0E-B541-88522A284931}"/>
    <cellStyle name="_IN JNL'S APR'02 2 3" xfId="3399" xr:uid="{17A0ED95-BDD1-4B51-9B16-7BCABEAF6CD1}"/>
    <cellStyle name="_IN JNL'S APR'02 3" xfId="3401" xr:uid="{2F6C269A-F352-4241-92A8-A1DA410ACF3A}"/>
    <cellStyle name="_IN JNL'S APR'02 4" xfId="3398" xr:uid="{E772A364-4641-4885-B38F-F4002EDF696B}"/>
    <cellStyle name="_IN JNL'S APR'03" xfId="311" xr:uid="{9D459B91-EC8C-4B52-B9F9-2E4B903A4F06}"/>
    <cellStyle name="_IN JNL'S APR'03 2" xfId="312" xr:uid="{5138AB6B-FC1C-4E67-AA4A-1AA914593E66}"/>
    <cellStyle name="_IN JNL'S APR'03 2 2" xfId="3404" xr:uid="{EE46D419-FDCD-496A-B390-588BA66A9049}"/>
    <cellStyle name="_IN JNL'S APR'03 2 3" xfId="3403" xr:uid="{7799DF37-B2D3-4580-830B-705A89C186CA}"/>
    <cellStyle name="_IN JNL'S APR'03 3" xfId="3405" xr:uid="{B4513763-E1CF-4376-8D5E-8334DA9364A9}"/>
    <cellStyle name="_IN JNL'S APR'03 4" xfId="3402" xr:uid="{A0CCD617-D41F-499B-8FCE-2CB5DEF5DC6D}"/>
    <cellStyle name="_IN JNL'S JUL'02" xfId="313" xr:uid="{F468E386-8E38-404E-83DA-1F3E757B9631}"/>
    <cellStyle name="_IN JNL'S JUL'02 2" xfId="314" xr:uid="{E2167091-1197-43B0-BBD2-27223170F4DB}"/>
    <cellStyle name="_IN JNL'S JUL'02 2 2" xfId="3408" xr:uid="{9617B74C-CBE1-46F9-8238-78C460E4EA37}"/>
    <cellStyle name="_IN JNL'S JUL'02 2 3" xfId="3407" xr:uid="{CFB417F5-96E6-4EFC-B33D-FB6A0F93F331}"/>
    <cellStyle name="_IN JNL'S JUL'02 3" xfId="3409" xr:uid="{F1405017-C6D3-4940-9A58-00383F000BF8}"/>
    <cellStyle name="_IN JNL'S JUL'02 4" xfId="3406" xr:uid="{5B879CC3-1C80-4FE4-A275-CB3856218B4E}"/>
    <cellStyle name="_IN JNL'S MAR'03" xfId="315" xr:uid="{F767C0AF-017E-4FC2-B856-9656A88FB9E1}"/>
    <cellStyle name="_IN JNL'S MAR'03 2" xfId="316" xr:uid="{A65781A4-0A75-4BCB-B1A6-C4891BB3393A}"/>
    <cellStyle name="_IN JNL'S MAR'03 2 2" xfId="3412" xr:uid="{CC17DF00-823B-4CDE-BE6E-94ADC8B4A84B}"/>
    <cellStyle name="_IN JNL'S MAR'03 2 3" xfId="3411" xr:uid="{03FE19E0-9571-4389-81C1-B3BE85E4CBB2}"/>
    <cellStyle name="_IN JNL'S MAR'03 3" xfId="3413" xr:uid="{13E7E1C7-5C8B-4D25-B4D9-66F7FE2E2317}"/>
    <cellStyle name="_IN JNL'S MAR'03 4" xfId="3410" xr:uid="{43F704B8-19F8-4054-87C3-6A885DE51227}"/>
    <cellStyle name="_IN JNL'S SEP'02" xfId="317" xr:uid="{AF245974-CA98-4B8B-BA1E-D4061F429DB4}"/>
    <cellStyle name="_IN JNL'S SEP'02 2" xfId="318" xr:uid="{91FFF636-1375-48D7-B4F9-CBF110930DE8}"/>
    <cellStyle name="_IN JNL'S SEP'02 2 2" xfId="3416" xr:uid="{9ADB8E9D-CDFD-4162-BF7D-A32713E317BD}"/>
    <cellStyle name="_IN JNL'S SEP'02 2 3" xfId="3415" xr:uid="{40D1C9EC-E8D3-4FE6-8E9E-35A24AF5255C}"/>
    <cellStyle name="_IN JNL'S SEP'02 3" xfId="3417" xr:uid="{CFC9A6CB-868A-437A-B8BF-D7619444A55C}"/>
    <cellStyle name="_IN JNL'S SEP'02 4" xfId="3414" xr:uid="{A4F8FDC1-93E1-4F4E-95C5-E2F01D6FE772}"/>
    <cellStyle name="_Income tax Mar 08" xfId="3418" xr:uid="{4FB033B6-A0A1-4BAF-861E-C06815F2BFE2}"/>
    <cellStyle name="_Income tax Mar 08 2" xfId="3419" xr:uid="{349C2D4B-F15A-40C4-AA4A-DF989E0F553D}"/>
    <cellStyle name="_Ind.xls" xfId="319" xr:uid="{C2CB641F-85AA-44D7-A156-CD8BA516BEFC}"/>
    <cellStyle name="_Ind.xls 2" xfId="3420" xr:uid="{484FA09A-199C-4675-BF9A-0F38A09B5FB2}"/>
    <cellStyle name="_Indo Q3'06" xfId="320" xr:uid="{32DB6EC8-71D7-462C-B33B-8A7B4580B888}"/>
    <cellStyle name="_Indo Q3'06 2" xfId="321" xr:uid="{3BB3036E-A83F-4E54-AE71-F536AB613ABF}"/>
    <cellStyle name="_Indo Q3'06 2 2" xfId="10324" xr:uid="{D53BD68C-BC66-472A-A63D-EFC3B691FD6A}"/>
    <cellStyle name="_Indo Q3'06 3" xfId="10323" xr:uid="{727EB112-E459-46BC-9873-ED20D72CBFF5}"/>
    <cellStyle name="_Indo ye'06" xfId="322" xr:uid="{97EB73D9-5C05-4D27-AF07-23BD39ECEBCA}"/>
    <cellStyle name="_Indo ye'06 2" xfId="323" xr:uid="{C984B166-ECD4-4CB0-B277-B276D7112226}"/>
    <cellStyle name="_Indo ye'06 2 2" xfId="10326" xr:uid="{E141A861-85F2-4C8F-BC5C-AA705D2F2A59}"/>
    <cellStyle name="_Indo ye'06 3" xfId="10325" xr:uid="{AD756117-60B2-4DF3-8C10-1D0DEADA1C5A}"/>
    <cellStyle name="_insurance invent-sima" xfId="324" xr:uid="{F872D207-7333-437F-A51C-0E44C06DED93}"/>
    <cellStyle name="_insurance invent-sima 2" xfId="325" xr:uid="{2F99E7C7-A64D-458B-BBE3-F6B5F7DBD2FE}"/>
    <cellStyle name="_insurance invent-sima 2 2" xfId="3422" xr:uid="{A4A1A1F9-2516-4EAB-84A7-E37E1B3C7DC0}"/>
    <cellStyle name="_insurance invent-sima 3" xfId="3421" xr:uid="{D7F416D5-F8B3-4C42-B2B2-5DEC170E8CE8}"/>
    <cellStyle name="_Int TTM 05" xfId="3423" xr:uid="{1375B4DA-E912-452E-AF15-6DF8E38A6D7A}"/>
    <cellStyle name="_inventory" xfId="3424" xr:uid="{FD0569C6-BB15-450A-B614-4BD6CCD75AD3}"/>
    <cellStyle name="_Inventory (K1-300)_31-12-07" xfId="3425" xr:uid="{264A0427-B0A1-4B3A-AEE8-B4CEE91EAE68}"/>
    <cellStyle name="_inventory 10" xfId="3426" xr:uid="{CE111C28-CB01-468D-9B1C-A1C3BE60FC85}"/>
    <cellStyle name="_inventory 11" xfId="3427" xr:uid="{2BB297FD-844F-474F-B6BD-8BE1C1D1A06F}"/>
    <cellStyle name="_inventory 12" xfId="3428" xr:uid="{F686E5CD-646E-43E6-B1B0-303D0310FA31}"/>
    <cellStyle name="_inventory 13" xfId="3429" xr:uid="{3B95B369-2284-456A-A401-506156D9E1F2}"/>
    <cellStyle name="_inventory 14" xfId="3430" xr:uid="{E3DA8CE8-0E51-458C-8726-E146871CB576}"/>
    <cellStyle name="_inventory 15" xfId="3431" xr:uid="{38B33561-BBAE-4A94-99FF-34800FDFD19A}"/>
    <cellStyle name="_inventory 16" xfId="3432" xr:uid="{C0EE1A14-482E-4DA3-A9FB-763A300156DF}"/>
    <cellStyle name="_inventory 17" xfId="3433" xr:uid="{4380DE5B-911A-4AAD-93AA-3B991FFD5594}"/>
    <cellStyle name="_inventory 18" xfId="3434" xr:uid="{B5602A5E-1E6B-467F-8DDA-8F44264D4870}"/>
    <cellStyle name="_inventory 19" xfId="3435" xr:uid="{C441900E-464F-456D-89BE-F9944E0A6F3B}"/>
    <cellStyle name="_inventory 2" xfId="3436" xr:uid="{16FCB32B-C0CC-468F-9206-5C2FA70EE98E}"/>
    <cellStyle name="_inventory 20" xfId="3437" xr:uid="{8FD62094-DD6A-4A0E-BB54-D67365C1326F}"/>
    <cellStyle name="_inventory 21" xfId="3438" xr:uid="{B2991C53-EB75-4B46-948E-0AA0A209DC1D}"/>
    <cellStyle name="_inventory 22" xfId="3439" xr:uid="{199BF083-D2ED-451E-91F6-36675C7EBC64}"/>
    <cellStyle name="_inventory 23" xfId="3440" xr:uid="{ABC1A73A-4D80-4559-9B27-B078ACC83ECA}"/>
    <cellStyle name="_inventory 24" xfId="3441" xr:uid="{B2C18512-10CA-4B06-87C9-9CBD03860466}"/>
    <cellStyle name="_inventory 25" xfId="3442" xr:uid="{C197D4CB-1EB8-4F30-942E-047B00A539EF}"/>
    <cellStyle name="_inventory 26" xfId="3443" xr:uid="{52D9AC88-862A-40ED-8CC3-5A3BDBFA764F}"/>
    <cellStyle name="_inventory 27" xfId="3444" xr:uid="{CEF1F58F-0466-48CF-BC44-200E14B95DE7}"/>
    <cellStyle name="_inventory 28" xfId="3445" xr:uid="{F6EA1C4B-B665-4EE0-B263-D524ACE6AC51}"/>
    <cellStyle name="_inventory 29" xfId="3446" xr:uid="{5603F591-B6FA-4120-AD8B-9DDFBF3561DD}"/>
    <cellStyle name="_inventory 3" xfId="3447" xr:uid="{83AED3FD-CC20-483C-97ED-D463E603F52E}"/>
    <cellStyle name="_inventory 30" xfId="3448" xr:uid="{44C6E26F-F2EA-44CC-B030-ED72A427962C}"/>
    <cellStyle name="_inventory 31" xfId="3449" xr:uid="{D9F6FB67-8C29-437F-8A79-77FB84A473A2}"/>
    <cellStyle name="_inventory 32" xfId="3450" xr:uid="{A6940266-16EF-4422-9093-45BFF02F0401}"/>
    <cellStyle name="_inventory 33" xfId="3451" xr:uid="{EF20E0CC-04D1-44E2-8541-CD72B86E2B2C}"/>
    <cellStyle name="_inventory 34" xfId="3452" xr:uid="{02EEE21E-8677-4626-82CF-65685D3B238E}"/>
    <cellStyle name="_inventory 35" xfId="3453" xr:uid="{7350FF9D-E5D3-48C4-832F-A99335CE3502}"/>
    <cellStyle name="_inventory 36" xfId="3454" xr:uid="{405DF19C-736D-42B0-B5C3-6A5FD144275D}"/>
    <cellStyle name="_inventory 37" xfId="3455" xr:uid="{8CA9180C-1F04-4B12-8AB3-86A11CC7F5CE}"/>
    <cellStyle name="_inventory 4" xfId="3456" xr:uid="{18558A85-6057-4632-A785-5C2CBBBD952F}"/>
    <cellStyle name="_inventory 5" xfId="3457" xr:uid="{D34C899E-E7AC-45C0-B312-362C6E9F8445}"/>
    <cellStyle name="_inventory 6" xfId="3458" xr:uid="{D7B31960-1B8F-4FD4-83CF-E9B5E75FA9BC}"/>
    <cellStyle name="_inventory 7" xfId="3459" xr:uid="{CAE3B6FA-AB89-4AE6-8A14-DEF8208D7446}"/>
    <cellStyle name="_inventory 8" xfId="3460" xr:uid="{15A4778F-B963-4133-8A06-50934FB9DBF1}"/>
    <cellStyle name="_inventory 9" xfId="3461" xr:uid="{56F220E0-1676-42FE-86DF-7ECAC127AA1B}"/>
    <cellStyle name="_Investment Hakuto 31 12 07" xfId="326" xr:uid="{EA6F970C-3DE8-4A46-8545-9622CE53A506}"/>
    <cellStyle name="_Investment Hakuto 31 12 07 2" xfId="327" xr:uid="{C09F74B8-AA1E-4B6A-92DC-B76A5756F9CB}"/>
    <cellStyle name="_Investment Hakuto 31 12 07 2 2" xfId="3464" xr:uid="{5713E908-E735-48FA-9940-67B554F4ED93}"/>
    <cellStyle name="_Investment Hakuto 31 12 07 2 3" xfId="3463" xr:uid="{3D510CC0-9465-4907-801C-87867B16EC61}"/>
    <cellStyle name="_Investment Hakuto 31 12 07 3" xfId="3465" xr:uid="{61645322-6889-4D30-85A8-D3CCF13FF2E7}"/>
    <cellStyle name="_Investment Hakuto 31 12 07 4" xfId="3462" xr:uid="{A95DD2A2-EC18-4D65-9BD7-2028F246A29C}"/>
    <cellStyle name="_Investment Hakuto 31 12 07_M300" xfId="328" xr:uid="{DD65DBEB-B8DE-48BB-B902-9B8C33B82E68}"/>
    <cellStyle name="_Investment Hakuto 31 12 07_M300 2" xfId="329" xr:uid="{46A16CCB-FDD3-4687-8219-45B102E513CB}"/>
    <cellStyle name="_Investment Hakuto 31 12 07_M300 2 2" xfId="10330" xr:uid="{EFFA554A-E833-4873-B944-993A837BCDD3}"/>
    <cellStyle name="_Investment Hakuto 31 12 07_M300 3" xfId="3466" xr:uid="{C160158E-C8BA-49C5-A678-74FDD35C6CAF}"/>
    <cellStyle name="_it cost for ssc in year 2006" xfId="3467" xr:uid="{AC53C5C6-A6F0-4406-8C28-FEF03943D048}"/>
    <cellStyle name="_Jin" xfId="330" xr:uid="{86E26361-277C-4A5E-9733-5D6973DF4AA8}"/>
    <cellStyle name="_JP Balance Sheet Reconciliation 200209" xfId="331" xr:uid="{80A5656F-5099-474D-895F-4D3ED0BA2C8A}"/>
    <cellStyle name="_JP Balance Sheet Reconciliation 200209 2" xfId="332" xr:uid="{6FB1F2AB-3989-4662-89E5-0BE5BF1C9A38}"/>
    <cellStyle name="_JP Balance Sheet Reconciliation 200209 2 2" xfId="3469" xr:uid="{53EACC67-2269-49E3-A57D-BCB329E1A16C}"/>
    <cellStyle name="_JP Balance Sheet Reconciliation 200209 3" xfId="3468" xr:uid="{13E82B2F-52DC-4E15-8907-9B194CFB2C1E}"/>
    <cellStyle name="_JP Balance Sheet Reconciliation 200210" xfId="333" xr:uid="{88C3F6AC-7B48-4E33-BD2B-579ABF4B78A5}"/>
    <cellStyle name="_JP Balance Sheet Reconciliation 200210 2" xfId="334" xr:uid="{6A239A6C-6C61-4894-93AF-5E8C3A5CA43D}"/>
    <cellStyle name="_JP Balance Sheet Reconciliation 200210 2 2" xfId="3471" xr:uid="{EE30F054-13D0-41F9-A06F-4EA7A5031186}"/>
    <cellStyle name="_JP Balance Sheet Reconciliation 200210 3" xfId="3470" xr:uid="{A1412622-C8BB-43E2-B765-BBFE76CF043F}"/>
    <cellStyle name="_JP Balance Sheet Reconciliation 200212(REVISED)" xfId="335" xr:uid="{A8F424A1-30BD-4E95-8742-5BDB0194BD47}"/>
    <cellStyle name="_JP Balance Sheet Reconciliation 200212(REVISED) 2" xfId="336" xr:uid="{9C099377-7A86-4285-8635-371567E60B19}"/>
    <cellStyle name="_JP Balance Sheet Reconciliation 200212(REVISED) 2 2" xfId="3473" xr:uid="{E90B793B-8C8B-4237-A2AA-BE3BDB4DFDAF}"/>
    <cellStyle name="_JP Balance Sheet Reconciliation 200212(REVISED) 3" xfId="3472" xr:uid="{49F3E953-000B-4918-AAE1-5766391A480F}"/>
    <cellStyle name="_JP Balance Sheet Reconciliation 200301" xfId="337" xr:uid="{19E483B6-84B4-48FB-966A-04397C0D7670}"/>
    <cellStyle name="_JP Balance Sheet Reconciliation 200301 2" xfId="338" xr:uid="{FB0CF28F-8637-49AE-9F6A-C771F99BF4A2}"/>
    <cellStyle name="_JP Balance Sheet Reconciliation 200301 2 2" xfId="3475" xr:uid="{8866ECC6-3EA9-47B1-85D0-32DF6E6E2FF8}"/>
    <cellStyle name="_JP Balance Sheet Reconciliation 200301 3" xfId="3474" xr:uid="{64005F9C-CDBB-4A23-BCFD-6A20E0D74B42}"/>
    <cellStyle name="_JP Balance Sheet Reconciliation 200303" xfId="339" xr:uid="{8BF01E1D-316E-46B6-A748-086E0663C91E}"/>
    <cellStyle name="_JP Balance Sheet Reconciliation 200303 2" xfId="340" xr:uid="{7547A14B-BF38-4E54-A696-56E728899154}"/>
    <cellStyle name="_JP Balance Sheet Reconciliation 200303 2 2" xfId="3477" xr:uid="{DA1D59A2-9279-4511-9F01-EA596DCD1C85}"/>
    <cellStyle name="_JP Balance Sheet Reconciliation 200303 3" xfId="3476" xr:uid="{4CDDA521-A313-45C9-86C2-DEFDDFAC353F}"/>
    <cellStyle name="_JP Balance Sheet Reconciliation 200306" xfId="341" xr:uid="{F1EFF0E2-53B7-43BF-922A-E98A514960C0}"/>
    <cellStyle name="_JP Balance Sheet Reconciliation 200306 2" xfId="342" xr:uid="{835C54E7-847A-4EE1-BBEA-27076FB2740E}"/>
    <cellStyle name="_JP Balance Sheet Reconciliation 200306 2 2" xfId="3479" xr:uid="{DD809849-C175-4571-99B3-86EBD22129DD}"/>
    <cellStyle name="_JP Balance Sheet Reconciliation 200306 3" xfId="3478" xr:uid="{34E5954A-B40F-4828-89E9-971E4CCECFB3}"/>
    <cellStyle name="_JP Balance Sheet Reconciliation 200306-MH" xfId="343" xr:uid="{B4E8090F-0CC8-4EC5-840C-2E5FBD3D8740}"/>
    <cellStyle name="_JP Balance Sheet Reconciliation 200306-MH 2" xfId="344" xr:uid="{D2529750-CBEB-4DB8-9A0B-BDF9C2E0B74F}"/>
    <cellStyle name="_JP Balance Sheet Reconciliation 200306-MH 2 2" xfId="3481" xr:uid="{9C75BB03-1C4B-4927-A587-0C2A8DB9F77F}"/>
    <cellStyle name="_JP Balance Sheet Reconciliation 200306-MH 3" xfId="3480" xr:uid="{C8DEEAD8-8682-4A9E-A695-911FA09D1995}"/>
    <cellStyle name="_JP Balance Sheet Reconciliation 200307" xfId="345" xr:uid="{39EBB967-8BA7-4498-BC2C-919B16BF088B}"/>
    <cellStyle name="_JP Balance Sheet Reconciliation 200307 2" xfId="346" xr:uid="{28C9239C-DD22-42E1-967F-3A78CAC6D158}"/>
    <cellStyle name="_JP Balance Sheet Reconciliation 200307 2 2" xfId="3483" xr:uid="{87249EED-DF10-472D-AFAA-D02958C6ADF7}"/>
    <cellStyle name="_JP Balance Sheet Reconciliation 200307 3" xfId="3482" xr:uid="{DFD5F527-D8DE-4CF3-B6C4-E3940705102B}"/>
    <cellStyle name="_JP Balance Sheet Reconciliation 200309" xfId="347" xr:uid="{B19E659E-7D08-405B-ADA0-0323A9B0CB4D}"/>
    <cellStyle name="_JP Balance Sheet Reconciliation 200309 2" xfId="348" xr:uid="{BA42B7A9-F126-4BE3-8504-1B3900099F6C}"/>
    <cellStyle name="_JP Balance Sheet Reconciliation 200309 2 2" xfId="3485" xr:uid="{96F468F7-32A7-4F19-BEC3-6F051D839798}"/>
    <cellStyle name="_JP Balance Sheet Reconciliation 200309 3" xfId="3484" xr:uid="{48CD1F6A-EBCF-4517-9CC5-ED8AB6726136}"/>
    <cellStyle name="_JP Balance Sheet Reconciliation 200311" xfId="349" xr:uid="{5252AE8A-D86C-444F-BA6E-5C018350393D}"/>
    <cellStyle name="_JP Balance Sheet Reconciliation 200311 2" xfId="350" xr:uid="{E445F44B-C72C-48A4-AE21-F9DF3BB76294}"/>
    <cellStyle name="_JP Balance Sheet Reconciliation 200311 2 2" xfId="3487" xr:uid="{5F3FCB61-B25D-49A6-B628-D7D7A75C8E65}"/>
    <cellStyle name="_JP Balance Sheet Reconciliation 200311 3" xfId="3486" xr:uid="{6124F429-56CB-4BF2-AEC1-1B3E3681EB27}"/>
    <cellStyle name="_JP Balance Sheet Reconciliation 200312" xfId="351" xr:uid="{C9EB1406-596C-4E26-8999-086BC22CE565}"/>
    <cellStyle name="_JP Balance Sheet Reconciliation 200312 2" xfId="352" xr:uid="{59DE7127-34F4-4290-80DB-31A25EC63C16}"/>
    <cellStyle name="_JP Balance Sheet Reconciliation 200312 2 2" xfId="3489" xr:uid="{5F23418B-EBBC-4A24-8062-0811B1A6A773}"/>
    <cellStyle name="_JP Balance Sheet Reconciliation 200312 3" xfId="3488" xr:uid="{C2B36A22-A7FA-437D-B5D5-E7F0F5ED94BB}"/>
    <cellStyle name="_JP Balance Sheet Reconciliation 200401" xfId="353" xr:uid="{614A4FB7-64C7-44AB-8017-9D7F20F58E19}"/>
    <cellStyle name="_JP Balance Sheet Reconciliation 200401 2" xfId="354" xr:uid="{A79A7F8D-3848-4312-A93B-A7ACE9438707}"/>
    <cellStyle name="_JP Balance Sheet Reconciliation 200401 2 2" xfId="3491" xr:uid="{8788CC59-B374-4B47-93C5-33A9AE0010EB}"/>
    <cellStyle name="_JP Balance Sheet Reconciliation 200401 3" xfId="3490" xr:uid="{F2101D08-B5AA-48DE-A3BD-281F6AAC324C}"/>
    <cellStyle name="_JP Balance Sheet Reconciliation 200402" xfId="355" xr:uid="{7F6C8714-F50C-4D69-B575-5E98EF708598}"/>
    <cellStyle name="_JP Balance Sheet Reconciliation 200402 2" xfId="356" xr:uid="{0FD12B90-553F-4136-8445-639FDE4F5373}"/>
    <cellStyle name="_JP Balance Sheet Reconciliation 200402 2 2" xfId="3493" xr:uid="{09E12A3D-3C2E-4C66-BB78-ECF1A01530D6}"/>
    <cellStyle name="_JP Balance Sheet Reconciliation 200402 3" xfId="3492" xr:uid="{F10866FC-69F4-4812-A740-EE57E77045D4}"/>
    <cellStyle name="_JP Balance Sheet Reconciliation 200403" xfId="357" xr:uid="{1D43383F-9BC5-4556-BFA9-50F96ACBBF6A}"/>
    <cellStyle name="_JP Balance Sheet Reconciliation 200403 2" xfId="358" xr:uid="{9B986C91-74C0-47F8-AA99-C79972D9074C}"/>
    <cellStyle name="_JP Balance Sheet Reconciliation 200403 2 2" xfId="3495" xr:uid="{35DA05BD-4BC0-4113-A513-53A742FC3DF8}"/>
    <cellStyle name="_JP Balance Sheet Reconciliation 200403 3" xfId="3494" xr:uid="{0DC03504-23DA-4CB6-8254-98972DAEF360}"/>
    <cellStyle name="_JP Balance Sheet Reconciliation 200405" xfId="359" xr:uid="{136F5D40-4014-4DF7-A283-1883803E4892}"/>
    <cellStyle name="_JP Balance Sheet Reconciliation 200405 2" xfId="360" xr:uid="{EF052AED-551F-4978-8870-6EBAD6556D6E}"/>
    <cellStyle name="_JP Balance Sheet Reconciliation 200405 2 2" xfId="3497" xr:uid="{8F90A5E7-3960-4BB0-A0D4-A420AF657F23}"/>
    <cellStyle name="_JP Balance Sheet Reconciliation 200405 3" xfId="3496" xr:uid="{CC331F57-7268-44A7-956B-1B7C62A34D32}"/>
    <cellStyle name="_JP Balance Sheet Reconciliation 200406" xfId="361" xr:uid="{5E17C915-4314-49E0-8AFF-B1AD5CB79219}"/>
    <cellStyle name="_JP Balance Sheet Reconciliation 200406 2" xfId="362" xr:uid="{3F7C29FA-94AE-4732-8801-6FF669D3104D}"/>
    <cellStyle name="_JP Balance Sheet Reconciliation 200406 2 2" xfId="3499" xr:uid="{07A92171-4AE4-4C8A-89A5-9C09E2C5C012}"/>
    <cellStyle name="_JP Balance Sheet Reconciliation 200406 3" xfId="3498" xr:uid="{1460D5FF-8238-49A4-9DEF-EBBD54018AEB}"/>
    <cellStyle name="_JP JNL'S APR'02" xfId="363" xr:uid="{5D4B7D81-892C-4A84-B35F-6D616712439D}"/>
    <cellStyle name="_JP JNL'S APR'02 2" xfId="364" xr:uid="{BA363B24-AA99-410C-8606-D33E1F316F37}"/>
    <cellStyle name="_JP JNL'S APR'02 2 2" xfId="3501" xr:uid="{051B0063-FFA7-4438-AD59-81BB59A528B7}"/>
    <cellStyle name="_JP JNL'S APR'02 3" xfId="3500" xr:uid="{C846C5A4-A894-4E9E-A071-DAEEE2EE8BC0}"/>
    <cellStyle name="_JP JNL'S JAN'03" xfId="365" xr:uid="{90A26F0F-C2A3-45E2-A718-3FF6F87D9511}"/>
    <cellStyle name="_JP JNL'S JAN'03 2" xfId="366" xr:uid="{A9C37C19-77C5-414A-9D38-73E7BC855D43}"/>
    <cellStyle name="_JP JNL'S JAN'03 2 2" xfId="3503" xr:uid="{CC0F646B-70F2-4484-8414-7CC618162581}"/>
    <cellStyle name="_JP JNL'S JAN'03 3" xfId="3502" xr:uid="{D2BAAD51-70AD-4808-8809-E572D43F5D99}"/>
    <cellStyle name="_JP JNL'S JUN'02" xfId="367" xr:uid="{AC0A2276-559C-485B-B2A0-1AEFD196D89A}"/>
    <cellStyle name="_JP JNL'S JUN'02 2" xfId="368" xr:uid="{C8322291-DF62-4C34-8FA7-98C689E06E7A}"/>
    <cellStyle name="_JP JNL'S JUN'02 2 2" xfId="3505" xr:uid="{AA994755-EC71-49F8-9DCA-AC209FE2EFFA}"/>
    <cellStyle name="_JP JNL'S JUN'02 3" xfId="3504" xr:uid="{988E280B-1AB6-4131-9CD0-86EABE607B82}"/>
    <cellStyle name="_JP JNL'S MAR'02" xfId="369" xr:uid="{1BFF111F-4E4C-4837-A74C-62C867728527}"/>
    <cellStyle name="_JP JNL'S MAR'02 2" xfId="370" xr:uid="{692E147E-D972-43E3-A9EB-98023AE70505}"/>
    <cellStyle name="_JP JNL'S MAR'02 2 2" xfId="3507" xr:uid="{77D36FBE-CD3A-42FB-B071-60576DB1C750}"/>
    <cellStyle name="_JP JNL'S MAR'02 3" xfId="3506" xr:uid="{2685A26D-0A32-4D64-97B2-885A5896EA8D}"/>
    <cellStyle name="_JP Reconciliation 200204" xfId="371" xr:uid="{9D0D4E08-66EC-463B-842A-9792DD32247C}"/>
    <cellStyle name="_JP Reconciliation 200204 2" xfId="372" xr:uid="{AF493096-0879-46EC-BC1A-38C86561D521}"/>
    <cellStyle name="_JP Reconciliation 200204 2 2" xfId="3509" xr:uid="{50B4E4E1-118B-4492-BDD6-289F9B4DBF61}"/>
    <cellStyle name="_JP Reconciliation 200204 3" xfId="3508" xr:uid="{ADCC71FF-BCFE-4A95-B324-91B0F16D1EAC}"/>
    <cellStyle name="_JP Reconciliation 200205" xfId="373" xr:uid="{8A97896B-CDC6-40A3-B6C0-20A34706C054}"/>
    <cellStyle name="_JP Reconciliation 200205 2" xfId="374" xr:uid="{8E009047-2EBD-4637-84AC-668962A372CD}"/>
    <cellStyle name="_JP Reconciliation 200205 2 2" xfId="3511" xr:uid="{D94217AF-5BC0-4995-9FA8-3C87B91E376F}"/>
    <cellStyle name="_JP Reconciliation 200205 3" xfId="3510" xr:uid="{89BF28AC-898F-438D-AD12-5B0DACD51D16}"/>
    <cellStyle name="_JP Reconciliation 200206" xfId="375" xr:uid="{FBA77FE7-E5DB-4E25-8A4E-4D00630CAAE5}"/>
    <cellStyle name="_JP Reconciliation 200206 2" xfId="376" xr:uid="{3C8AF3D6-CB88-42CB-AB4A-DC6DACACA01D}"/>
    <cellStyle name="_JP Reconciliation 200206 2 2" xfId="3513" xr:uid="{AD788CEA-2CDA-4C2B-80BC-1870EE89DA01}"/>
    <cellStyle name="_JP Reconciliation 200206 3" xfId="3512" xr:uid="{18026D6C-E4F5-4C8C-926F-27EADDC0CB80}"/>
    <cellStyle name="_JP Reconciliation 200207" xfId="377" xr:uid="{51C14E29-DF78-4200-A228-20F13A98A97D}"/>
    <cellStyle name="_JP Reconciliation 200207 2" xfId="378" xr:uid="{685088D1-AE29-453E-BCFD-1D5195FE6A94}"/>
    <cellStyle name="_JP Reconciliation 200207 2 2" xfId="3515" xr:uid="{5B192C25-90A3-44E2-B217-CD70EDBFFDE2}"/>
    <cellStyle name="_JP Reconciliation 200207 3" xfId="3514" xr:uid="{70C9FBDD-820C-461E-81DF-BB530D0778A8}"/>
    <cellStyle name="_JP Reconciliation 200208" xfId="379" xr:uid="{08E363EA-08F6-49EA-AED0-28BC12D965B8}"/>
    <cellStyle name="_JP Reconciliation 200208 2" xfId="380" xr:uid="{D6476684-8956-4F9F-BE94-B62CB81B957C}"/>
    <cellStyle name="_JP Reconciliation 200208 2 2" xfId="3517" xr:uid="{273FB1F3-186D-4B15-9BD1-96DB55129FDE}"/>
    <cellStyle name="_JP Reconciliation 200208 3" xfId="3516" xr:uid="{38A1460B-6E64-4C75-BC19-6CF67238A6B5}"/>
    <cellStyle name="_JV review" xfId="3518" xr:uid="{7959005A-1404-4E89-9845-AEA44E18D0B6}"/>
    <cellStyle name="_JV review 2" xfId="3519" xr:uid="{EB865084-9D11-478E-BBD2-4213025C78CB}"/>
    <cellStyle name="_JV review 2 2" xfId="3520" xr:uid="{3BB6B7F2-BF97-4F62-988E-848562797A38}"/>
    <cellStyle name="_JV review 3" xfId="3521" xr:uid="{74ED0620-9CEF-4F29-8C4D-2DC2B5EE7C2D}"/>
    <cellStyle name="_K - Inventories (Supporting Schedules)" xfId="3522" xr:uid="{622F3649-EB8A-4E4A-9AF4-BA8CC1A738AF}"/>
    <cellStyle name="_K3" xfId="3523" xr:uid="{BF048A16-0712-4EB4-872B-451979B8F4F2}"/>
    <cellStyle name="_K3 2" xfId="3524" xr:uid="{E2F4BF8E-7F02-457B-A5C4-C48FC017C354}"/>
    <cellStyle name="_K3-1" xfId="3525" xr:uid="{ED13E9EC-400A-4D93-BE35-F7327FD68C11}"/>
    <cellStyle name="_KAL_work papers II" xfId="3526" xr:uid="{70864023-6AB6-4FD2-9D13-1FBF21078A7E}"/>
    <cellStyle name="_Kawasho Hong" xfId="381" xr:uid="{C17268B1-8C59-4232-990C-85E7A9F724E1}"/>
    <cellStyle name="_KGT31_10_08 &amp; YE" xfId="3527" xr:uid="{95820BD8-6D48-413B-8DC3-F0658E897928}"/>
    <cellStyle name="_KGT31_10_08 &amp; YE 2" xfId="3528" xr:uid="{B1A50F00-E8D1-4DD5-9E66-E6F4E7C48FE7}"/>
    <cellStyle name="_KK" xfId="382" xr:uid="{F12C0348-400F-417B-A062-8E7CB264B685}"/>
    <cellStyle name="_KK 2" xfId="383" xr:uid="{DB4C6128-408B-4088-9FA3-D0067D8DBC52}"/>
    <cellStyle name="_KK 2 2" xfId="10350" xr:uid="{FA2B8C22-DC19-4C12-9558-DE5D52A96AE2}"/>
    <cellStyle name="_KK 3" xfId="3529" xr:uid="{755A91F5-89B3-4876-B16F-28CF5D9ED020}"/>
    <cellStyle name="_KK 4" xfId="10349" xr:uid="{E2F98605-B00F-48B9-B767-217107B694DC}"/>
    <cellStyle name="_KK form" xfId="384" xr:uid="{A00AEFFE-4804-449F-8331-FE7475376D58}"/>
    <cellStyle name="_KK_Lead Sheet AGC 31.12.08" xfId="385" xr:uid="{48E598A9-3E3E-4DA0-B6AB-8D759EF6F51E}"/>
    <cellStyle name="_kk-OMD" xfId="3530" xr:uid="{841E60CC-601A-48F4-A360-1F10CE14D5A4}"/>
    <cellStyle name="_KKY07-Final" xfId="386" xr:uid="{97542986-E1EA-4F88-98C4-6FA290BF75D6}"/>
    <cellStyle name="_KKY07-Final 2" xfId="387" xr:uid="{101457FE-1241-462F-BE6C-4D006FB60F63}"/>
    <cellStyle name="_KKY07-Final 2 2" xfId="3532" xr:uid="{83C756A5-F0F1-47F5-B3ED-0123E7526F2D}"/>
    <cellStyle name="_KKY07-Final 3" xfId="3531" xr:uid="{32C8F3CA-002E-4BEF-8994-68D386B00A48}"/>
    <cellStyle name="_Kobelco 30.06.07" xfId="388" xr:uid="{92EC6C3B-3660-4ED3-BB25-904BB2F72A4B}"/>
    <cellStyle name="_Komatsu-year ended '06 (version 1)" xfId="3533" xr:uid="{A3DA3B44-EE94-4B00-BC36-AFC9FADAF70E}"/>
    <cellStyle name="_KSP K3" xfId="3534" xr:uid="{1A08D5D7-BCEF-4610-A3EC-C276DED0977E}"/>
    <cellStyle name="_KYE_31.12.06" xfId="389" xr:uid="{9C46D6A3-3E4A-464D-8CF7-5373208CCB4A}"/>
    <cellStyle name="_KYE_31.12.06 2" xfId="390" xr:uid="{852124B5-EE7D-45F1-BB71-F5497D4A8963}"/>
    <cellStyle name="_KYE_31.12.06 2 2" xfId="10352" xr:uid="{4A123228-2DC3-4274-B117-7003F961AA92}"/>
    <cellStyle name="_KYE_31.12.06 3" xfId="10351" xr:uid="{A4321BDD-AA67-40A1-BF82-AA2F5E5EBAAF}"/>
    <cellStyle name="_K-ZC-ZD Vouch (finally)" xfId="3535" xr:uid="{A1CFA447-FEA6-4D8A-B5A6-37B35DB70219}"/>
    <cellStyle name="_L" xfId="3536" xr:uid="{60540558-86E8-44D6-AFFA-0B0B92B46F8B}"/>
    <cellStyle name="_L&amp;E_Q3'09" xfId="3537" xr:uid="{28F25F31-C7B9-41C7-9B1F-5E392034330D}"/>
    <cellStyle name="_L_Cargil 10l" xfId="3538" xr:uid="{9ECF1FD7-8ADC-4FAD-BDB3-01A32609A3B0}"/>
    <cellStyle name="_L2" xfId="391" xr:uid="{296DD48E-DA1A-42D9-8535-74ED63EDAC19}"/>
    <cellStyle name="_L2 2" xfId="392" xr:uid="{22E7C02C-45F9-4589-A2DC-389908F01825}"/>
    <cellStyle name="_L2 2 2" xfId="10353" xr:uid="{43F9744F-9B28-40AD-98E4-B177C0F02C13}"/>
    <cellStyle name="_L2 3" xfId="3539" xr:uid="{6ED4036F-E521-474D-BB8F-0A16FEDEA726}"/>
    <cellStyle name="_L300" xfId="3540" xr:uid="{4EEF9B61-CAAC-4419-B590-D98F0AAB50A1}"/>
    <cellStyle name="_L300_SIIX" xfId="393" xr:uid="{682A95AD-2EC6-4AC9-ADA5-B076129721E4}"/>
    <cellStyle name="_L-AR,Sale" xfId="394" xr:uid="{C9401971-A7B7-44E0-AC19-18B5F7817790}"/>
    <cellStyle name="_L-AR,Sale 2" xfId="395" xr:uid="{F25D599B-F4C8-4F66-BA44-3B6B0CF84EF2}"/>
    <cellStyle name="_L-AR,Sale 2 2" xfId="3542" xr:uid="{DCA12385-69DA-4C75-A23C-C3CA95DE3892}"/>
    <cellStyle name="_L-AR,Sale 3" xfId="3541" xr:uid="{0BE0FC5C-F8D9-4FB4-9278-63FAE9AA805A}"/>
    <cellStyle name="_Lead Noonew 2008" xfId="396" xr:uid="{4AFE1D4E-6B23-4CE8-B63B-E2E30B1E5DB7}"/>
    <cellStyle name="_Lead Noonew 2008 2" xfId="397" xr:uid="{31AE1FAE-91D5-47B2-8FEE-5206680E0150}"/>
    <cellStyle name="_Lead Noonew 2008 2 2" xfId="10355" xr:uid="{9A77C7E2-425B-469A-B78A-CA2A9BF06CBB}"/>
    <cellStyle name="_Lead Noonew 2008 3" xfId="10354" xr:uid="{D4E30970-B1E8-4469-9F97-AC3CC362A864}"/>
    <cellStyle name="_Lead Seiko" xfId="398" xr:uid="{69F4B347-2E9C-4EEE-B204-35F57B511351}"/>
    <cellStyle name="_Lead Seiko 2" xfId="399" xr:uid="{32CD12A7-9B65-4606-A54F-4451FE0F864C}"/>
    <cellStyle name="_Lead Seiko 2 2" xfId="3545" xr:uid="{E28298E3-0AF4-4A60-986F-BA042DBEAC34}"/>
    <cellStyle name="_Lead Seiko 2 3" xfId="3544" xr:uid="{61DE8B3E-BB22-451E-93FF-82FA32BA7BCF}"/>
    <cellStyle name="_Lead Seiko 3" xfId="3546" xr:uid="{EEC41AEE-E27C-4DAB-B582-062A4FE269DC}"/>
    <cellStyle name="_Lead Seiko 4" xfId="3543" xr:uid="{E897AE76-4C3C-4140-8D52-081BE6B52E21}"/>
    <cellStyle name="_Lead Sheet AGC 31.12.08" xfId="400" xr:uid="{BCA333EF-CDFC-427D-BBB4-E8F4642AC380}"/>
    <cellStyle name="_Lead Sheet AGC 31.12.08 2" xfId="401" xr:uid="{6BF39971-3FD4-477B-8F9D-67E0B16E29C0}"/>
    <cellStyle name="_Lead Sheet AGC 31.12.08 2 2" xfId="10356" xr:uid="{A1CEC55C-E16F-4003-B7EF-935D7F6D5504}"/>
    <cellStyle name="_Lead Sheet AGC 31.12.08 3" xfId="3547" xr:uid="{FAC178C8-0C54-4300-BEF3-C3D57D24B3BE}"/>
    <cellStyle name="_Lead_Dec'07" xfId="402" xr:uid="{0D325AD2-58CF-4FFC-9B24-D41B2AC11883}"/>
    <cellStyle name="_LEADSHEET_AGC Techno_ YE 2007 new" xfId="403" xr:uid="{E8D3BD2B-7EDD-4514-B574-8F5925F097BE}"/>
    <cellStyle name="_LEADSHEET_Thai Iwaki_ HY 2007" xfId="404" xr:uid="{3075396A-27A3-4816-8ABF-227C5ADD4B64}"/>
    <cellStyle name="_Leadsheet-28.02.10" xfId="3548" xr:uid="{34171832-3168-44A9-BD94-71AA97018F09}"/>
    <cellStyle name="_Leadsheet-31.03.10" xfId="3549" xr:uid="{54DF104B-1312-443C-8A8F-CAB405FF2DFB}"/>
    <cellStyle name="_leadsheets-j" xfId="3550" xr:uid="{C98FA698-ADFD-4FD0-A2C7-EF41FAC3FE2F}"/>
    <cellStyle name="_leadsheets-j 2" xfId="3551" xr:uid="{E853C0CD-28EC-4099-9A60-3FF1607B2F24}"/>
    <cellStyle name="_leadsheets-j 2 2" xfId="3552" xr:uid="{FF5966B7-B5DE-4EDB-9959-972570DE6065}"/>
    <cellStyle name="_leadsheets-j 3" xfId="3553" xr:uid="{A5EFDBAC-4F8F-4804-93E8-C79FE194265E}"/>
    <cellStyle name="_leadsheets-K" xfId="3554" xr:uid="{28B2FC72-E4C0-4CDC-84F3-22935623ABC7}"/>
    <cellStyle name="_leadsheets-K 2" xfId="3555" xr:uid="{3EA21FDF-3BCB-4305-AE3F-2102293021E0}"/>
    <cellStyle name="_leadsheets-K 2 2" xfId="3556" xr:uid="{91F4531C-C759-4528-AF83-1435280C8795}"/>
    <cellStyle name="_leadsheets-K 3" xfId="3557" xr:uid="{2DDBA0E5-33D1-40C9-B0D7-C0B1B228AD09}"/>
    <cellStyle name="_leadsheets-L" xfId="3558" xr:uid="{5CC712CA-DD86-4943-9F1C-D3E1A0E8F119}"/>
    <cellStyle name="_leadsheets-N" xfId="3559" xr:uid="{B54A969B-1496-4BB3-B694-3C45EF589DCD}"/>
    <cellStyle name="_leadsheets-N 2" xfId="3560" xr:uid="{04E9817A-BC77-4541-ADEB-FA1F70A864A8}"/>
    <cellStyle name="_leadsheets-N 2 2" xfId="3561" xr:uid="{63F8AAC5-5FFE-4CCA-80CD-9145638EF72B}"/>
    <cellStyle name="_leadsheets-N 3" xfId="3562" xr:uid="{4D1BE534-9787-4055-B47E-7D6B7ACB59E6}"/>
    <cellStyle name="_leadsheets-P" xfId="3563" xr:uid="{2C5152A5-F922-49A3-8FE3-84DD94089227}"/>
    <cellStyle name="_leadsheets-Y" xfId="3564" xr:uid="{AB93D76C-2210-4DD3-9C76-9E1F790BFA04}"/>
    <cellStyle name="_leasing-CMK" xfId="405" xr:uid="{7EA86E87-463C-481F-98D0-7D2C2B019411}"/>
    <cellStyle name="_leasing-CMK 2" xfId="3565" xr:uid="{0923D982-7448-4049-B1FA-DB64BE44404B}"/>
    <cellStyle name="_LEM (TS)" xfId="3566" xr:uid="{E3515C78-3F93-4699-A93E-47E291B6B68B}"/>
    <cellStyle name="_LEM Q1' 07" xfId="3567" xr:uid="{BD7CEA59-5169-4E50-82A3-FAF6A6BA8787}"/>
    <cellStyle name="_LEM Q3' 07" xfId="3568" xr:uid="{45E7D6C5-0775-473D-929F-4C694E99ACC0}"/>
    <cellStyle name="_LHA-Boat" xfId="406" xr:uid="{9FC57EF0-5733-45B7-BFE7-DE299B6EDC21}"/>
    <cellStyle name="_LHW YE'06" xfId="407" xr:uid="{930E0FEF-DD24-46C2-BEE6-1CD57890FC46}"/>
    <cellStyle name="_LIG10 Q1- R Lease" xfId="3569" xr:uid="{1D292853-DE8A-4153-A964-74450F2E6AAE}"/>
    <cellStyle name="_Lighting required" xfId="3570" xr:uid="{4DDBFF75-9CB8-4FA2-9627-FF45D5B86A5B}"/>
    <cellStyle name="_Linking'06-update" xfId="3571" xr:uid="{3C9B959C-BC1B-4A44-9C04-64FECA542DDF}"/>
    <cellStyle name="_Linking'06-update 2" xfId="3572" xr:uid="{C331454A-DC7C-447C-B95C-226CFA59A319}"/>
    <cellStyle name="_Linking'06-update 2 2" xfId="3573" xr:uid="{4C001B4D-64D4-4455-AAF1-43133B6E4E73}"/>
    <cellStyle name="_Linking'06-update 3" xfId="3574" xr:uid="{CCD3E119-0EFB-4903-A2BC-14B8AD3D8A3A}"/>
    <cellStyle name="_Loan" xfId="408" xr:uid="{87434F19-CCFC-4673-908F-5A2BA52ADD1C}"/>
    <cellStyle name="_Loan 2" xfId="409" xr:uid="{214D38EF-CAD4-4BC4-AAFF-CFF6AE1F8898}"/>
    <cellStyle name="_Loan 2 2" xfId="3576" xr:uid="{2AF4123E-86A9-49C7-8EB8-9513DD2D93CD}"/>
    <cellStyle name="_Loan 3" xfId="3575" xr:uid="{98EDD0A7-2E24-44FA-90C5-351E756F7EC3}"/>
    <cellStyle name="_LTX-DEC05" xfId="410" xr:uid="{12B75D43-CA3D-44CD-A755-58815C856184}"/>
    <cellStyle name="_LTX-DEC05 2" xfId="3577" xr:uid="{B125A88C-1663-4B64-BDD4-B01BE95DE759}"/>
    <cellStyle name="_Lux_KK'05" xfId="411" xr:uid="{A89D2EE5-F16F-4417-9E19-BAC18AFC970C}"/>
    <cellStyle name="_Lux_YE'05(Complete)" xfId="412" xr:uid="{9E04D993-CAB1-4DB7-8605-0B60E989454B}"/>
    <cellStyle name="_Lux_YE'05(Complete) 2" xfId="413" xr:uid="{C4330975-2B22-4F94-943B-1D98D96A18DD}"/>
    <cellStyle name="_Lux_YE'05(Complete) 2 2" xfId="10358" xr:uid="{4E454368-71A8-4949-8759-A8AA33D1D126}"/>
    <cellStyle name="_Lux_YE'05(Complete) 3" xfId="10357" xr:uid="{8A117B21-44A1-41AE-8C99-BB24C87D98A8}"/>
    <cellStyle name="_Luxasia_Jin'05" xfId="414" xr:uid="{81E8A06D-1279-4705-B492-A8913AB3F645}"/>
    <cellStyle name="_Luxasia_Jin'05 2" xfId="415" xr:uid="{33415B52-F5FA-497D-A1EB-467597DE484E}"/>
    <cellStyle name="_Luxasia_Jin'05 2 2" xfId="10360" xr:uid="{0A55E227-D5F6-439E-B584-B6F5C824951C}"/>
    <cellStyle name="_Luxasia_Jin'05 3" xfId="10359" xr:uid="{7F2A240D-16AC-460D-B18F-6F86AFC189B4}"/>
    <cellStyle name="_M-300" xfId="416" xr:uid="{2F2FD79C-E1E3-4777-AA32-BC79FBFD429A}"/>
    <cellStyle name="_Mai's work-revised" xfId="417" xr:uid="{9B982D1B-F062-479E-84F2-42796F62C13E}"/>
    <cellStyle name="_Man Ferrostall-Big" xfId="418" xr:uid="{5972BFDB-4D9D-4527-B546-9575C8C75BF2}"/>
    <cellStyle name="_MATAQ2'05" xfId="419" xr:uid="{9BC8FCC9-139C-4957-926F-E6FDAF8BEEAC}"/>
    <cellStyle name="_MATAQ2'05 2" xfId="420" xr:uid="{780F8B13-E2C0-4B1B-B2B3-9B4F682A469D}"/>
    <cellStyle name="_MATAQ2'05 2 2" xfId="3580" xr:uid="{1C0523C3-E077-47BE-8625-1629B6BD2CD5}"/>
    <cellStyle name="_MATAQ2'05 2 3" xfId="3579" xr:uid="{75846B1C-716B-4470-9CEB-D6900CBB6132}"/>
    <cellStyle name="_MATAQ2'05 3" xfId="3581" xr:uid="{B709B7D5-EABE-4F0D-8A1D-5C7BF163C4DD}"/>
    <cellStyle name="_MATAQ2'05 4" xfId="3578" xr:uid="{AC12A3A9-9519-48DF-992F-87C7936E64DF}"/>
    <cellStyle name="_Metco 30.09.07 Ve" xfId="3582" xr:uid="{B13DDFD5-C1AB-4926-B357-AE96645B8D30}"/>
    <cellStyle name="_Metco fon 30.09.06" xfId="3583" xr:uid="{6AA4D12B-8A20-4A95-BE70-E60A813E2548}"/>
    <cellStyle name="_Metco fon 30.09.06 2" xfId="3584" xr:uid="{C1FECB2F-CE11-49CE-B8BA-C53BF548B2F0}"/>
    <cellStyle name="_Metco Q3'07 30.06.07 Ve" xfId="3585" xr:uid="{390813C7-755D-4B60-A406-5F77EF2810DB}"/>
    <cellStyle name="_Metco Q3'07 30.06.07 Ve 2" xfId="3586" xr:uid="{623DE7E5-1AF2-4D02-90F5-7555D0A79604}"/>
    <cellStyle name="_MID TEST SANKO 2007" xfId="421" xr:uid="{C5749B06-AECC-46DD-9B9A-772793256548}"/>
    <cellStyle name="_''''''''MKY_Jin'3.31.06" xfId="422" xr:uid="{C76BAB50-1921-4829-8736-0E0CF44E2946}"/>
    <cellStyle name="_Mosaic" xfId="3587" xr:uid="{C856EF05-D725-4BF0-BB96-321D7C99B733}"/>
    <cellStyle name="_Mosaic 2" xfId="3588" xr:uid="{F3248369-A907-4113-A22D-EC515E3F8C04}"/>
    <cellStyle name="_Mouy_accrueITDec07" xfId="3589" xr:uid="{DE5854E7-C0EE-4F1C-907E-931493B0EDF5}"/>
    <cellStyle name="_MSC 2006" xfId="423" xr:uid="{76722B14-EBA6-48EF-9AB8-B859CBF27570}"/>
    <cellStyle name="_MSC 2006 2" xfId="424" xr:uid="{83798EB7-D213-4306-9FF4-684396125F13}"/>
    <cellStyle name="_MSC 2006 2 2" xfId="10362" xr:uid="{01A85061-E800-452D-89C0-C0A17FF0670C}"/>
    <cellStyle name="_MSC 2006 3" xfId="10361" xr:uid="{9C00FD09-49AA-4DA8-91BD-30CD3FE4A227}"/>
    <cellStyle name="_MSC Na" xfId="425" xr:uid="{37CC6A00-C8BD-4DC7-9C54-B6757253A7D1}"/>
    <cellStyle name="_MSO &amp; IBF &amp; DLM_Mar.04" xfId="426" xr:uid="{22298A8F-8E9B-4595-AC1E-7FBC374BE043}"/>
    <cellStyle name="_MSO &amp; IBF &amp; DLM_Mar.04 2" xfId="427" xr:uid="{A69025EE-A835-48F1-B01A-487B1EB07B43}"/>
    <cellStyle name="_MSO &amp; IBF &amp; DLM_Mar.04 2 2" xfId="3591" xr:uid="{3C69D57B-A608-4DB9-828C-D70D889742E1}"/>
    <cellStyle name="_MSO &amp; IBF &amp; DLM_Mar.04 3" xfId="3590" xr:uid="{E7292083-102C-4287-AAFB-E3AD1AEC3880}"/>
    <cellStyle name="_MSO journal " xfId="428" xr:uid="{ADC69CE7-4D20-4E94-8A8A-DCB1E3F82D1F}"/>
    <cellStyle name="_MSO journal  2" xfId="429" xr:uid="{2873BF3C-12AC-48B3-8503-E30C5DCA8423}"/>
    <cellStyle name="_MSO journal  2 2" xfId="3594" xr:uid="{26855D94-07DF-42E7-BD2F-B344B05AB699}"/>
    <cellStyle name="_MSO journal  2 3" xfId="3593" xr:uid="{6B02A764-80C5-44D0-BB68-D65E4CF83679}"/>
    <cellStyle name="_MSO journal  3" xfId="3595" xr:uid="{5D3FAF12-3FEA-491B-B18B-DEB3B5D7FED4}"/>
    <cellStyle name="_MSO journal  4" xfId="3592" xr:uid="{FF5D6A01-7B27-4AE6-A479-BD25B89245C3}"/>
    <cellStyle name="_Multiple" xfId="3596" xr:uid="{64B98C74-C4B6-4644-A6C1-F6B3F3BAB6BE}"/>
    <cellStyle name="_MultipleSpace" xfId="3597" xr:uid="{88695492-568C-4FDB-A0A0-5A2155EA4F65}"/>
    <cellStyle name="_My working paper" xfId="3598" xr:uid="{43324A0F-1787-4250-8F11-F6A3BF6D7F9C}"/>
    <cellStyle name="_N.I. Teijin 31.12.08-New" xfId="430" xr:uid="{3EDEDA7B-FDA4-4678-A4C7-18B70CEC5CC0}"/>
    <cellStyle name="_N300" xfId="3599" xr:uid="{2591FBED-29D9-47ED-9AD5-62FFF0F62300}"/>
    <cellStyle name="_NBC_Beginning Balance" xfId="3600" xr:uid="{3CB92A09-3CB0-4EC8-89D9-86538DC6615D}"/>
    <cellStyle name="_ndm.q2" xfId="3601" xr:uid="{47A38413-FDC6-4199-B5BB-85DEE11D984F}"/>
    <cellStyle name="_ndm.q2 2" xfId="3602" xr:uid="{98BF733B-7CAB-4B84-BAB7-9B22AEC5725C}"/>
    <cellStyle name="_Netone_Q2'07_P'Jeab" xfId="431" xr:uid="{8A01C753-F936-48D3-AEBF-5C3CB3814048}"/>
    <cellStyle name="_Netone_Q2'07_WP_update" xfId="432" xr:uid="{6D3A3861-0EEE-40FF-9913-116A5C32A047}"/>
    <cellStyle name="_Netone_Q3'07_P'Jeab" xfId="433" xr:uid="{589DFEB0-9206-445C-BCD3-F62C9DE5C843}"/>
    <cellStyle name="_New Monthly Report 2007" xfId="434" xr:uid="{DAAF448E-8F5D-4A87-B5C3-4B10894D3ACD}"/>
    <cellStyle name="_New Monthly Report 2007 (PYT1) December" xfId="3603" xr:uid="{6AEF0245-8961-4E39-9EAF-8A728629A6B8}"/>
    <cellStyle name="_NI fon" xfId="435" xr:uid="{C7AFCB42-5182-47BD-A45F-73357B4EC294}"/>
    <cellStyle name="_NI_12 31 05 Final" xfId="436" xr:uid="{EB759421-D55A-4C92-AF72-F970BD020299}"/>
    <cellStyle name="_NI_12.31.05_WP_YIM" xfId="437" xr:uid="{EEEE4F64-D05C-4A7C-928F-0D995AF3420C}"/>
    <cellStyle name="_NI_12.31.05_WP_YIM 2" xfId="3604" xr:uid="{E6A8DF19-BCF0-489C-A4E6-C11814C0DE79}"/>
    <cellStyle name="_Niles_31Mar09_270409.2" xfId="3605" xr:uid="{03FDF66A-0914-4531-B21F-156EC53D239D}"/>
    <cellStyle name="_nissin wp-1.1-new" xfId="438" xr:uid="{F6FD4DC1-E213-471F-9ED5-C5CE37BD37DD}"/>
    <cellStyle name="_NNS Tax Calc_Jun 07 (Monthly)_unreviewed" xfId="439" xr:uid="{1DBE7024-78C3-48C7-954D-F1F975689488}"/>
    <cellStyle name="_NNS_Q2'06" xfId="440" xr:uid="{89A9A22D-F703-4EAF-9F1A-A11E11C20F97}"/>
    <cellStyle name="_NNS_Q3'07_Jin (version 1)" xfId="441" xr:uid="{B47CC725-33C3-4D97-8F2D-974810251BED}"/>
    <cellStyle name="_NNS_Q3'07_Jin (version 1) 2" xfId="442" xr:uid="{AAB48DB5-988D-4E1F-B145-0A149DA9A94E}"/>
    <cellStyle name="_NNS_Q3'07_Jin (version 1) 2 2" xfId="10364" xr:uid="{3AEC164E-09CC-4FA4-9A58-25BF849419F6}"/>
    <cellStyle name="_NNS_Q3'07_Jin (version 1) 3" xfId="10363" xr:uid="{12D00133-82E8-471A-AE38-5967CF10193E}"/>
    <cellStyle name="_O_Loan-Sample substantive work papers" xfId="3606" xr:uid="{A5F57F66-45D3-4CB7-A4D9-B9645F6F9C4B}"/>
    <cellStyle name="_O_Loan-Sample substantive work papers 2" xfId="3607" xr:uid="{C5F19B5E-174E-4372-94AB-765421C7718D}"/>
    <cellStyle name="_O_Loan-Sample substantive work papers 2 2" xfId="3608" xr:uid="{E664263E-CBCD-4AF1-AB25-ABA9FA428EC4}"/>
    <cellStyle name="_O_Loan-Sample substantive work papers 3" xfId="3609" xr:uid="{87420199-3AB1-48FE-90EB-5D5AF52CF1E3}"/>
    <cellStyle name="_OCN RECLASS-112" xfId="443" xr:uid="{55FC6120-A944-427B-AF02-A17D098A74DF}"/>
    <cellStyle name="_OCN RECLASS-112 2" xfId="444" xr:uid="{C3C64F48-AB5F-472D-8D31-54153487C989}"/>
    <cellStyle name="_OCN RECLASS-112 2 2" xfId="3612" xr:uid="{57CC61F6-A045-4B95-8E17-9D340A7D491F}"/>
    <cellStyle name="_OCN RECLASS-112 2 3" xfId="3611" xr:uid="{08B528EA-76A5-47AB-9F2C-47E35733C72E}"/>
    <cellStyle name="_OCN RECLASS-112 3" xfId="3613" xr:uid="{F14CA483-558F-4D24-9969-6CDA85177E3E}"/>
    <cellStyle name="_OCN RECLASS-112 4" xfId="3610" xr:uid="{3E29F229-681A-4F8E-98DA-F91B8D9015FC}"/>
    <cellStyle name="_OCN RECLASS-1IN" xfId="445" xr:uid="{D93258D5-1A19-4A21-B805-66C50EBE8EE6}"/>
    <cellStyle name="_OCN RECLASS-1IN 2" xfId="446" xr:uid="{7AB8466B-FCD5-4D65-BB38-FC2333A69734}"/>
    <cellStyle name="_OCN RECLASS-1IN 2 2" xfId="3616" xr:uid="{B69E39EB-EED9-4AAD-A7BB-B608E83D76C3}"/>
    <cellStyle name="_OCN RECLASS-1IN 2 3" xfId="3615" xr:uid="{9D507952-41F7-401D-8F33-2AF1DDE8CCAD}"/>
    <cellStyle name="_OCN RECLASS-1IN 3" xfId="3617" xr:uid="{EF0C78BA-8A1A-4F25-B5AC-0117F8472CB6}"/>
    <cellStyle name="_OCN RECLASS-1IN 4" xfId="3614" xr:uid="{0E0C48C6-07E3-492F-9FA4-A21E8C38A5ED}"/>
    <cellStyle name="_Operating Expense-Vouching" xfId="3618" xr:uid="{5B602108-C681-415D-8C3E-3A62147276F2}"/>
    <cellStyle name="_Operating Expense-Vouching 2" xfId="3619" xr:uid="{4EA74AD4-6D69-453F-B953-7F2E909E374A}"/>
    <cellStyle name="_Osram_WP Ching" xfId="3620" xr:uid="{158298BF-C3E3-4B1B-B9C7-3116FAD7BE96}"/>
    <cellStyle name="_Osram_WP Ching 2" xfId="3621" xr:uid="{D27351AA-7983-4B84-8142-ADD454237EA1}"/>
    <cellStyle name="_Osram_WP Ching 2 2" xfId="3622" xr:uid="{B91DBB6F-6DE0-4027-B385-12D76575410A}"/>
    <cellStyle name="_Osram_WP Ching 3" xfId="3623" xr:uid="{A23365A7-E90C-4A4D-B8B7-AD1A785DEBD0}"/>
    <cellStyle name="_overhead exp" xfId="447" xr:uid="{35F09683-A74A-4BC8-838C-205E0CD1CA51}"/>
    <cellStyle name="_PAO'06" xfId="3624" xr:uid="{B893486C-7808-4471-BB70-49CB4A2789EF}"/>
    <cellStyle name="_PAO'06 2" xfId="3625" xr:uid="{61A0F799-B7D8-4414-9F6D-10EE6CE1DE12}"/>
    <cellStyle name="_PAO'06 2 2" xfId="3626" xr:uid="{133EF46E-8E50-40F9-B41C-FB6C362359DA}"/>
    <cellStyle name="_PAO'06 3" xfId="3627" xr:uid="{F10E2507-81DA-4869-BD5D-A86BAA14D5E0}"/>
    <cellStyle name="_PAP" xfId="3628" xr:uid="{C9344176-694C-4C9A-AF7E-1B3CD1DD25A8}"/>
    <cellStyle name="_Payroll-SEWT" xfId="3629" xr:uid="{ADD6A132-DE1B-4224-AEAC-91F10DCD3114}"/>
    <cellStyle name="_Payroll-SEWT 2" xfId="3630" xr:uid="{137CC343-B9CA-4EFE-92FB-08BCA3FC1656}"/>
    <cellStyle name="_Payroll-SEWT 2 2" xfId="3631" xr:uid="{9DB0E0F7-5E30-4BFD-BBE6-2CFFFEDBF867}"/>
    <cellStyle name="_Payroll-SEWT 3" xfId="3632" xr:uid="{0E49B651-4BBF-4AD0-A6CD-3219BFA03944}"/>
    <cellStyle name="_PBC" xfId="3633" xr:uid="{DE525689-7B60-45A4-B4EB-0289D85B53ED}"/>
    <cellStyle name="_PBC 2" xfId="3634" xr:uid="{97DE8A67-ACB7-4D75-AEAC-4C28DD450629}"/>
    <cellStyle name="_PBC 2 2" xfId="3635" xr:uid="{E5F5E787-F3E8-4C4F-BA7D-B2F85A89163B}"/>
    <cellStyle name="_PBC 3" xfId="3636" xr:uid="{87B1D4D7-0AD0-4EC3-8F41-B0F360A7698E}"/>
    <cellStyle name="_PBC Done" xfId="3637" xr:uid="{107BB15B-7B8C-4149-9733-24A28098D39B}"/>
    <cellStyle name="_PBC-ICE_Updated 29Aug08" xfId="3638" xr:uid="{E3C52F09-A2F9-4646-8CB8-A0AAA2F723D4}"/>
    <cellStyle name="_PBC-ICE_Updated 29Aug08 2" xfId="3639" xr:uid="{0D658244-7ECF-4556-ACE6-FA282745F324}"/>
    <cellStyle name="_PBC-ICE_Updated 29Aug08 2 2" xfId="3640" xr:uid="{C9E30EC3-EE92-42B1-A24F-300D4CE51ADB}"/>
    <cellStyle name="_PBC-ICE_Updated 29Aug08 3" xfId="3641" xr:uid="{30AB3456-AABB-4677-80B2-3C92D82DD52C}"/>
    <cellStyle name="_PCC Q3' 06" xfId="448" xr:uid="{970596D2-0E11-448F-8289-25D24DE0DBBA}"/>
    <cellStyle name="_PCC Top" xfId="449" xr:uid="{FB72C8ED-2797-4E93-8ECF-9B991F90A5AB}"/>
    <cellStyle name="_PCC YE'06" xfId="450" xr:uid="{2068AF1B-0CE4-4494-8FFB-89E8BC613EE3}"/>
    <cellStyle name="_PCC YE'06 2" xfId="451" xr:uid="{4F69FC1F-A3D3-4BC8-8204-D97944435779}"/>
    <cellStyle name="_PCC YE'06 2 2" xfId="10365" xr:uid="{530E83A3-0781-45BF-998E-656A08E14FAD}"/>
    <cellStyle name="_PCC YE'06 3" xfId="3642" xr:uid="{FAFF2781-AA42-483F-934F-72DBB5981A66}"/>
    <cellStyle name="_PCC_Q2'05" xfId="452" xr:uid="{69E02482-F6A4-4749-A3C4-284DFBD9E96F}"/>
    <cellStyle name="_PCC_Q2'05 2" xfId="3643" xr:uid="{39A30506-0D58-4940-B8C7-4147CED9BF3B}"/>
    <cellStyle name="_PCC_Q'3 05-Tal" xfId="453" xr:uid="{5C3817CC-F9C5-4F2E-B1AC-07198AB640E0}"/>
    <cellStyle name="_PCC_Q'3 05-Tal 2" xfId="454" xr:uid="{D0E67853-4FEC-43FA-BEA0-5E80DFF89CE5}"/>
    <cellStyle name="_PCC_Q'3 05-Tal 2 2" xfId="3646" xr:uid="{5FEC3808-C5A3-4848-8733-566596863F3A}"/>
    <cellStyle name="_PCC_Q'3 05-Tal 2 3" xfId="3645" xr:uid="{BAD015BC-BC00-4201-B7F4-25FC805C4B68}"/>
    <cellStyle name="_PCC_Q'3 05-Tal 3" xfId="3647" xr:uid="{3ED6E28C-A9FB-44ED-B357-057D3E499AF2}"/>
    <cellStyle name="_PCC_Q'3 05-Tal 4" xfId="3644" xr:uid="{C1100060-040F-4AD8-BC66-AF915A194140}"/>
    <cellStyle name="_PCC-Boat" xfId="455" xr:uid="{E8B7E197-AAE8-42E9-B57C-5F4B4C0B5E92}"/>
    <cellStyle name="_PCC-Tal" xfId="456" xr:uid="{29068F6E-4740-47BF-8462-4AE385259772}"/>
    <cellStyle name="_PCC-Tal 2" xfId="457" xr:uid="{24EECAA2-E287-4B86-9232-E869AE9A203E}"/>
    <cellStyle name="_PCC-Tal 2 2" xfId="3650" xr:uid="{80476BA1-3CD0-4554-A266-0B454371C5BF}"/>
    <cellStyle name="_PCC-Tal 2 3" xfId="3649" xr:uid="{8F6957F7-F754-4117-8FDB-7FBB707B713A}"/>
    <cellStyle name="_PCC-Tal 3" xfId="3651" xr:uid="{B41C5A99-C35B-4FA9-ADB0-85FD6A8ED687}"/>
    <cellStyle name="_PCC-Tal 4" xfId="3648" xr:uid="{997CE79F-407C-4351-A07B-2638E9AB6E27}"/>
    <cellStyle name="_pending and issues" xfId="458" xr:uid="{D31C4AB2-A1AE-4DCA-BEC3-5264EBB3C880}"/>
    <cellStyle name="_petronas.top" xfId="3652" xr:uid="{595A97AA-FD22-464C-B065-6272DDF0842D}"/>
    <cellStyle name="_petronas.top 2" xfId="3653" xr:uid="{0BAD4A36-987B-4F0D-B64D-E920417A7E53}"/>
    <cellStyle name="_Pok 30.09.07" xfId="459" xr:uid="{22016C72-93ED-4B0E-A035-B713D97E5DF3}"/>
    <cellStyle name="_Post stock from Tae update" xfId="460" xr:uid="{F09D4C71-8030-4350-AF9F-DA0D7E5B46C4}"/>
    <cellStyle name="_Post stock from Tae update 2" xfId="461" xr:uid="{5BE4E0AC-2614-45C9-8F26-CD7A6A70A036}"/>
    <cellStyle name="_Post stock from Tae update 2 2" xfId="10367" xr:uid="{73933917-A9E9-4B9A-8F29-E13F8800E982}"/>
    <cellStyle name="_Post stock from Tae update 3" xfId="10366" xr:uid="{2A8159C0-6A9A-4EF5-B551-146B975978CE}"/>
    <cellStyle name="_Predictive depre_2007" xfId="3654" xr:uid="{A3357A41-61C1-4801-830B-F0520962E1F4}"/>
    <cellStyle name="_predictive fixed deposit int." xfId="462" xr:uid="{C4C635F6-967C-4220-B372-3BB54A3DAE65}"/>
    <cellStyle name="_predictive fixed deposit int. 2" xfId="463" xr:uid="{EEB33942-136A-46DD-A024-C2185FC4A058}"/>
    <cellStyle name="_predictive fixed deposit int. 2 2" xfId="10368" xr:uid="{3F5D1D44-D1ED-46DD-ADEB-C58EE8898BE7}"/>
    <cellStyle name="_predictive fixed deposit int. 3" xfId="3655" xr:uid="{018D41C1-24CA-4768-ABF8-5233327F0DC5}"/>
    <cellStyle name="_predictive int.income-update-1" xfId="464" xr:uid="{0A25172D-B8A0-4146-8D20-7F63B36E4390}"/>
    <cellStyle name="_predictive int.income-update-1 2" xfId="465" xr:uid="{55157606-9F20-4CE4-BE45-686691BCCF48}"/>
    <cellStyle name="_predictive int.income-update-1 2 2" xfId="10369" xr:uid="{47DBBF5E-E677-4FCA-BACE-5BCCFA1B09E0}"/>
    <cellStyle name="_predictive int.income-update-1 3" xfId="3656" xr:uid="{75474213-D337-4FB6-BB19-87BF00F17F16}"/>
    <cellStyle name="_Predictive-rent-sep" xfId="466" xr:uid="{995DE46C-1DA3-48E0-B96A-B6B0DC31BC93}"/>
    <cellStyle name="_present ar ap" xfId="467" xr:uid="{0A3109ED-079C-4D00-AF66-22663510E59B}"/>
    <cellStyle name="_Preuksa YE'05.kwang" xfId="468" xr:uid="{E6257CE7-45CD-4E48-B24D-1D9BBF36B67C}"/>
    <cellStyle name="_Preuksa YE'05.kwang 2" xfId="3658" xr:uid="{1EA247A8-24CE-4F87-8D44-CC575BB674B8}"/>
    <cellStyle name="_Preuksa YE'05.kwang 2 2" xfId="3659" xr:uid="{565212B6-2E0A-4F9B-ABB3-346408A46243}"/>
    <cellStyle name="_Preuksa YE'05.kwang 3" xfId="3660" xr:uid="{886BCA38-B4BC-45C2-AA85-96828E2BE41A}"/>
    <cellStyle name="_Preuksa YE'05.kwang 4" xfId="3657" xr:uid="{DD1301BF-EC74-45F2-97A3-484E42191655}"/>
    <cellStyle name="_Profit and Loss for Fon from p'um" xfId="469" xr:uid="{EC7CD70B-286C-4772-973C-2F0EC90A4A71}"/>
    <cellStyle name="_Profit and Loss for Fon from p'um 2" xfId="470" xr:uid="{97FA29EA-D539-45B2-97E0-3C553966FDE1}"/>
    <cellStyle name="_Profit and Loss for Fon from p'um 2 2" xfId="3663" xr:uid="{E32F4484-A2FF-45FE-A7A8-8DF0A03A0726}"/>
    <cellStyle name="_Profit and Loss for Fon from p'um 2 3" xfId="3662" xr:uid="{DA767EBA-BE36-4F8A-999D-1B0AEAAF769B}"/>
    <cellStyle name="_Profit and Loss for Fon from p'um 3" xfId="3664" xr:uid="{DED43A77-BF2D-45A2-91F3-579A91227C11}"/>
    <cellStyle name="_Profit and Loss for Fon from p'um 4" xfId="3661" xr:uid="{8CC79830-B379-441E-B01F-372439A6AAA3}"/>
    <cellStyle name="_prorate sampling plan BCC" xfId="3665" xr:uid="{203DE495-E705-4888-BE84-E08ABE2FBB66}"/>
    <cellStyle name="_prorate sampling plan-revised-1" xfId="471" xr:uid="{81AEEBFD-C527-45F6-9E30-79D88DDC1913}"/>
    <cellStyle name="_Q_Loan-Sample substantive work papers" xfId="3666" xr:uid="{E1EDEBA4-8839-49F0-B5CA-4297E16982B3}"/>
    <cellStyle name="_Q_Loan-Sample substantive work papers 2" xfId="3667" xr:uid="{2064E995-44B9-4CA8-AB14-B9D8481FE790}"/>
    <cellStyle name="_Q_Loan-Sample substantive work papers 2 2" xfId="3668" xr:uid="{1C5641D6-0965-402F-A06D-39C9757E1517}"/>
    <cellStyle name="_Q_Loan-Sample substantive work papers 3" xfId="3669" xr:uid="{E8FA4956-0A33-4389-9CF0-5AC697BA87EC}"/>
    <cellStyle name="_Q1_WP_LIG335_A091B" xfId="3670" xr:uid="{B464D4A4-0950-4212-BEF6-F24D758FFDFA}"/>
    <cellStyle name="_Q2'05-Jeab" xfId="472" xr:uid="{B845EF08-82CC-4A54-80BE-A32EE5B05C76}"/>
    <cellStyle name="_Q2'05-Jeab 2" xfId="3671" xr:uid="{9204188D-03D9-4510-8925-E331714FEDAB}"/>
    <cellStyle name="_Q300" xfId="473" xr:uid="{A6489898-0BC0-40E4-B2C4-C403A7E0191A}"/>
    <cellStyle name="_Q300-THA" xfId="474" xr:uid="{7044B098-9748-48C1-9110-967270992E44}"/>
    <cellStyle name="_RDT-Dec2005-Nol" xfId="475" xr:uid="{4B88E289-72B8-4638-86DB-8406EC1EFC57}"/>
    <cellStyle name="_RDT-Dec2005-Nol 2" xfId="476" xr:uid="{27A6C8D5-6FB4-412B-AA91-2DA48822C570}"/>
    <cellStyle name="_RDT-Dec2005-Nol 2 2" xfId="3674" xr:uid="{EE310E16-C457-4DC9-AC3B-2573ED5B3090}"/>
    <cellStyle name="_RDT-Dec2005-Nol 2 3" xfId="3673" xr:uid="{57AF0411-EBD5-4D8C-9BE5-E04AADDA3C02}"/>
    <cellStyle name="_RDT-Dec2005-Nol 3" xfId="3675" xr:uid="{321B567E-1B94-4FCC-9102-EE5A00CCAC8A}"/>
    <cellStyle name="_RDT-Dec2005-Nol 4" xfId="3672" xr:uid="{8E83AF24-D44B-4816-B033-7724FF000B2A}"/>
    <cellStyle name="_RDT-Dec2005-Tudtu" xfId="477" xr:uid="{52B3FF63-3A47-462D-B43D-AD160A03662D}"/>
    <cellStyle name="_RDT-Dec2006-Tudtu" xfId="478" xr:uid="{6941CB64-C5C7-46D2-8F9F-A3BA79CA624B}"/>
    <cellStyle name="_reconcilation-fel" xfId="479" xr:uid="{AA4A5F59-9AB8-47AB-A1D6-7401BE8BC135}"/>
    <cellStyle name="_reconcilation-fel 2" xfId="10370" xr:uid="{E41AD814-2574-4828-84F8-DFF2A89876FF}"/>
    <cellStyle name="_Reconcile" xfId="480" xr:uid="{2FF0E14F-7314-4736-95FE-29DD02FE5175}"/>
    <cellStyle name="_Reconcile 2" xfId="3677" xr:uid="{C47C92DC-F8E0-449A-82A8-255CEDF3904B}"/>
    <cellStyle name="_Reconcile 2 2" xfId="3678" xr:uid="{793DB7BE-ED01-476F-B0BA-16657F8F8511}"/>
    <cellStyle name="_Reconcile 3" xfId="3679" xr:uid="{737EC4B7-5AC6-48D6-B279-6EEB16A842E7}"/>
    <cellStyle name="_Reconcile 4" xfId="3676" xr:uid="{B72F1358-8B7A-4866-9C1A-6E50A69E9757}"/>
    <cellStyle name="_Rental" xfId="481" xr:uid="{E007D4E9-BC88-4D65-AC97-14045375E270}"/>
    <cellStyle name="_Rental 2" xfId="1489" xr:uid="{5D984E53-4EAB-45BF-985F-23C6DF71A916}"/>
    <cellStyle name="_Rental 2 2" xfId="10541" xr:uid="{437C9C17-CDC4-4FE4-9469-09EA29F0C21C}"/>
    <cellStyle name="_Rental 3" xfId="3680" xr:uid="{097643F6-A13C-43BF-BE17-9DA3E422A200}"/>
    <cellStyle name="_revised G" xfId="3681" xr:uid="{0B44A305-B861-4A8A-8A1F-49BBB19D3FB7}"/>
    <cellStyle name="_RJE" xfId="482" xr:uid="{FA31933D-6F23-48B4-8DB4-4B35C3F286EF}"/>
    <cellStyle name="_RJE 2" xfId="483" xr:uid="{B9E12655-EE77-4579-B0B4-4CB27344791F}"/>
    <cellStyle name="_RJE 2 2" xfId="10372" xr:uid="{7F4D5105-9E69-4B54-B9A0-D9AD2DF190FE}"/>
    <cellStyle name="_RJE 3" xfId="10371" xr:uid="{CCF8F552-1E59-4D4E-BD57-D96EF604B84A}"/>
    <cellStyle name="_ROC006 31.12.06 ve0" xfId="484" xr:uid="{EA5B4809-1A14-4544-AC0A-56A481A77810}"/>
    <cellStyle name="_ROC006 31.12.06 ve1" xfId="485" xr:uid="{B6682D8C-4719-408A-9605-C7A87FCCE09D}"/>
    <cellStyle name="_roche fon1" xfId="486" xr:uid="{E569AFD4-0B65-40E6-A146-0F9C46D9A1E0}"/>
    <cellStyle name="_roche fon2" xfId="487" xr:uid="{338D9627-9CD1-484C-BE37-0C7D34354F6D}"/>
    <cellStyle name="_roche fon3" xfId="488" xr:uid="{C117BDFC-5F8D-42DC-8823-67DC5209841C}"/>
    <cellStyle name="_roche fon4" xfId="489" xr:uid="{2A1667C7-D9C4-49C1-9450-AB864DCC8579}"/>
    <cellStyle name="_Roche Thailand 2005-1" xfId="490" xr:uid="{4D698808-B429-45D7-929C-884514892D77}"/>
    <cellStyle name="_Roche Thailand 2005-1 2" xfId="491" xr:uid="{686E4B00-7228-4F94-BF79-D8EA9015BF60}"/>
    <cellStyle name="_Roche Thailand 2005-1 2 2" xfId="3684" xr:uid="{3CF67831-8534-4553-A8E6-1D7B92C37902}"/>
    <cellStyle name="_Roche Thailand 2005-1 2 3" xfId="3683" xr:uid="{4B7F32D1-37E7-49FF-A3DA-A03CAB373642}"/>
    <cellStyle name="_Roche Thailand 2005-1 3" xfId="3685" xr:uid="{30F68304-D71A-4F22-AF88-773112F69766}"/>
    <cellStyle name="_Roche Thailand 2005-1 4" xfId="3682" xr:uid="{2F205374-235B-4545-9849-77004428E803}"/>
    <cellStyle name="_RocheDiag_Final" xfId="492" xr:uid="{F79DAC1C-4F0B-4714-8372-9C8F6EECA197}"/>
    <cellStyle name="_RocheDiag_Final 2" xfId="3687" xr:uid="{56FDCBFC-140B-498E-89D2-A89115A70985}"/>
    <cellStyle name="_RocheDiag_Final 2 2" xfId="3688" xr:uid="{BDA7200D-CF2F-4B65-BDA9-DC17DDA9D2B5}"/>
    <cellStyle name="_RocheDiag_Final 3" xfId="3689" xr:uid="{7691CC70-4EE9-474E-9834-1B7A6B245439}"/>
    <cellStyle name="_RocheDiag_Final 4" xfId="3686" xr:uid="{1E077FB0-2ECF-4352-AB8D-EE844024768D}"/>
    <cellStyle name="_Roche-Diag-TopYE06" xfId="493" xr:uid="{B27B87F1-932A-42BD-B6EF-39C598B364B8}"/>
    <cellStyle name="_Salary" xfId="3690" xr:uid="{C14601EA-7D80-41DA-85F2-1A07F5D0377A}"/>
    <cellStyle name="_salary reconcile-sima" xfId="494" xr:uid="{8E5EE190-3E0F-44E7-9E55-C428BE023479}"/>
    <cellStyle name="_salary reconcile-sima 2" xfId="495" xr:uid="{0F15DC31-2EE0-4FCF-A225-581E8F9A1B10}"/>
    <cellStyle name="_salary reconcile-sima 2 2" xfId="3693" xr:uid="{7A91BC7E-4FF4-44A0-9A2C-6B286A63DA64}"/>
    <cellStyle name="_salary reconcile-sima 2 3" xfId="3692" xr:uid="{5E32D40A-6512-4442-8B5D-ABF29B5E92E6}"/>
    <cellStyle name="_salary reconcile-sima 3" xfId="3694" xr:uid="{7D9C7840-0422-4E62-AC87-8277F2FF5E52}"/>
    <cellStyle name="_salary reconcile-sima 4" xfId="3691" xr:uid="{64B9D066-4B06-422B-9031-FBFFD077C506}"/>
    <cellStyle name="_Sambo 31 Dec 08 ann ja" xfId="496" xr:uid="{84EB8667-134B-4EAB-A8FD-5DFAB659689E}"/>
    <cellStyle name="_Sambo 31 Dec 08 ann ja 2" xfId="3695" xr:uid="{C7F687C6-3958-48ED-985F-830CADED85A4}"/>
    <cellStyle name="_Sampling plan ZC" xfId="497" xr:uid="{272C15D3-1819-42D2-BE18-39448279D6EF}"/>
    <cellStyle name="_Sampling plan ZC 2" xfId="498" xr:uid="{DD087735-FDF7-44AE-BB01-195F3C5D3774}"/>
    <cellStyle name="_Sampling plan ZC 2 2" xfId="3698" xr:uid="{51F780E0-DB34-4445-8D54-FFC3EBBA61E6}"/>
    <cellStyle name="_Sampling plan ZC 2 3" xfId="3697" xr:uid="{835EE589-0E62-46B5-9EC6-464ED413AAC1}"/>
    <cellStyle name="_Sampling plan ZC 3" xfId="3699" xr:uid="{02B26142-9444-48DC-9A5B-43291412EEA0}"/>
    <cellStyle name="_Sampling plan ZC 4" xfId="3696" xr:uid="{264CF43B-5B27-40B6-BC8E-F8EDD8C08627}"/>
    <cellStyle name="_sampling selling admin newnew" xfId="499" xr:uid="{3F8FB09E-3011-430C-B2CA-49C2408C2DF1}"/>
    <cellStyle name="_SAP Salary" xfId="500" xr:uid="{14572626-BFD6-4D83-ACDF-B9FD2BEF6EF1}"/>
    <cellStyle name="_SATL 3 31 08-Jin" xfId="501" xr:uid="{9B0B52C3-3FF8-4E1E-A13F-898B3E565142}"/>
    <cellStyle name="_SATL worksheet '08" xfId="502" xr:uid="{2BB393D3-EAB6-4ECD-ADF8-EFD47467FD01}"/>
    <cellStyle name="_SATL worksheet '08 (2)" xfId="503" xr:uid="{DDB5C63A-1BA7-42B0-8155-E4AB5548A084}"/>
    <cellStyle name="_Seiko 07 31 06" xfId="504" xr:uid="{5F64C91E-50D0-4AAA-8637-1B2D1A9E2216}"/>
    <cellStyle name="_Seiko 07 31 06 2" xfId="3700" xr:uid="{01DED50F-D049-4D99-9B14-C39FD1CE2F10}"/>
    <cellStyle name="_SHA (Dec'07)" xfId="505" xr:uid="{3F957ED5-B4DA-462F-9037-B4C74BB59928}"/>
    <cellStyle name="_Share capital 2009" xfId="506" xr:uid="{7F2025DA-BFA5-48FC-B393-5A38AFE3B633}"/>
    <cellStyle name="_Share capital 2009 2" xfId="10373" xr:uid="{A6523571-585F-4DA2-937B-90F4200F86A5}"/>
    <cellStyle name="_Sharp 9.30.07" xfId="507" xr:uid="{6FFB6AAC-15C6-48AC-AE01-1CB934757DA9}"/>
    <cellStyle name="_Sharp 9.30.07 2" xfId="508" xr:uid="{98F99E6D-AB6F-45E0-BF6E-26EAF1A1C085}"/>
    <cellStyle name="_Sharp 9.30.07 2 2" xfId="10374" xr:uid="{3D93C763-37AA-46AF-9ABC-4E0CEADB3B9D}"/>
    <cellStyle name="_Sharp 9.30.07 3" xfId="3701" xr:uid="{A119527C-CFD7-4AA7-8936-216E68B2DC33}"/>
    <cellStyle name="_sharp ye'06" xfId="509" xr:uid="{3F0AC179-1D2F-4783-8695-96D30C6E2328}"/>
    <cellStyle name="_sharp ye'06-this one" xfId="510" xr:uid="{B356DD30-1009-44CE-A886-2D00E8EE201C}"/>
    <cellStyle name="_Sheet1" xfId="511" xr:uid="{61740741-BE35-4690-97B0-A368232B2774}"/>
    <cellStyle name="_Sheet1 2" xfId="512" xr:uid="{8B3A015C-36DF-451C-AA01-50AEEE75F977}"/>
    <cellStyle name="_Sheet1 2 2" xfId="10375" xr:uid="{5086C8A0-8544-4FC9-9A15-270B6841F0C6}"/>
    <cellStyle name="_Sheet1 3" xfId="3702" xr:uid="{9D9CD14B-8B9B-4BB0-A3D6-81CD53B2088B}"/>
    <cellStyle name="_Sheet2" xfId="3703" xr:uid="{9B5ACB29-C8D8-4C81-845F-3B4D0116B05B}"/>
    <cellStyle name="_Sheet2 2" xfId="3704" xr:uid="{004BB781-2E8F-4A12-82C4-0B616C98199A}"/>
    <cellStyle name="_Shiraishi 31 Dec 08" xfId="513" xr:uid="{ADAD757B-5EB8-4BE0-AFDE-A6032BC34A11}"/>
    <cellStyle name="_Showa@yim" xfId="514" xr:uid="{9500CE9D-CFD4-4F75-9258-C641804FEDF4}"/>
    <cellStyle name="_Showa@yim 2" xfId="515" xr:uid="{9D73BD13-649A-4BCE-8253-5642E4ECA1A4}"/>
    <cellStyle name="_Showa@yim 2 2" xfId="10377" xr:uid="{F2B6A999-FF05-41B5-9721-6F4D5ABF2512}"/>
    <cellStyle name="_Showa@yim 3" xfId="10376" xr:uid="{F72D80F9-5D30-4EB3-8D57-DBF29D2A7611}"/>
    <cellStyle name="_Showa-2004-Test" xfId="516" xr:uid="{4C2771CB-6F43-4B70-85F6-0639C5E08755}"/>
    <cellStyle name="_Showa-2004-Test 2" xfId="3705" xr:uid="{64C427A0-1AFC-4AA6-BA5A-F2267E73F138}"/>
    <cellStyle name="_Siam toppan 2009" xfId="517" xr:uid="{9C7C3D43-2CDD-4689-BF61-2C18A8792092}"/>
    <cellStyle name="_Sima Top Q2'07" xfId="518" xr:uid="{F8E3E98C-5F10-4E3F-8400-924DCA9BB91B}"/>
    <cellStyle name="_SimaTech-Dec05" xfId="519" xr:uid="{39233813-41C6-48D5-B0B0-27DBE8926B78}"/>
    <cellStyle name="_SimaTech-Dec05 2" xfId="3706" xr:uid="{6AAA307C-41D6-4FA1-8CF3-262D885DA7DE}"/>
    <cellStyle name="_SIPL-FinalComputation29.11.06" xfId="1623" xr:uid="{D0E58BE9-B6B1-44D4-9B57-3DA8A5C1A326}"/>
    <cellStyle name="_Sodick ann '08 update xls" xfId="520" xr:uid="{B2B33602-D29A-4B4F-A316-E23FCA2A13DE}"/>
    <cellStyle name="_SSC_YE'05_Jin" xfId="521" xr:uid="{A10085BD-818F-4A16-AB6C-0FBFDB5142CB}"/>
    <cellStyle name="_SSC_YE'05_Jin 2" xfId="522" xr:uid="{7A38764A-36A9-4D18-95E6-0FF20086E067}"/>
    <cellStyle name="_SSC_YE'05_Jin 2 2" xfId="10378" xr:uid="{58A89E22-9A7B-431B-9C64-1765CAA30F08}"/>
    <cellStyle name="_SSC_YE'05_Jin 3" xfId="3707" xr:uid="{DC6E71BC-F587-49C8-8AED-909A36CE84BE}"/>
    <cellStyle name="_SST_WP_PAN_310510" xfId="3708" xr:uid="{C99A7AE1-BCB8-4AC9-B118-B7C1C135903E}"/>
    <cellStyle name="_SUAD" xfId="3709" xr:uid="{894389C7-F53F-4235-B061-5EAA3958FA35}"/>
    <cellStyle name="_SUAD 2" xfId="3710" xr:uid="{863CAF6B-1D38-4D28-A9BA-FD49808CE929}"/>
    <cellStyle name="_SUAD 2 2" xfId="3711" xr:uid="{0472E991-4F6C-4E24-B074-589D6D1E64DC}"/>
    <cellStyle name="_SUAD 3" xfId="3712" xr:uid="{F3EEB1D9-F2D1-40AE-A1A5-A862BC39F6E2}"/>
    <cellStyle name="_SUAD 4" xfId="3713" xr:uid="{8DDF33CC-5007-4590-8233-BB5BB5CF84AC}"/>
    <cellStyle name="_SUAD 5" xfId="3714" xr:uid="{6D1F7AF0-C017-4A3A-8922-19F9C56DB208}"/>
    <cellStyle name="_Sub Top DEC'08" xfId="3715" xr:uid="{BB3F3E04-4827-41D0-9B5B-5007DB3D7C8B}"/>
    <cellStyle name="_Sub Top DEC'08 2" xfId="3716" xr:uid="{F760C9D3-ADE3-4338-BD19-FF972C4C847D}"/>
    <cellStyle name="_SubHeading" xfId="3717" xr:uid="{F531088E-4096-48FC-9BAC-E6133E1C1607}"/>
    <cellStyle name="_subsequent" xfId="3718" xr:uid="{D20BA56F-988C-479C-B110-1400EA49799C}"/>
    <cellStyle name="_Subsequent event" xfId="3719" xr:uid="{B90DB1D6-F836-49F9-AC5C-9D31648ABCE9}"/>
    <cellStyle name="_SubsequentQ3" xfId="3720" xr:uid="{FD02150B-8C22-491C-A8E3-8707B040D554}"/>
    <cellStyle name="_subtop" xfId="3721" xr:uid="{DA1F003D-E04C-4940-9EE8-D7770584E745}"/>
    <cellStyle name="_Subtop - SST" xfId="523" xr:uid="{ACD92A06-10F0-480D-A766-8638A5F6B2D1}"/>
    <cellStyle name="_subtop 10" xfId="3722" xr:uid="{415F03FF-3376-417A-AF76-886AC086DFFF}"/>
    <cellStyle name="_subtop 11" xfId="3723" xr:uid="{D97DFAC9-B6F8-44CA-8781-A049EB799A52}"/>
    <cellStyle name="_subtop 12" xfId="3724" xr:uid="{40C28EB6-69A9-4986-A5DA-4B0BDFBB2163}"/>
    <cellStyle name="_subtop 13" xfId="3725" xr:uid="{2EC29E6C-05F1-4D77-934B-D5C89C7AF0C9}"/>
    <cellStyle name="_subtop 14" xfId="3726" xr:uid="{72D2F2E2-14F2-424F-9D41-9ED73D94D197}"/>
    <cellStyle name="_subtop 15" xfId="3727" xr:uid="{0D604789-2FAF-4990-AC19-0886381F5A3C}"/>
    <cellStyle name="_subtop 16" xfId="3728" xr:uid="{D7109F55-FC05-46B2-A6FC-B9B46E51909C}"/>
    <cellStyle name="_subtop 17" xfId="3729" xr:uid="{2E5FE665-A009-4FBF-9BEE-EEDF0C275A69}"/>
    <cellStyle name="_subtop 18" xfId="3730" xr:uid="{C077E17E-9E40-44B0-AC67-E971BCEEE8D6}"/>
    <cellStyle name="_subtop 19" xfId="3731" xr:uid="{A06F1D97-F2BB-44A2-8C2C-9E3BF1CD1A70}"/>
    <cellStyle name="_subtop 2" xfId="3732" xr:uid="{B0307FFC-97CE-4559-9136-5DDE8382AA52}"/>
    <cellStyle name="_subtop 20" xfId="3733" xr:uid="{DE16185C-25EA-453F-886E-0A87F4B9C730}"/>
    <cellStyle name="_subtop 21" xfId="3734" xr:uid="{B93A9145-95EF-4B78-B41F-F280DFFB89F1}"/>
    <cellStyle name="_subtop 22" xfId="3735" xr:uid="{087E57BE-D475-43F5-869C-AD6A286BEC59}"/>
    <cellStyle name="_subtop 23" xfId="3736" xr:uid="{178286F6-498A-4B2F-84B5-EA778F7BB4FA}"/>
    <cellStyle name="_subtop 24" xfId="3737" xr:uid="{9DEE2648-A5DE-4DE4-885B-F4A44FB15F41}"/>
    <cellStyle name="_subtop 25" xfId="3738" xr:uid="{321F3462-2D45-46C8-B2A1-66763B78EED7}"/>
    <cellStyle name="_subtop 26" xfId="3739" xr:uid="{37248EA1-6CEC-40BB-B495-F6FB9EF3C52E}"/>
    <cellStyle name="_subtop 27" xfId="3740" xr:uid="{3865B7A9-04DE-4178-A5E0-69D9930253C0}"/>
    <cellStyle name="_subtop 28" xfId="3741" xr:uid="{ADB18AF2-EA56-4C3D-9CB1-5D5A2361F35D}"/>
    <cellStyle name="_subtop 29" xfId="3742" xr:uid="{06710D0F-3DE8-403C-830A-F8AF72A00E9A}"/>
    <cellStyle name="_subtop 3" xfId="3743" xr:uid="{2243D03F-AB3A-4BB4-821B-39D6EDDE01FA}"/>
    <cellStyle name="_subtop 30" xfId="3744" xr:uid="{233A7A9B-D4B0-4758-8BC0-DBD26D47942C}"/>
    <cellStyle name="_subtop 31" xfId="3745" xr:uid="{671A692B-2ED2-45DD-8E44-0B652E8C32B6}"/>
    <cellStyle name="_subtop 32" xfId="3746" xr:uid="{C20844A6-263E-4F85-AE24-BAC72FE6C275}"/>
    <cellStyle name="_subtop 33" xfId="3747" xr:uid="{DA243449-1C4C-4419-8B2A-D05443BCF14E}"/>
    <cellStyle name="_subtop 4" xfId="3748" xr:uid="{D452366F-7839-4D1C-9D8F-BE228C9D33E5}"/>
    <cellStyle name="_subtop 5" xfId="3749" xr:uid="{72D457CA-7F25-4B4B-9FA6-989D59248E75}"/>
    <cellStyle name="_subtop 6" xfId="3750" xr:uid="{FB2030B1-2465-4B31-90CB-9AD9BBA1BDE4}"/>
    <cellStyle name="_subtop 7" xfId="3751" xr:uid="{0CF2E5DC-8022-4A38-B978-FA5B5C898510}"/>
    <cellStyle name="_subtop 8" xfId="3752" xr:uid="{F5D3A139-4B3D-48C1-84E3-6548443EB515}"/>
    <cellStyle name="_subtop 9" xfId="3753" xr:uid="{01949D94-ACC3-4A27-9E66-F31DB9C3CEC6}"/>
    <cellStyle name="_subtop q3'09" xfId="3754" xr:uid="{A3A0A9A1-CBD6-4D2D-BFD5-9A1EE350DC3E}"/>
    <cellStyle name="_subtop q3'09 2" xfId="3755" xr:uid="{2A9595D6-01D2-4C5B-BED2-A22643CB74E5}"/>
    <cellStyle name="_subtop_1" xfId="3756" xr:uid="{293D37FF-0482-4EBE-9606-07FF69F04CDB}"/>
    <cellStyle name="_SUMMARY" xfId="524" xr:uid="{2A06DA7A-D1EF-4E72-BF67-AE4CBF3F4826}"/>
    <cellStyle name="_SUMMARY 2" xfId="525" xr:uid="{F838C796-8D11-4F98-92A8-0255B82B5E26}"/>
    <cellStyle name="_SUMMARY 2 2" xfId="3759" xr:uid="{D6398905-D392-4AB1-9D2E-7EDC99309A74}"/>
    <cellStyle name="_SUMMARY 2 3" xfId="3758" xr:uid="{DAD26AF5-2F6D-4FE6-8A95-CE0CB8961D5D}"/>
    <cellStyle name="_SUMMARY 3" xfId="3760" xr:uid="{7DCF5E71-E08A-40BA-8FE5-B3092B298A0E}"/>
    <cellStyle name="_SUMMARY 4" xfId="3757" xr:uid="{C23B27BE-3ACE-4AD2-B86A-D90D7EB687E4}"/>
    <cellStyle name="_Summary workpaper-noi" xfId="3761" xr:uid="{F1C08B2C-D5DA-4FB1-A189-9E71DBEC7A60}"/>
    <cellStyle name="_Sup top -HC 2009" xfId="3762" xr:uid="{C311DFB6-B67D-4A77-9225-A8BF18FA7A14}"/>
    <cellStyle name="_T_Loan-Sample substantive work papers" xfId="3763" xr:uid="{93A89403-AB78-4F6C-8CD4-E2D27979DC74}"/>
    <cellStyle name="_T_Loan-Sample substantive work papers 2" xfId="3764" xr:uid="{3107D20A-818F-4A94-999E-8A08290716E4}"/>
    <cellStyle name="_T_Loan-Sample substantive work papers 2 2" xfId="3765" xr:uid="{DDB971EF-0908-41CB-827B-1911409F03DA}"/>
    <cellStyle name="_T_Loan-Sample substantive work papers 3" xfId="3766" xr:uid="{5C9DB24E-8677-4C87-8A69-749107199A2B}"/>
    <cellStyle name="_T-1" xfId="3767" xr:uid="{288B3985-00F4-4B3A-99CD-0460546DC56E}"/>
    <cellStyle name="_Table" xfId="3768" xr:uid="{827E2E50-52A7-4BD3-BB78-6478A611793C}"/>
    <cellStyle name="_Table 2" xfId="10962" xr:uid="{C2DC1A24-2E74-48C6-A43C-1C23C25F0CE8}"/>
    <cellStyle name="_Table 2 10" xfId="31143" xr:uid="{51262566-0676-430F-BC04-F33C00E0ECD9}"/>
    <cellStyle name="_Table 2 11" xfId="34909" xr:uid="{8882327C-0515-4AF0-BAB1-0A638BDC3ABE}"/>
    <cellStyle name="_Table 2 2" xfId="13421" xr:uid="{3CF6D14F-21A3-4ACA-890C-7755DF639C80}"/>
    <cellStyle name="_Table 2 2 2" xfId="20449" xr:uid="{EA720388-25FB-4BE7-BA38-2C31C66B59B4}"/>
    <cellStyle name="_Table 2 2 2 2" xfId="33557" xr:uid="{50B4FC2B-1094-43E8-8A3A-59447444AF98}"/>
    <cellStyle name="_Table 2 2 2 3" xfId="27871" xr:uid="{9E364AA0-EE00-4F41-A17A-57126A8C5981}"/>
    <cellStyle name="_Table 2 2 2 4" xfId="39188" xr:uid="{64ECC49F-3877-4DC2-AD6E-1D686BF8F245}"/>
    <cellStyle name="_Table 2 2 3" xfId="22067" xr:uid="{76570450-18B2-48F4-A2E6-C8A73D701EBE}"/>
    <cellStyle name="_Table 2 2 3 2" xfId="34865" xr:uid="{4FA9E930-7B98-4276-AB21-90D1DE0CA79A}"/>
    <cellStyle name="_Table 2 2 3 3" xfId="35875" xr:uid="{D71999D4-695F-4436-9E80-58417FB7FF5C}"/>
    <cellStyle name="_Table 2 2 3 4" xfId="39221" xr:uid="{715BC1F0-071A-4695-BAFF-738361A8A4AC}"/>
    <cellStyle name="_Table 2 2 4" xfId="18327" xr:uid="{58976892-1499-4F5C-8DB9-037E5100AF09}"/>
    <cellStyle name="_Table 2 2 4 2" xfId="32214" xr:uid="{575FFE9E-A4F9-44BA-A17F-39393CB3F640}"/>
    <cellStyle name="_Table 2 2 4 3" xfId="26121" xr:uid="{F2C86143-B20D-425F-A318-F44FABF3D955}"/>
    <cellStyle name="_Table 2 2 4 4" xfId="39153" xr:uid="{F2CFC7B2-4752-4B80-A685-89B3F059D944}"/>
    <cellStyle name="_Table 2 2 5" xfId="23144" xr:uid="{D06DA339-5005-4CB8-AA01-1EEB77D8E6CF}"/>
    <cellStyle name="_Table 2 2 5 2" xfId="35070" xr:uid="{52951E6D-FB0E-4D9D-93F7-4A2E973D72E3}"/>
    <cellStyle name="_Table 2 2 5 3" xfId="36895" xr:uid="{E3D8177D-BDFF-4A97-BF0B-755B4EB24A0B}"/>
    <cellStyle name="_Table 2 2 5 4" xfId="39259" xr:uid="{7C2AB30D-FC9F-4560-92DF-9A276A9A48F4}"/>
    <cellStyle name="_Table 2 2 6" xfId="24140" xr:uid="{11B3A752-E6BA-498A-84EE-A17304AA00AC}"/>
    <cellStyle name="_Table 2 2 6 2" xfId="35228" xr:uid="{C5E7160D-66EF-4D16-86A2-90588E807904}"/>
    <cellStyle name="_Table 2 2 6 3" xfId="37824" xr:uid="{2EEF463C-C79F-493E-9D0B-C209E7E50BB2}"/>
    <cellStyle name="_Table 2 2 6 4" xfId="39285" xr:uid="{994C5661-8B11-40EF-933A-877D72847927}"/>
    <cellStyle name="_Table 2 2 7" xfId="31049" xr:uid="{04F674F2-F988-4918-B1BF-419ED6ECE359}"/>
    <cellStyle name="_Table 2 2 8" xfId="29819" xr:uid="{9DF917BD-5D66-4FDD-BF02-770F4C344A81}"/>
    <cellStyle name="_Table 2 2 9" xfId="35285" xr:uid="{A91D1999-48EB-40A8-8C37-4FA81809CBD7}"/>
    <cellStyle name="_Table 2 3" xfId="14973" xr:uid="{04B64419-D1D2-4CC1-B7A3-C5154DCFE21D}"/>
    <cellStyle name="_Table 2 3 2" xfId="21526" xr:uid="{9C603F9A-3CF7-437B-AB63-3D10AEEBF653}"/>
    <cellStyle name="_Table 2 3 2 2" xfId="34437" xr:uid="{573ED4CD-9C0C-4C4A-A591-F51B5DE65AC2}"/>
    <cellStyle name="_Table 2 3 2 3" xfId="27259" xr:uid="{2F9562B0-3517-4A4A-932C-3AE12A9D1DCD}"/>
    <cellStyle name="_Table 2 3 2 4" xfId="39206" xr:uid="{3C40651E-FAA3-4249-B7EC-1E4E23163F18}"/>
    <cellStyle name="_Table 2 3 3" xfId="22578" xr:uid="{8CF65A0D-D14A-464C-8A9D-55A4B61E3EC9}"/>
    <cellStyle name="_Table 2 3 3 2" xfId="34955" xr:uid="{A624337B-07F1-4B4C-8475-88B5669773E1}"/>
    <cellStyle name="_Table 2 3 3 3" xfId="36374" xr:uid="{64BE678E-1AB0-4BE7-839B-58BE263F71C3}"/>
    <cellStyle name="_Table 2 3 3 4" xfId="39239" xr:uid="{39F8E13C-D146-47C5-BBE8-D1098B5A5BB6}"/>
    <cellStyle name="_Table 2 3 4" xfId="18137" xr:uid="{F39B1348-D0CC-4A54-806E-6887E3904E3B}"/>
    <cellStyle name="_Table 2 3 4 2" xfId="32175" xr:uid="{FA5A45BF-B5A4-4C2C-80A1-54D6B08013DC}"/>
    <cellStyle name="_Table 2 3 4 3" xfId="25463" xr:uid="{8B673733-DF2B-4102-BD1D-A951D5374DF7}"/>
    <cellStyle name="_Table 2 3 4 4" xfId="39144" xr:uid="{BEF25F7E-858E-4E1E-9D7A-C584DA0BCA53}"/>
    <cellStyle name="_Table 2 3 5" xfId="23688" xr:uid="{E46A4192-ADA6-4E57-B8E7-503E76B6387B}"/>
    <cellStyle name="_Table 2 3 5 2" xfId="35172" xr:uid="{AE137AF1-4CC8-4033-A6EC-4DE93B38BD62}"/>
    <cellStyle name="_Table 2 3 5 3" xfId="37402" xr:uid="{5E7D02AA-BF84-4702-ACE2-EB4DFB76D821}"/>
    <cellStyle name="_Table 2 3 5 4" xfId="39272" xr:uid="{80859DD8-AA4C-47CC-AD71-AC23E88F3A89}"/>
    <cellStyle name="_Table 2 3 6" xfId="25008" xr:uid="{7AFE3B85-4135-41CA-B4B9-239B63FB3377}"/>
    <cellStyle name="_Table 2 3 6 2" xfId="35353" xr:uid="{9C619C75-4801-4E63-BD91-DF9652B185F5}"/>
    <cellStyle name="_Table 2 3 6 3" xfId="38690" xr:uid="{095E9F05-64A7-4A8D-8401-9B88E1DF2515}"/>
    <cellStyle name="_Table 2 3 6 4" xfId="39299" xr:uid="{E7B3D470-E74E-410F-AF95-F3B872477F1C}"/>
    <cellStyle name="_Table 2 3 7" xfId="31711" xr:uid="{0D14348F-75C3-489C-8676-4C951078B979}"/>
    <cellStyle name="_Table 2 3 8" xfId="34988" xr:uid="{9F4BF258-B165-4640-AC98-DEF72703AC91}"/>
    <cellStyle name="_Table 2 3 9" xfId="26283" xr:uid="{B36753BE-06A1-4298-B197-A61C325A7C78}"/>
    <cellStyle name="_Table 2 4" xfId="18841" xr:uid="{C7741324-4B71-4CE3-A55C-C4BE19F5F1EC}"/>
    <cellStyle name="_Table 2 4 2" xfId="32290" xr:uid="{F6B023A4-3198-4FBE-A03B-EDB1BC83628F}"/>
    <cellStyle name="_Table 2 4 3" xfId="27042" xr:uid="{CF930F12-4487-439D-A28A-DB38A39485FE}"/>
    <cellStyle name="_Table 2 4 4" xfId="39165" xr:uid="{5E74F1BA-AD42-428C-BF49-9C1E95D1FCFC}"/>
    <cellStyle name="_Table 2 5" xfId="16118" xr:uid="{AAA351F7-D8A9-456F-97F9-037BA44CCDB7}"/>
    <cellStyle name="_Table 2 5 2" xfId="31871" xr:uid="{381A7739-69E8-4A39-B530-F5E6C66EB238}"/>
    <cellStyle name="_Table 2 5 3" xfId="26263" xr:uid="{65315313-476E-4712-A26C-428F1C64179F}"/>
    <cellStyle name="_Table 2 5 4" xfId="39111" xr:uid="{C18CE059-1B85-423D-8153-B2F2931C02FD}"/>
    <cellStyle name="_Table 2 6" xfId="17819" xr:uid="{B17896A5-8357-4485-9371-6694B1CB3091}"/>
    <cellStyle name="_Table 2 6 2" xfId="32126" xr:uid="{D7F98E82-0BDB-41B7-8811-B1722CCED28B}"/>
    <cellStyle name="_Table 2 6 3" xfId="28798" xr:uid="{DB9CFEBD-31D7-41F9-956E-32F4DE85145D}"/>
    <cellStyle name="_Table 2 6 4" xfId="39133" xr:uid="{E0DEA92B-8713-45C4-A3D8-AEBC54696698}"/>
    <cellStyle name="_Table 2 7" xfId="17061" xr:uid="{7C22D564-6DF9-4BBC-B548-52123BF4AB02}"/>
    <cellStyle name="_Table 2 7 2" xfId="32018" xr:uid="{BE492824-2F88-422D-81D8-6246948DF09D}"/>
    <cellStyle name="_Table 2 7 3" xfId="34008" xr:uid="{E77FA5A4-0F12-4BDA-89E7-D93FEF1A7CA1}"/>
    <cellStyle name="_Table 2 7 4" xfId="39125" xr:uid="{6FDAECD4-9B1C-4A96-BD8A-3A3EC79D467D}"/>
    <cellStyle name="_Table 2 8" xfId="18234" xr:uid="{257DF611-D8E9-491E-AFAA-15CB5B4EB9DC}"/>
    <cellStyle name="_Table 2 8 2" xfId="32200" xr:uid="{0A503CB8-9FD6-43AA-A08C-07C21F5AC7E0}"/>
    <cellStyle name="_Table 2 8 3" xfId="28481" xr:uid="{6850803C-27A8-455B-BE56-F84A3CAFD94D}"/>
    <cellStyle name="_Table 2 8 4" xfId="39150" xr:uid="{287D741F-8A81-4C00-869E-8AA998944930}"/>
    <cellStyle name="_Table 2 9" xfId="30275" xr:uid="{0E98A7D3-3AA7-460C-9E09-735D90C91BEF}"/>
    <cellStyle name="_Table 3" xfId="13512" xr:uid="{08893520-8F24-4BD7-A68D-61DE4695B25D}"/>
    <cellStyle name="_Table 3 10" xfId="35274" xr:uid="{C3F2B5B2-F12E-4F34-ABD5-CBA1EDBAAFD7}"/>
    <cellStyle name="_Table 3 2" xfId="14993" xr:uid="{C163EE08-033A-4262-B2D7-DA8FFFBC9028}"/>
    <cellStyle name="_Table 3 2 2" xfId="21543" xr:uid="{5C3C0654-0746-456A-888F-30D7B87DC545}"/>
    <cellStyle name="_Table 3 2 2 2" xfId="34446" xr:uid="{D5E5D5F8-6090-4E78-AE4B-28E7084732DD}"/>
    <cellStyle name="_Table 3 2 2 3" xfId="27243" xr:uid="{7D0E9524-E34D-4B5C-9C30-7EDD9AB29B07}"/>
    <cellStyle name="_Table 3 2 2 4" xfId="39210" xr:uid="{F3D9414B-8D28-461A-84AA-28CF36B8262E}"/>
    <cellStyle name="_Table 3 2 3" xfId="22589" xr:uid="{5043472C-492E-494B-8500-54AF55D3E3B3}"/>
    <cellStyle name="_Table 3 2 3 2" xfId="34960" xr:uid="{347437EB-0FD8-4272-81C9-ADFBDBB86B7C}"/>
    <cellStyle name="_Table 3 2 3 3" xfId="36380" xr:uid="{78425806-2E76-4BB0-8EAB-E05166D412BB}"/>
    <cellStyle name="_Table 3 2 3 4" xfId="39243" xr:uid="{D50AAE01-36EB-4197-ABD2-68C226BC7878}"/>
    <cellStyle name="_Table 3 2 4" xfId="18142" xr:uid="{0330C504-BD7E-47E1-BB1D-3790E551CCE9}"/>
    <cellStyle name="_Table 3 2 4 2" xfId="32180" xr:uid="{ACFA0871-7477-492B-B866-A8AB6E525723}"/>
    <cellStyle name="_Table 3 2 4 3" xfId="28528" xr:uid="{4DCAE35F-0BBC-4097-A219-8899E90E5447}"/>
    <cellStyle name="_Table 3 2 4 4" xfId="39147" xr:uid="{9AC3CFE7-08EF-4D41-89D0-B96F2555EBEF}"/>
    <cellStyle name="_Table 3 2 5" xfId="23699" xr:uid="{CE314629-9427-4FA6-89D3-8ED21E6D03F2}"/>
    <cellStyle name="_Table 3 2 5 2" xfId="35178" xr:uid="{A15CAC29-4DAC-4DF0-A318-959AB207B960}"/>
    <cellStyle name="_Table 3 2 5 3" xfId="37413" xr:uid="{FBB100D4-957D-407C-9182-EE5A8F95907B}"/>
    <cellStyle name="_Table 3 2 5 4" xfId="39276" xr:uid="{61A49DF8-3061-4AEB-914F-B9BEABF093F9}"/>
    <cellStyle name="_Table 3 2 6" xfId="25018" xr:uid="{CCD80E76-4674-4401-B1CF-93836F843BC0}"/>
    <cellStyle name="_Table 3 2 6 2" xfId="35359" xr:uid="{A4DE35A5-51DE-4FF1-A71E-D509899956EA}"/>
    <cellStyle name="_Table 3 2 6 3" xfId="38700" xr:uid="{BEFACADD-0061-45A5-A214-BD055C4A0B0E}"/>
    <cellStyle name="_Table 3 2 6 4" xfId="39303" xr:uid="{B8EEC972-562C-4B52-89D1-23A77FCE4A1D}"/>
    <cellStyle name="_Table 3 2 7" xfId="31718" xr:uid="{08C42C55-E03A-4DDF-AFAC-381649EC910C}"/>
    <cellStyle name="_Table 3 2 8" xfId="31778" xr:uid="{6B0CA944-C45F-4966-845F-B1398E99D2ED}"/>
    <cellStyle name="_Table 3 2 9" xfId="27207" xr:uid="{80B7718D-1396-46B3-90EE-539F9CE038DD}"/>
    <cellStyle name="_Table 3 3" xfId="20489" xr:uid="{797675B3-E488-4952-822F-C60C5734BCA0}"/>
    <cellStyle name="_Table 3 3 2" xfId="33571" xr:uid="{1204D280-6AE7-4DA3-B97B-81404BB7B113}"/>
    <cellStyle name="_Table 3 3 3" xfId="25839" xr:uid="{604AD161-6B7C-4F37-9067-2491EDB658B2}"/>
    <cellStyle name="_Table 3 3 4" xfId="39192" xr:uid="{35D9F141-7CBD-46E4-BF6C-66B2583467B0}"/>
    <cellStyle name="_Table 3 4" xfId="22101" xr:uid="{57F9E648-8034-4F5E-92DE-DBACE6F625B3}"/>
    <cellStyle name="_Table 3 4 2" xfId="34877" xr:uid="{55EC8216-4E79-4D95-A77E-F0C49857BF75}"/>
    <cellStyle name="_Table 3 4 3" xfId="35909" xr:uid="{B940D2F5-67D7-4DAC-9E21-35F221E95B89}"/>
    <cellStyle name="_Table 3 4 4" xfId="39225" xr:uid="{64F16EC4-FD77-4B86-B786-13E5187EFBDC}"/>
    <cellStyle name="_Table 3 5" xfId="18360" xr:uid="{0944409B-E3EC-4F9A-9E80-2447775601A5}"/>
    <cellStyle name="_Table 3 5 2" xfId="32224" xr:uid="{9E94917F-3243-43D0-BAFC-5692ECB61D29}"/>
    <cellStyle name="_Table 3 5 3" xfId="28409" xr:uid="{F75D377D-D161-4FC0-A9ED-512288605DC7}"/>
    <cellStyle name="_Table 3 5 4" xfId="39157" xr:uid="{2CFEE9DC-6EB5-49D3-8D2F-0912F7601D03}"/>
    <cellStyle name="_Table 3 6" xfId="23156" xr:uid="{7AB9CE8C-C257-4632-8B6B-5295B4624C39}"/>
    <cellStyle name="_Table 3 6 2" xfId="35078" xr:uid="{8DAE0351-7905-419A-A213-E015973AB462}"/>
    <cellStyle name="_Table 3 6 3" xfId="36900" xr:uid="{D41CB07C-4ACE-4D3D-9E7B-0705D8EBFD06}"/>
    <cellStyle name="_Table 3 6 4" xfId="39263" xr:uid="{F2B3B5E1-253C-4011-A7A2-74C1BC313406}"/>
    <cellStyle name="_Table 3 7" xfId="24150" xr:uid="{EC0208DF-A757-4B84-B51A-9B0E43C59C94}"/>
    <cellStyle name="_Table 3 7 2" xfId="35234" xr:uid="{0E5F06C5-4816-40C9-9852-C17A61258B68}"/>
    <cellStyle name="_Table 3 7 3" xfId="37834" xr:uid="{C2A703D9-4D29-4F81-9A6D-49B8EB79B376}"/>
    <cellStyle name="_Table 3 7 4" xfId="39289" xr:uid="{52CFC00F-CAB5-433B-97F9-D46CFC4D4A6D}"/>
    <cellStyle name="_Table 3 8" xfId="31094" xr:uid="{87986EFC-DFE9-4062-B463-8ACC38DBA626}"/>
    <cellStyle name="_Table 3 9" xfId="29812" xr:uid="{FD41FCFC-897F-4170-B826-2E2819125A7A}"/>
    <cellStyle name="_Table 4" xfId="13879" xr:uid="{BF40E955-A272-49A5-854A-E698FE5C2314}"/>
    <cellStyle name="_Table 4 10" xfId="31185" xr:uid="{20FC017D-626A-4014-8BD9-1643FA767F13}"/>
    <cellStyle name="_Table 4 2" xfId="15194" xr:uid="{5FC9CD3C-0208-425F-8F80-CE6E9EDD0890}"/>
    <cellStyle name="_Table 4 2 2" xfId="21719" xr:uid="{66FE9B50-07B8-47DD-A9B3-E1353C4F8348}"/>
    <cellStyle name="_Table 4 2 2 2" xfId="34609" xr:uid="{E74CA621-1A95-42DD-84F8-4DCDB5822F47}"/>
    <cellStyle name="_Table 4 2 2 3" xfId="35529" xr:uid="{B2A02929-01C2-4EF2-8613-3E5F2CC011F4}"/>
    <cellStyle name="_Table 4 2 2 4" xfId="39216" xr:uid="{133680D3-9510-40BE-BC3C-1B6002F9AF4D}"/>
    <cellStyle name="_Table 4 2 3" xfId="22693" xr:uid="{8052C60D-8DAF-41AA-82AD-D7A4BC4B7AD8}"/>
    <cellStyle name="_Table 4 2 3 2" xfId="34975" xr:uid="{225B30FD-3A36-4964-9F8A-4DF6AEA34413}"/>
    <cellStyle name="_Table 4 2 3 3" xfId="36475" xr:uid="{0412F7DB-5B2D-43A6-AAF6-82304BE78658}"/>
    <cellStyle name="_Table 4 2 3 4" xfId="39247" xr:uid="{DB3E43F3-F906-4E4E-AF1C-DB3266A2B225}"/>
    <cellStyle name="_Table 4 2 4" xfId="18159" xr:uid="{B02AFEC8-380A-493C-90E3-43B6F9904550}"/>
    <cellStyle name="_Table 4 2 4 2" xfId="32182" xr:uid="{9C27F742-AB80-4D22-BFF3-E64B23752B55}"/>
    <cellStyle name="_Table 4 2 4 3" xfId="26154" xr:uid="{167E5CC7-5C33-418B-B8C7-A6BECCAD4E23}"/>
    <cellStyle name="_Table 4 2 4 4" xfId="39148" xr:uid="{66CDF446-9081-4710-A021-4FB828664DAE}"/>
    <cellStyle name="_Table 4 2 5" xfId="23886" xr:uid="{DC069474-6353-4253-9F42-A181B2BB25AB}"/>
    <cellStyle name="_Table 4 2 5 2" xfId="35194" xr:uid="{C7C738C3-FD57-41AF-8F02-8D6381A9BEBE}"/>
    <cellStyle name="_Table 4 2 5 3" xfId="37579" xr:uid="{ED450E91-C395-4ABE-8C4F-25498C63B5E1}"/>
    <cellStyle name="_Table 4 2 5 4" xfId="39281" xr:uid="{FBC8D7E6-D66A-4921-BA46-A0AD9861D39F}"/>
    <cellStyle name="_Table 4 2 6" xfId="25183" xr:uid="{1A683193-10D2-4393-94A8-2210483B0816}"/>
    <cellStyle name="_Table 4 2 6 2" xfId="35375" xr:uid="{7E0828EB-08C8-4923-8049-1F713D04DFD8}"/>
    <cellStyle name="_Table 4 2 6 3" xfId="38864" xr:uid="{CC6EFAF1-07BF-4D65-96FE-4A879FEEB7E6}"/>
    <cellStyle name="_Table 4 2 6 4" xfId="39308" xr:uid="{8477A01A-B61E-4ABC-A1F6-30A0C767E544}"/>
    <cellStyle name="_Table 4 2 7" xfId="31742" xr:uid="{1AD98679-584F-4D50-B593-B98867822303}"/>
    <cellStyle name="_Table 4 2 8" xfId="35002" xr:uid="{F8FFAF97-0DD2-4C76-A933-6C9BBB5B8230}"/>
    <cellStyle name="_Table 4 2 9" xfId="30051" xr:uid="{8EB69A9F-09C7-4EF1-90C7-1E8E84635E72}"/>
    <cellStyle name="_Table 4 3" xfId="20712" xr:uid="{1B7D920F-BE66-4018-A433-1BC1DA86BEE6}"/>
    <cellStyle name="_Table 4 3 2" xfId="33752" xr:uid="{1C65EFD6-4DCF-445A-BBFB-E83CD8222C01}"/>
    <cellStyle name="_Table 4 3 3" xfId="25766" xr:uid="{376B3705-D3C9-4FB1-AC7A-9AECD0087994}"/>
    <cellStyle name="_Table 4 3 4" xfId="39200" xr:uid="{E5AAEB1C-BF3D-40EE-9382-D78C33DD3DA1}"/>
    <cellStyle name="_Table 4 4" xfId="22250" xr:uid="{84730497-A8DD-44F5-9A65-819B8B9DFEFD}"/>
    <cellStyle name="_Table 4 4 2" xfId="34914" xr:uid="{F9D673E6-DD3E-4547-8B6D-696BD943F230}"/>
    <cellStyle name="_Table 4 4 3" xfId="36053" xr:uid="{81A51E43-0212-42BA-AAAB-D7A8430B2380}"/>
    <cellStyle name="_Table 4 4 4" xfId="39232" xr:uid="{843575F7-EC6B-4740-A109-1A6467621D1D}"/>
    <cellStyle name="_Table 4 5" xfId="15914" xr:uid="{CCA9EEDD-5A14-4EED-AA14-026FB552B0B5}"/>
    <cellStyle name="_Table 4 5 2" xfId="31846" xr:uid="{7763D282-DE11-49E2-9B13-5FA54A71B707}"/>
    <cellStyle name="_Table 4 5 3" xfId="32075" xr:uid="{DB59D839-D850-4695-9D2F-734B1323CC3A}"/>
    <cellStyle name="_Table 4 5 4" xfId="39108" xr:uid="{A5B9CF3A-0C3C-42AF-A374-586C052798F1}"/>
    <cellStyle name="_Table 4 6" xfId="23216" xr:uid="{B1AB81CC-CEAE-4318-8D00-952C098EC6BF}"/>
    <cellStyle name="_Table 4 6 2" xfId="35095" xr:uid="{4F773D60-6D2D-43E4-85F5-E49F76859C02}"/>
    <cellStyle name="_Table 4 6 3" xfId="36940" xr:uid="{9F611331-64DE-4368-86C0-67124DB08801}"/>
    <cellStyle name="_Table 4 6 4" xfId="39267" xr:uid="{9A1DA732-A61F-490C-93A0-6A6FD10B56D7}"/>
    <cellStyle name="_Table 4 7" xfId="24314" xr:uid="{8BB9EBD3-AD91-4A63-819D-F5617EF51EC3}"/>
    <cellStyle name="_Table 4 7 2" xfId="35249" xr:uid="{74FE035F-8D65-40CC-972E-FCDC50569B8C}"/>
    <cellStyle name="_Table 4 7 3" xfId="37997" xr:uid="{D2F74755-FAF1-4851-AC4D-7D83DDD556EB}"/>
    <cellStyle name="_Table 4 7 4" xfId="39294" xr:uid="{CA745187-B239-4077-9D30-2E26E7B84CBC}"/>
    <cellStyle name="_Table 4 8" xfId="31245" xr:uid="{38AF750E-0162-4907-9398-D12D2C95967E}"/>
    <cellStyle name="_Table 4 9" xfId="29769" xr:uid="{19F0FDDD-46BF-453E-AEC1-2B00CDD70D3C}"/>
    <cellStyle name="_Table 5" xfId="11893" xr:uid="{A104C9C8-3996-4B78-A995-94E67EA29CA7}"/>
    <cellStyle name="_Table 5 2" xfId="19369" xr:uid="{DABA51A2-221F-4EB6-BFC1-127BC956CB3A}"/>
    <cellStyle name="_Table 5 2 2" xfId="32670" xr:uid="{62244392-F4AC-4230-A98A-635A4F77CD3C}"/>
    <cellStyle name="_Table 5 2 3" xfId="26877" xr:uid="{7F1343CB-6FC9-4498-8CBB-140B22BCBB76}"/>
    <cellStyle name="_Table 5 2 4" xfId="39175" xr:uid="{673CE425-BE66-4848-82F1-E149E9DDE233}"/>
    <cellStyle name="_Table 5 3" xfId="16737" xr:uid="{0341B405-589C-4343-9A56-AB9A7E4C400C}"/>
    <cellStyle name="_Table 5 3 2" xfId="31965" xr:uid="{ECCC0568-639E-45A1-933C-D2A99FA68AA0}"/>
    <cellStyle name="_Table 5 3 3" xfId="32087" xr:uid="{F1FA7FB2-ADAD-44D0-B684-663B06BFF667}"/>
    <cellStyle name="_Table 5 3 4" xfId="39119" xr:uid="{39716478-6998-44C8-B955-6F6C2802E002}"/>
    <cellStyle name="_Table 5 4" xfId="17884" xr:uid="{AE3CCAF0-8C73-48DC-B4CE-C79AEDC0629A}"/>
    <cellStyle name="_Table 5 4 2" xfId="32139" xr:uid="{D9599D26-58AB-4AA6-A4FF-328680A16FAC}"/>
    <cellStyle name="_Table 5 4 3" xfId="28738" xr:uid="{C6FBEA0D-C32B-4445-923C-EFE9F33B52A8}"/>
    <cellStyle name="_Table 5 4 4" xfId="39139" xr:uid="{EB513C25-064A-42DD-B0DE-77630D387AE3}"/>
    <cellStyle name="_Table 5 5" xfId="22846" xr:uid="{17C5712A-F3AC-4CAD-BCE4-D0ACCA5AA9A7}"/>
    <cellStyle name="_Table 5 5 2" xfId="34993" xr:uid="{749883FD-0F06-4A8C-A2A2-DAFAE3AA8CE3}"/>
    <cellStyle name="_Table 5 5 3" xfId="36625" xr:uid="{C6DA8F56-0EBA-4223-8795-2876031E6156}"/>
    <cellStyle name="_Table 5 5 4" xfId="39251" xr:uid="{E060C084-195A-4528-93F5-94EDED771561}"/>
    <cellStyle name="_Table 5 6" xfId="16974" xr:uid="{62FD5539-58C8-499C-9E9D-8BE54B378A4A}"/>
    <cellStyle name="_Table 5 6 2" xfId="32000" xr:uid="{AD0E5C79-1898-4AD9-9A09-78EDA5291225}"/>
    <cellStyle name="_Table 5 6 3" xfId="29464" xr:uid="{C85809EF-FE10-4219-965B-AFE9104808D3}"/>
    <cellStyle name="_Table 5 6 4" xfId="39124" xr:uid="{C854A870-C0D0-4B3B-A598-A4F474E2FAF3}"/>
    <cellStyle name="_Table 5 7" xfId="30411" xr:uid="{8C3D00BA-783E-4088-B62C-D8FA1C90D49D}"/>
    <cellStyle name="_Table 5 8" xfId="35349" xr:uid="{7678A016-990E-40AE-B0A2-93FF410ACB04}"/>
    <cellStyle name="_Table 5 9" xfId="29768" xr:uid="{A801C912-A9F2-4C8F-883D-BFEB5959A23B}"/>
    <cellStyle name="_Table 6" xfId="12055" xr:uid="{5EB3E74B-3110-4156-8945-C0E069EDA3E6}"/>
    <cellStyle name="_Table 6 2" xfId="19499" xr:uid="{0D95C6D5-6C09-4F2C-A62A-FAAAD6B30CE1}"/>
    <cellStyle name="_Table 6 2 2" xfId="32784" xr:uid="{39CCD768-3489-4973-8D21-7831BE4271F1}"/>
    <cellStyle name="_Table 6 2 3" xfId="26755" xr:uid="{381770E8-D68B-4170-A074-A4DF371497E7}"/>
    <cellStyle name="_Table 6 2 4" xfId="39177" xr:uid="{6D0080EE-5378-4DD3-B935-A0E28553E2BE}"/>
    <cellStyle name="_Table 6 3" xfId="15567" xr:uid="{1E6AF35E-6152-4BE0-873D-ACCA9D5CA9C9}"/>
    <cellStyle name="_Table 6 3 2" xfId="31792" xr:uid="{A7F52833-417C-45F7-B835-9E9B1FBD6222}"/>
    <cellStyle name="_Table 6 3 3" xfId="31837" xr:uid="{DA9F1CDD-4DFB-4D8C-8C7A-45E5B66B9E14}"/>
    <cellStyle name="_Table 6 3 4" xfId="30056" xr:uid="{95A26CF5-129A-49C0-8470-82C95ABC0F12}"/>
    <cellStyle name="_Table 6 4" xfId="18905" xr:uid="{11DDFDBB-B68E-498B-9C4A-6FCDB7325DD0}"/>
    <cellStyle name="_Table 6 4 2" xfId="32298" xr:uid="{15B1B6A4-F17E-4B6C-8AE8-3C175E578318}"/>
    <cellStyle name="_Table 6 4 3" xfId="30503" xr:uid="{C4536929-72A4-4401-9ABC-5B9A431ECE62}"/>
    <cellStyle name="_Table 6 4 4" xfId="39167" xr:uid="{DD69F08B-A2C3-4BA9-A90E-C3D4C7E31D05}"/>
    <cellStyle name="_Table 6 5" xfId="22912" xr:uid="{8D0ED1FD-F08B-46B3-9865-9D912872A3E3}"/>
    <cellStyle name="_Table 6 5 2" xfId="35017" xr:uid="{CC4927E3-E865-4E90-BA23-C098F5F20B70}"/>
    <cellStyle name="_Table 6 5 3" xfId="36687" xr:uid="{3FE4009F-587A-460B-A94F-A6E9A592E4CF}"/>
    <cellStyle name="_Table 6 5 4" xfId="39252" xr:uid="{D2C351CF-2E68-4B64-827F-FC9CA600FB5F}"/>
    <cellStyle name="_Table 6 6" xfId="22569" xr:uid="{E6262013-2D40-400E-86C9-3622C60DB4AC}"/>
    <cellStyle name="_Table 6 6 2" xfId="34949" xr:uid="{A9D7A980-8298-47CE-A08B-6EA391640E61}"/>
    <cellStyle name="_Table 6 6 3" xfId="36365" xr:uid="{12BB0E8C-7EA3-4C58-8B4E-746B818979D4}"/>
    <cellStyle name="_Table 6 6 4" xfId="39236" xr:uid="{026269DB-DBAE-43F5-828F-31CC82131FDD}"/>
    <cellStyle name="_Table 6 7" xfId="30490" xr:uid="{4CF2E593-D9E2-478C-BF5F-287D4BE878C3}"/>
    <cellStyle name="_Table 6 8" xfId="35348" xr:uid="{72C8E526-0A0E-4AF7-94E7-00DE0CB2DB1C}"/>
    <cellStyle name="_Table 6 9" xfId="30385" xr:uid="{F18C571D-B8A0-4681-AEFA-3364005FF6E8}"/>
    <cellStyle name="_Table 7" xfId="11672" xr:uid="{1965E6CA-D214-4BDF-A6C8-FCD0EEE8FC5E}"/>
    <cellStyle name="_Table 7 2" xfId="19156" xr:uid="{C3D54649-3352-47E4-A2FD-95783AA033D4}"/>
    <cellStyle name="_Table 7 2 2" xfId="32474" xr:uid="{00757CF7-8478-4C9A-9281-ADB87387F9C8}"/>
    <cellStyle name="_Table 7 2 3" xfId="30405" xr:uid="{CF7EAA6F-AB99-4CF6-8139-20192C5850ED}"/>
    <cellStyle name="_Table 7 2 4" xfId="39172" xr:uid="{E5E60D0B-1A2C-4B33-B35C-E71E998709E4}"/>
    <cellStyle name="_Table 7 3" xfId="16799" xr:uid="{ACE4259B-E524-4D68-B1AE-F0F356E5DF0F}"/>
    <cellStyle name="_Table 7 3 2" xfId="31977" xr:uid="{F6CE98B6-4025-4A28-9590-6D92E7695DB2}"/>
    <cellStyle name="_Table 7 3 3" xfId="30304" xr:uid="{B71446CD-45C4-484C-9714-DBF9207F477A}"/>
    <cellStyle name="_Table 7 3 4" xfId="39121" xr:uid="{0448E49A-E0B6-4CC5-99C1-9268C32FA67E}"/>
    <cellStyle name="_Table 7 4" xfId="17864" xr:uid="{8F3746F7-A5DA-40C7-98BE-637EC65DB0B0}"/>
    <cellStyle name="_Table 7 4 2" xfId="32135" xr:uid="{B6020485-176B-493B-A8B8-482CB6F363E8}"/>
    <cellStyle name="_Table 7 4 3" xfId="28753" xr:uid="{20B0F312-E785-41C1-9FAB-84BD71F27B19}"/>
    <cellStyle name="_Table 7 4 4" xfId="39136" xr:uid="{41BC698E-7BA4-4C11-A835-DEAF1E1AC4C4}"/>
    <cellStyle name="_Table 7 5" xfId="22422" xr:uid="{E9D65615-B17E-434E-B2BE-099C0A29C70F}"/>
    <cellStyle name="_Table 7 5 2" xfId="34936" xr:uid="{2CE80438-6CAB-4C79-A2FB-4E27CEE962B8}"/>
    <cellStyle name="_Table 7 5 3" xfId="36220" xr:uid="{C5F7F365-46EC-4F76-96D4-9B19969E73CD}"/>
    <cellStyle name="_Table 7 5 4" xfId="39235" xr:uid="{0DBD38FE-06C3-47DF-B598-EA03F774ED0B}"/>
    <cellStyle name="_Table 7 6" xfId="20533" xr:uid="{254F7EBE-751A-4F3F-8BD1-E9A407C9B41B}"/>
    <cellStyle name="_Table 7 6 2" xfId="33587" xr:uid="{6049C653-5DBA-4EE8-BBCE-085AD29A8F49}"/>
    <cellStyle name="_Table 7 6 3" xfId="25828" xr:uid="{1837DB28-F8A3-4321-B876-23BDCF63159B}"/>
    <cellStyle name="_Table 7 6 4" xfId="39196" xr:uid="{C3E1F0F3-48D7-4105-B912-E62D8ED5B081}"/>
    <cellStyle name="_Table 7 7" xfId="30388" xr:uid="{7FC6E24D-F5FF-4D4E-A0B8-04FE40C7EC95}"/>
    <cellStyle name="_Table 7 8" xfId="29944" xr:uid="{37644EDD-1F31-4796-A526-93A0AF72139E}"/>
    <cellStyle name="_Table 7 9" xfId="35397" xr:uid="{B5DD6F0F-66C0-43C2-840B-8AA85BC4E9AF}"/>
    <cellStyle name="_TableHead" xfId="3769" xr:uid="{2CB4265A-5D69-44CC-B9EB-A5A74768A02B}"/>
    <cellStyle name="_TableHead 2" xfId="10827" xr:uid="{55809BF2-B9A4-49BA-90C5-D3BBD031A4DA}"/>
    <cellStyle name="_TableHead 2 2" xfId="13422" xr:uid="{EE26ED03-B349-4DF5-A894-2019EE21D11F}"/>
    <cellStyle name="_TableHead 2 2 2" xfId="23145" xr:uid="{8EABC4A8-B45C-42F9-AA9E-F21243ABDC30}"/>
    <cellStyle name="_TableHead 2 3" xfId="20408" xr:uid="{DFD1E230-FD4E-4B7C-A3F4-4FBFF5EB3113}"/>
    <cellStyle name="_TableHead 3" xfId="10961" xr:uid="{FAB37401-C570-4530-9791-D548AA40A454}"/>
    <cellStyle name="_TableHead 3 2" xfId="12987" xr:uid="{B0AC9010-4D63-4AC1-9E46-52542545488F}"/>
    <cellStyle name="_TableHead 3 2 2" xfId="23121" xr:uid="{7A2EE4A5-A1BC-4558-8286-3F624B73AF8D}"/>
    <cellStyle name="_TableHead 3 3" xfId="22405" xr:uid="{7168C5F9-0138-4745-99A3-7536E792A1CB}"/>
    <cellStyle name="_TableHead 4" xfId="13880" xr:uid="{20A06740-3570-40C3-BB8E-9A49C2A7C90C}"/>
    <cellStyle name="_TableHead 4 2" xfId="15195" xr:uid="{A87BF575-325C-4CA1-BAFD-5F336F0A2A46}"/>
    <cellStyle name="_TableHead 4 2 2" xfId="23887" xr:uid="{99F355A2-AB3B-42A4-8149-4F33BDCF8A96}"/>
    <cellStyle name="_TableHead 4 3" xfId="23217" xr:uid="{20209EC1-9195-4531-A459-1ABE6B406D01}"/>
    <cellStyle name="_TableRowHead" xfId="3770" xr:uid="{B0CC0D8F-E2CC-4A42-89A3-13D1CD8216F5}"/>
    <cellStyle name="_TableSuperHead" xfId="3771" xr:uid="{B0E4E08F-D447-4E15-9444-5BDABAB05FCA}"/>
    <cellStyle name="_TaxcomptnAY06-072" xfId="1624" xr:uid="{2A624C76-F579-43F3-B37E-7A00BE5093DD}"/>
    <cellStyle name="_TB - Petronas" xfId="3772" xr:uid="{CE9CDEBB-13B3-4DAE-AC3D-0E9365A33B2A}"/>
    <cellStyle name="_TB Feb.10" xfId="3773" xr:uid="{C3219AC3-1B2E-4398-9A3A-AE02A71B34DE}"/>
    <cellStyle name="_TB Feb.10 2" xfId="3774" xr:uid="{FA58CD76-EE52-4C95-A9A8-2C60E84B145C}"/>
    <cellStyle name="_TB Jun'07 (Before audit)" xfId="526" xr:uid="{49C30E74-88A8-426E-B7FF-F7391802ED93}"/>
    <cellStyle name="_TB Jun'07 (Before audit) 2" xfId="527" xr:uid="{18641E53-BFE0-4DDF-AE97-223A9F0A2669}"/>
    <cellStyle name="_TB Jun'07 (Before audit) 2 2" xfId="3777" xr:uid="{4FF02928-93DF-4C0A-B4BC-F2BC47D9740A}"/>
    <cellStyle name="_TB Jun'07 (Before audit) 2 3" xfId="3776" xr:uid="{D3649902-9DCF-47E5-8E05-68BA4BE2776A}"/>
    <cellStyle name="_TB Jun'07 (Before audit) 3" xfId="3778" xr:uid="{1F7212C7-0FF0-47FC-A8DF-5EC343FBFD2E}"/>
    <cellStyle name="_TB Jun'07 (Before audit) 4" xfId="3775" xr:uid="{68CF4A5C-3CFA-431F-9F4C-6CF2F117B6B2}"/>
    <cellStyle name="_TB Jun'07 (Before audit)_Lead Sheet AGC 31.12.08" xfId="528" xr:uid="{0F48FCC0-F5D6-47BE-98E1-46E00F9B9153}"/>
    <cellStyle name="_TB Jun'07 (Before audit)_Lead Sheet AGC 31.12.08 2" xfId="529" xr:uid="{1C2A0964-6398-4D63-B9BD-7BEC11E86D6E}"/>
    <cellStyle name="_TB Jun'07 (Before audit)_Lead Sheet AGC 31.12.08 2 2" xfId="10379" xr:uid="{E19EBCA5-7B7D-478A-9C90-9048050B362B}"/>
    <cellStyle name="_TB Jun'07 (Before audit)_Lead Sheet AGC 31.12.08 3" xfId="3779" xr:uid="{B6A286C9-E1A0-41AE-A33C-D2C52A5EBFF9}"/>
    <cellStyle name="_TB Jun'07 (Before audit)_M300" xfId="530" xr:uid="{DC98E71A-C743-4F31-9654-6F92A4201331}"/>
    <cellStyle name="_TB Jun'07 (Before audit)_M300 2" xfId="531" xr:uid="{9971F042-83A7-4E6B-AC9E-FC5AE4B0C168}"/>
    <cellStyle name="_TB Jun'07 (Before audit)_M300 2 2" xfId="10380" xr:uid="{79CA96A0-3681-4B5D-8BA8-9BD25FFF4DD9}"/>
    <cellStyle name="_TB Jun'07 (Before audit)_M300 3" xfId="3780" xr:uid="{F9A0B64D-EA96-4E47-9C4D-C0962445E11C}"/>
    <cellStyle name="_TB Metco 30 sep 2007" xfId="3781" xr:uid="{A6389C2A-8650-4CD8-AF03-B9AD1A2ED480}"/>
    <cellStyle name="_TB Metco 30 sep 2007 2" xfId="3782" xr:uid="{E6D9704B-5F12-435E-990A-BA581E9E2219}"/>
    <cellStyle name="_TB1207" xfId="532" xr:uid="{706813E5-C611-4EDF-B6F4-803924ED7A89}"/>
    <cellStyle name="_TB3rd-update-1" xfId="3783" xr:uid="{5AD3C136-2318-4E56-B4F2-242B6EEB25E4}"/>
    <cellStyle name="_TB3rd-update-1 2" xfId="3784" xr:uid="{97335B2F-E1CD-4931-B1CC-B672A70249B7}"/>
    <cellStyle name="_Terumo 12.31.07" xfId="533" xr:uid="{1D74387A-3454-4281-9B2B-03CC003B674C}"/>
    <cellStyle name="_Terumo 12.31.07--okj" xfId="534" xr:uid="{8AAA07C6-09F0-4DA6-B736-75F35A2F1B05}"/>
    <cellStyle name="_Test AP Purchase" xfId="535" xr:uid="{71619389-F64D-465B-981E-F085694AA5C8}"/>
    <cellStyle name="_Test Bank" xfId="536" xr:uid="{B192305E-7055-4EF8-A882-BAFD45FE8DEC}"/>
    <cellStyle name="_test purchase-Mega" xfId="537" xr:uid="{350BEB33-526D-40B7-B96F-A4E587E3ECB3}"/>
    <cellStyle name="_test purchase-Mega 2" xfId="538" xr:uid="{8B36D97E-54AD-4B27-8E68-8F33151B26C1}"/>
    <cellStyle name="_test purchase-Mega 2 2" xfId="3787" xr:uid="{0F210343-B932-40D7-B52C-2FB2F8B04E45}"/>
    <cellStyle name="_test purchase-Mega 2 3" xfId="3786" xr:uid="{F933459E-8AF2-434D-BF4A-0F948B874E4D}"/>
    <cellStyle name="_test purchase-Mega 3" xfId="3788" xr:uid="{03931210-FF22-4B36-8265-50AB0C91DF08}"/>
    <cellStyle name="_test purchase-Mega 4" xfId="3785" xr:uid="{3876917E-4F5F-4B22-9726-2CD107F349D1}"/>
    <cellStyle name="_Test revenues recognition 2007" xfId="539" xr:uid="{942AB985-E223-4241-97CF-E4070B1E3A10}"/>
    <cellStyle name="_Test revenues recognition 2007 2" xfId="540" xr:uid="{A96DA500-D07B-4FC8-A226-51D36910D330}"/>
    <cellStyle name="_Test revenues recognition 2007 2 2" xfId="10382" xr:uid="{1A549795-1F2E-4E96-A70E-35058210A517}"/>
    <cellStyle name="_Test revenues recognition 2007 3" xfId="10381" xr:uid="{F06083F0-FF21-4123-A6CC-55F043CDD9C5}"/>
    <cellStyle name="_test sale" xfId="541" xr:uid="{38E00E4F-BA26-4FB5-A4B5-70427638047E}"/>
    <cellStyle name="_test sale 2" xfId="3790" xr:uid="{F19B3EA3-5B3D-423D-A3A0-C961EBC19033}"/>
    <cellStyle name="_test sale 2 2" xfId="3791" xr:uid="{A4013F82-B7E9-48FA-A879-30DE11933958}"/>
    <cellStyle name="_test sale 3" xfId="3792" xr:uid="{F3BA788A-3AF8-4A92-AD69-6E0EEE94AB2D}"/>
    <cellStyle name="_test sale 4" xfId="3789" xr:uid="{D01B41FC-4015-4F77-BD0C-39F7F29772D7}"/>
    <cellStyle name="_Thai Semcon_Top_2006_update 19 feb 07" xfId="542" xr:uid="{4E4B970F-C8FF-45E3-88CC-91B517E153F5}"/>
    <cellStyle name="_Thai Semcon_Top_Midyear_06" xfId="543" xr:uid="{29B2CE6E-6CB7-4411-8BE1-DCABB6BDC388}"/>
    <cellStyle name="_Thai Toshiba" xfId="3793" xr:uid="{5B0C7737-F779-4D4F-A9E5-D02CC0743CF1}"/>
    <cellStyle name="_Thai Toshiba 2" xfId="3794" xr:uid="{0D76EA2E-76C0-4185-B980-3CA916CAD3B9}"/>
    <cellStyle name="_TJT'08 ann" xfId="544" xr:uid="{DEC8AEDD-FBA6-4814-A1E5-C49581ED0964}"/>
    <cellStyle name="_TMS09_CUT OFF" xfId="3795" xr:uid="{AD88C468-7361-48CA-899B-062A1BAF2081}"/>
    <cellStyle name="_Top - Cash" xfId="545" xr:uid="{61F9233B-BE4E-4C05-8916-8B510AEF80D0}"/>
    <cellStyle name="_Top - Cash 2" xfId="546" xr:uid="{24EEA4C9-AF08-4C68-BB9D-7B549F58CF28}"/>
    <cellStyle name="_Top - Cash 2 2" xfId="3798" xr:uid="{5B658099-93AE-4304-AF68-2D755B8DA68A}"/>
    <cellStyle name="_Top - Cash 2 3" xfId="3797" xr:uid="{FDE2A005-3F58-4243-8465-288DE4BF5BF5}"/>
    <cellStyle name="_Top - Cash 3" xfId="3799" xr:uid="{2F883CA2-6EC0-402A-93D2-6B1B7DEA2FAA}"/>
    <cellStyle name="_Top - Cash 4" xfId="3796" xr:uid="{9CAE2E5D-8ACB-4666-BBF0-C400ABBDFB31}"/>
    <cellStyle name="_TOP 06.30.07" xfId="547" xr:uid="{7AB382D7-8CEF-432F-A0EB-555CE4B0522C}"/>
    <cellStyle name="_TOP 06.30.07 2" xfId="548" xr:uid="{F26BDA65-F644-4D32-B487-09AB0C43435C}"/>
    <cellStyle name="_TOP 06.30.07 2 2" xfId="3801" xr:uid="{6914C33B-5EF1-4CD3-95F4-85C0A440BE3B}"/>
    <cellStyle name="_TOP 06.30.07 3" xfId="3800" xr:uid="{D31BEC3E-E68D-4D27-BD7C-D8DFB01912D7}"/>
    <cellStyle name="_TOP 06.30.07-1" xfId="549" xr:uid="{C59D52A9-3565-4FEA-840B-1EB979CAD7D3}"/>
    <cellStyle name="_TOP 06.30.07-1 2" xfId="550" xr:uid="{47E6C57E-2F90-4C7A-9548-21F28B4EA085}"/>
    <cellStyle name="_TOP 06.30.07-1 2 2" xfId="3803" xr:uid="{743B6512-B202-44FF-B2E1-E4C86DFA4598}"/>
    <cellStyle name="_TOP 06.30.07-1 3" xfId="3802" xr:uid="{71929D6D-5E2A-4EC9-A159-18DF0915EE5E}"/>
    <cellStyle name="_TOP 30 Jun 08" xfId="551" xr:uid="{03FCCC44-C3AD-464D-BB39-BAF0E7253D28}"/>
    <cellStyle name="_TOP 30 Jun 08 2" xfId="10383" xr:uid="{B04604AC-05ED-48B4-9BA8-018AAD90658A}"/>
    <cellStyle name="_TOP 30 Jun 08 up" xfId="552" xr:uid="{654D1C2C-FB60-4070-A7CE-FD4221D45168}"/>
    <cellStyle name="_TOP 30 Jun 08 up 2" xfId="10384" xr:uid="{AA431565-C2BB-478A-AF7A-D7D7EAF868E7}"/>
    <cellStyle name="_Top 31.12.2007" xfId="553" xr:uid="{471DF4FC-02F1-4D4B-BCB0-1A558F4F8510}"/>
    <cellStyle name="_TOP BCC YE07 ve" xfId="3804" xr:uid="{DFD63023-DADC-4121-81D0-308028DF7D70}"/>
    <cellStyle name="_TOP BCC YE07 ve 2" xfId="3805" xr:uid="{ACAD31A3-1A76-48C4-A360-86DA82D43DE8}"/>
    <cellStyle name="_top eve-06-ni" xfId="554" xr:uid="{9F579E07-1CB8-487C-B70B-442A4E9E80BC}"/>
    <cellStyle name="_top eve-06-ni 2" xfId="555" xr:uid="{EA962CA0-5E7A-482B-B478-A59693E08CFA}"/>
    <cellStyle name="_top eve-06-ni 2 2" xfId="3808" xr:uid="{32C8BEBF-9EC9-4DA0-B8E7-487A51328476}"/>
    <cellStyle name="_top eve-06-ni 2 3" xfId="3807" xr:uid="{8D5FC00B-6D12-43B8-8071-61FA4822E1CA}"/>
    <cellStyle name="_top eve-06-ni 3" xfId="3809" xr:uid="{6453752E-3786-488B-B6E7-687B52A98951}"/>
    <cellStyle name="_top eve-06-ni 4" xfId="3806" xr:uid="{908E6081-AE77-47BB-A3DE-FAD0CAB5E8B4}"/>
    <cellStyle name="_top fel-07" xfId="556" xr:uid="{6A3DCED7-ABB1-47F7-B3B2-ED81D69AD20C}"/>
    <cellStyle name="_TOP HT - 06(1).30.07" xfId="557" xr:uid="{083920FA-D7C9-418D-A240-90E7B2B195B0}"/>
    <cellStyle name="_TOP HT - 06(1).30.07 2" xfId="558" xr:uid="{0E04B93A-52D7-4368-A61F-1754BDDD3111}"/>
    <cellStyle name="_TOP HT - 06(1).30.07 2 2" xfId="3812" xr:uid="{C1B90041-BB6D-4D8B-9D94-4A8CA6371CE7}"/>
    <cellStyle name="_TOP HT - 06(1).30.07 2 3" xfId="3811" xr:uid="{0872DCBC-C269-454C-92E2-D212131F3D92}"/>
    <cellStyle name="_TOP HT - 06(1).30.07 3" xfId="3813" xr:uid="{71AD5EFA-AA11-4EE7-869F-EA4FBD663592}"/>
    <cellStyle name="_TOP HT - 06(1).30.07 4" xfId="3810" xr:uid="{642A2735-3F26-49F7-B002-1B6076DDA8B5}"/>
    <cellStyle name="_TOP HT - 06(1).30.07_M300" xfId="559" xr:uid="{70B19626-7406-42C3-842E-BCC24CB17ECC}"/>
    <cellStyle name="_TOP HT - 06(1).30.07_M300 2" xfId="560" xr:uid="{F54851EB-C21B-4284-AEE0-59B9959522B3}"/>
    <cellStyle name="_TOP HT - 06(1).30.07_M300 2 2" xfId="10385" xr:uid="{CD78E6EF-8D3D-4E92-A64B-2AAD6555C7A5}"/>
    <cellStyle name="_TOP HT - 06(1).30.07_M300 3" xfId="3814" xr:uid="{59E58A3C-BA56-4BB4-BED5-EBDDC8B29679}"/>
    <cellStyle name="_Top interim" xfId="561" xr:uid="{B53D36FA-FFE8-49EA-B2D3-97F7CBA8CC8B}"/>
    <cellStyle name="_Top interrim_2008" xfId="562" xr:uid="{DBCD1DD6-BC0E-4E8C-80C6-2FF03623EEFD}"/>
    <cellStyle name="_Top- Kirin 07" xfId="563" xr:uid="{0699736B-B1D4-4CCD-85DD-A3AE81B90CE7}"/>
    <cellStyle name="_Top- Kirin 07 2" xfId="564" xr:uid="{966BDC04-A42F-49CA-AAAA-AD2EF161D801}"/>
    <cellStyle name="_Top- Kirin 07 2 2" xfId="3816" xr:uid="{14CA567D-769B-42C6-B4DF-9C846E9CAF2B}"/>
    <cellStyle name="_Top- Kirin 07 3" xfId="3815" xr:uid="{C301A76D-924C-4501-847D-CEE490F0575F}"/>
    <cellStyle name="_Top Matsui'08 ann" xfId="565" xr:uid="{53EB4C5E-4A8A-4898-B179-B670EA967185}"/>
    <cellStyle name="_Top Matsui'08 ann 2" xfId="3817" xr:uid="{5D32FA04-903D-426E-92C3-0F70AD960B88}"/>
    <cellStyle name="_Top May'07" xfId="566" xr:uid="{504919FC-570B-4432-937A-9E6FA5ECD69C}"/>
    <cellStyle name="_Top May'07 2" xfId="10386" xr:uid="{A5412447-6236-4C40-A0FC-D06F5C0659C1}"/>
    <cellStyle name="_TOP Metco 30.09.07" xfId="3818" xr:uid="{AF9302CC-2F06-4B6B-B588-02EA9B52D6DD}"/>
    <cellStyle name="_TOP Metco 30.09.07 2" xfId="3819" xr:uid="{8DE180CE-6176-4297-8972-80C103EE3FAA}"/>
    <cellStyle name="_Top Organo year end 2008" xfId="567" xr:uid="{8C8DE885-D55D-4C8D-8F80-4EB94E871833}"/>
    <cellStyle name="_Top PCC 2006 - Equity" xfId="568" xr:uid="{8FE34FB2-BA68-4D99-9210-085BF3E48EF1}"/>
    <cellStyle name="_Top Shinano 28 feb 09" xfId="569" xr:uid="{8251D996-F87A-4D73-BDA8-39B3299ECFBA}"/>
    <cellStyle name="_TOP TCT-2008" xfId="3820" xr:uid="{4BF51747-E28B-48D2-B379-A2B1D4D8F928}"/>
    <cellStyle name="_TOP TCT-2009" xfId="3821" xr:uid="{BB53669D-5EC4-4789-BEE7-427AFD941E36}"/>
    <cellStyle name="_Top TEX Q2'08 complete" xfId="3822" xr:uid="{F5BF7A0E-360A-4D39-861A-7839B001A081}"/>
    <cellStyle name="_Top TEX Q2'08 complete 2" xfId="3823" xr:uid="{DB096ABC-7806-4A81-8589-70FC53DE2FD6}"/>
    <cellStyle name="_Top TEX Q2'08 complete 2 2" xfId="3824" xr:uid="{3E4FA97E-F17C-41DC-8042-C406C16CDC73}"/>
    <cellStyle name="_Top TEX Q2'08 complete 3" xfId="3825" xr:uid="{0CFAA14E-15E5-43A0-AABE-DA7FD9C49ABC}"/>
    <cellStyle name="_Top TEX Q3'08 com edit" xfId="3826" xr:uid="{CC30A54F-4F85-4ACB-ADCF-7081114DB6F2}"/>
    <cellStyle name="_Top TEX Q3'08 com edit 2" xfId="3827" xr:uid="{3FB0C777-76B1-41CF-A62F-248F7DCFD32E}"/>
    <cellStyle name="_Top TEX Q3'08 com edit 2 2" xfId="3828" xr:uid="{B8C4A8E7-8803-4621-9E40-7DE9B75E1A95}"/>
    <cellStyle name="_Top TEX Q3'08 com edit 3" xfId="3829" xr:uid="{60032BB2-660B-4E04-9B55-DE94AC517619}"/>
    <cellStyle name="_Top UNY202-A071A" xfId="570" xr:uid="{C7A3CAE0-9C44-4797-95C1-BB28FFB61FE8}"/>
    <cellStyle name="_Top UNY202-A071A 2" xfId="3830" xr:uid="{600FB3EF-88F4-4C49-84BA-9389A9F6390A}"/>
    <cellStyle name="_Top Wat '06" xfId="571" xr:uid="{9D78C678-2744-491E-92FA-EC78E55E7C56}"/>
    <cellStyle name="_Top Wat '06 2" xfId="572" xr:uid="{E92F3910-A32E-4C52-BB7B-2B065E94B730}"/>
    <cellStyle name="_Top Wat '06 2 2" xfId="3832" xr:uid="{AF409728-9A9A-4581-95BB-0E78DE68383D}"/>
    <cellStyle name="_Top Wat '06 3" xfId="3831" xr:uid="{C63AFC0C-F69C-4101-9164-04C835098985}"/>
    <cellStyle name="_top whp1v.2" xfId="573" xr:uid="{D38FD28C-36CD-4824-9223-11092E3FF396}"/>
    <cellStyle name="_Top Yamasei 31 Dec 06 Additional" xfId="574" xr:uid="{4B267B84-6E68-491B-98F6-79709D89DFFC}"/>
    <cellStyle name="_TOP_AVON_07_INTERIM" xfId="3833" xr:uid="{8F3FE002-BD39-40FB-9FFC-D5767F90F247}"/>
    <cellStyle name="_TOP_AVON_07_INTERIM 2" xfId="3834" xr:uid="{5F477298-A26F-4E80-B881-AE057A0595BF}"/>
    <cellStyle name="_Top_Epec(Q2'07)" xfId="575" xr:uid="{0A06C78F-F9F2-437E-BEE4-E89C6903A5FC}"/>
    <cellStyle name="_Top_Epec(Q2'07) 2" xfId="3836" xr:uid="{1F3EF52D-0762-425E-8748-B97E34792DE3}"/>
    <cellStyle name="_Top_Epec(Q2'07) 3" xfId="3835" xr:uid="{D18D5899-3B1E-422F-9F0A-6789826EA71E}"/>
    <cellStyle name="_Top_Kawasumi_31.03.08-nee" xfId="576" xr:uid="{03F13BFA-6B98-4C29-B9D9-A91A68E5C698}"/>
    <cellStyle name="_Top_Kawasumi_31.03.08-sugar" xfId="577" xr:uid="{0850AB11-AA16-4CFC-BFB6-FE728EE20D88}"/>
    <cellStyle name="_Top_NBC_2008" xfId="3837" xr:uid="{E8C00681-03C5-4CC3-BBDB-3B7532178079}"/>
    <cellStyle name="_Top_Sanden_2007" xfId="578" xr:uid="{C5AC477A-9712-4BF5-9A50-C65649064540}"/>
    <cellStyle name="_Top_Sanden_Midyear'08" xfId="579" xr:uid="{C0C1C748-D22E-4EF2-9918-7DB5813969BE}"/>
    <cellStyle name="_Top_Unilift_2006_gus1" xfId="580" xr:uid="{8A8FA42D-9E14-446A-BDD7-B6103790D068}"/>
    <cellStyle name="_Top_Unilift_2006_gus1 2" xfId="3839" xr:uid="{3C2E7D18-DCEB-472D-AA6D-A468E0C5E790}"/>
    <cellStyle name="_Top_Unilift_2006_gus1 3" xfId="3838" xr:uid="{CD9E8B3B-FA6D-43F2-9686-9AB000436D04}"/>
    <cellStyle name="_top07" xfId="581" xr:uid="{8B1614F4-FF67-4330-AE58-04D8267C7D63}"/>
    <cellStyle name="_top07 2" xfId="3840" xr:uid="{8CC2CDE8-82DE-42C5-99F4-094647C7DA87}"/>
    <cellStyle name="_TopQ3' 07" xfId="582" xr:uid="{8E7E1B7D-4A5B-4BA9-BE6A-7B24963C6A4F}"/>
    <cellStyle name="_TopQ3' 07 2" xfId="583" xr:uid="{8913A9AD-BC4E-4079-A869-F3267E8D4C52}"/>
    <cellStyle name="_TopQ3' 07 2 2" xfId="3843" xr:uid="{9D2D6BC4-D8BF-4AAA-832B-3ECD3AB6CD72}"/>
    <cellStyle name="_TopQ3' 07 2 3" xfId="3842" xr:uid="{E2565E4B-2B80-4149-ACE2-4A3435245664}"/>
    <cellStyle name="_TopQ3' 07 3" xfId="3844" xr:uid="{5BE2FBB6-78A9-4330-9E77-7A3D06B204A3}"/>
    <cellStyle name="_TopQ3' 07 4" xfId="3841" xr:uid="{52F24737-572E-4F7D-9E61-AE08938183FC}"/>
    <cellStyle name="_Top-Sep'07" xfId="584" xr:uid="{5CFB664F-DEEE-416C-98BB-C292C329F84D}"/>
    <cellStyle name="_Top-sima-p'yim" xfId="585" xr:uid="{80EFE0A3-32B6-477C-AE9C-6916B52F8B57}"/>
    <cellStyle name="_Top-Takano N'New" xfId="586" xr:uid="{BACEFF72-90D5-45FF-A4E8-F9C9B787A034}"/>
    <cellStyle name="_Top-Tech(Thai)_gus" xfId="587" xr:uid="{2F74D4A6-12B0-43DC-99FF-61533238E1C9}"/>
    <cellStyle name="_Top-Tech(Thai)_gus 2" xfId="3846" xr:uid="{50B20817-F2E9-4755-902F-B16A2472AC5C}"/>
    <cellStyle name="_Top-Tech(Thai)_gus 3" xfId="3845" xr:uid="{0B27A510-4D02-46FF-9758-1709EA97A449}"/>
    <cellStyle name="_toray ye 2006" xfId="588" xr:uid="{0891478B-EDF7-4D13-8A21-69169ECCDEC3}"/>
    <cellStyle name="_toray ye 2006_Lead Sheet AGC 31.12.08" xfId="589" xr:uid="{EDE0B0EA-64F8-4F36-854A-96965262B2AD}"/>
    <cellStyle name="_Total E&amp;P_YE2008_PEE" xfId="3847" xr:uid="{BB2D491A-3FFD-4021-87EF-07E3DCA40A3F}"/>
    <cellStyle name="_Total E&amp;P_YE2008_PEE 2" xfId="3848" xr:uid="{B8904414-478C-4617-BD5C-96F725C05A44}"/>
    <cellStyle name="_Toyobo - 06.30.07" xfId="590" xr:uid="{A6A9BCF2-1671-4521-B2AE-6C9D552A6DB4}"/>
    <cellStyle name="_Toyoda gosei asia" xfId="3849" xr:uid="{CA65EB72-61BD-49E9-83B6-05D136018ED7}"/>
    <cellStyle name="_Toyoda gosei asia 2" xfId="3850" xr:uid="{C1E329BA-2688-45F6-9E00-AA253B066183}"/>
    <cellStyle name="_TPL_Fai_08" xfId="591" xr:uid="{2B79A570-7E51-4545-861D-A7E8E0A01502}"/>
    <cellStyle name="_TSC_detail AP" xfId="3851" xr:uid="{FBBA34F4-E174-4ABB-B517-21F5BD131F2E}"/>
    <cellStyle name="_TST 2005" xfId="3852" xr:uid="{8AF12DCE-EBF0-4F8B-A857-E71A975E9E57}"/>
    <cellStyle name="_TST Q3' 06" xfId="592" xr:uid="{66CF9829-4859-459D-9082-EEA92082B69C}"/>
    <cellStyle name="_TST Q3' 06 2" xfId="593" xr:uid="{91F16ECE-8728-4702-8CF2-2476931211AC}"/>
    <cellStyle name="_TST Q3' 06 2 2" xfId="10387" xr:uid="{9AF4A537-8597-4855-A80E-901FEC679708}"/>
    <cellStyle name="_TST Q3' 06 3" xfId="3853" xr:uid="{D7960D9D-5868-461A-8FD4-4FB71F0A107A}"/>
    <cellStyle name="_TTM-05" xfId="3854" xr:uid="{0E95B55E-A033-4CFA-A73A-181E87EC5FD1}"/>
    <cellStyle name="_TTT.YE08.Vouch Opex,Adex,Int Exp,Int income,AUC.Jin" xfId="3855" xr:uid="{71B0ADD8-5C2E-4DAA-B295-99201CBE58FB}"/>
    <cellStyle name="_TTT.YE08.Vouch Opex,Adex,Int Exp,Int income,AUC.Jin 2" xfId="3856" xr:uid="{BDC3D8DC-C56D-4686-87B6-8F5EC66A4FD4}"/>
    <cellStyle name="_update" xfId="3857" xr:uid="{0A40BE2C-CDB7-45EE-8724-F110D5545D01}"/>
    <cellStyle name="_update 2" xfId="3858" xr:uid="{240C899B-E1FE-4395-AFE5-F2CDFA4D7247}"/>
    <cellStyle name="_V 300-5" xfId="594" xr:uid="{5915EA29-7E8A-42D8-9410-9CEC8E2C2C3B}"/>
    <cellStyle name="_V_cargill 10" xfId="3859" xr:uid="{83260D88-748D-45EA-9841-400198EF9014}"/>
    <cellStyle name="_V1" xfId="595" xr:uid="{6EDB1B45-63C2-4335-90A0-C9569778F289}"/>
    <cellStyle name="_V1 2" xfId="3860" xr:uid="{C92CA282-F47B-4926-9731-9C48D38B646C}"/>
    <cellStyle name="_V300" xfId="3861" xr:uid="{B3AD6273-C29B-48C5-8AE9-DAE5DE910589}"/>
    <cellStyle name="_V300 2" xfId="3862" xr:uid="{E838FB85-8185-4ACE-89F1-45379D6E70B4}"/>
    <cellStyle name="_V310" xfId="596" xr:uid="{394D25D0-C19A-4548-BF53-2EDDDCB60DE7}"/>
    <cellStyle name="_V340" xfId="597" xr:uid="{82A8E258-407D-4E39-9DC0-A8331A4C6785}"/>
    <cellStyle name="_VAT &amp; P.P.30_Aug.04" xfId="598" xr:uid="{5EF65BA4-3581-494F-B942-92FF45655E20}"/>
    <cellStyle name="_VAT &amp; P.P.30_Aug.04 2" xfId="599" xr:uid="{CA439948-F2A8-4A41-9408-A308C32CFBD7}"/>
    <cellStyle name="_VAT &amp; P.P.30_Aug.04 2 2" xfId="3865" xr:uid="{6E088E67-C288-4A66-8215-225DF3BD1EF6}"/>
    <cellStyle name="_VAT &amp; P.P.30_Aug.04 2 3" xfId="3864" xr:uid="{2BA3A64D-AB12-4064-B055-AA7D64D0EA0D}"/>
    <cellStyle name="_VAT &amp; P.P.30_Aug.04 3" xfId="3866" xr:uid="{EF80775B-A38B-48AE-A1AE-13C2300C47E9}"/>
    <cellStyle name="_VAT &amp; P.P.30_Aug.04 4" xfId="3863" xr:uid="{E8A3D7B0-238A-4997-B69D-2E1EAE74D4C7}"/>
    <cellStyle name="_VAT &amp; P.P.30_Jan.04" xfId="600" xr:uid="{47F2C61A-621C-4106-B7CD-F189A438B6D4}"/>
    <cellStyle name="_VAT &amp; P.P.30_Jan.04 2" xfId="601" xr:uid="{E74B5679-3258-4624-8953-5E18D27557A3}"/>
    <cellStyle name="_VAT &amp; P.P.30_Jan.04 2 2" xfId="3869" xr:uid="{6CE49C1A-357A-4E63-9B84-09E719855EAE}"/>
    <cellStyle name="_VAT &amp; P.P.30_Jan.04 2 3" xfId="3868" xr:uid="{6044D7FC-1F4F-43C5-9133-52B471499216}"/>
    <cellStyle name="_VAT &amp; P.P.30_Jan.04 3" xfId="3870" xr:uid="{6B0CAF66-6E50-4513-BBF8-770BCF98FBEC}"/>
    <cellStyle name="_VAT &amp; P.P.30_Jan.04 4" xfId="3867" xr:uid="{2F2A9411-4C94-4AE8-870F-2406E3324EBB}"/>
    <cellStyle name="_VAT &amp; P.P.30_Jul.04" xfId="602" xr:uid="{03EBA2DE-2F6B-49D4-985D-072F4C93B6D5}"/>
    <cellStyle name="_VAT &amp; P.P.30_Jul.04 2" xfId="603" xr:uid="{497F1001-91C6-4182-B139-5AE7A9B1B415}"/>
    <cellStyle name="_VAT &amp; P.P.30_Jul.04 2 2" xfId="3873" xr:uid="{517C855F-9F64-4082-BE00-BCE06D581CAA}"/>
    <cellStyle name="_VAT &amp; P.P.30_Jul.04 2 3" xfId="3872" xr:uid="{96986D80-2043-4A4C-A90B-95CD3D6227ED}"/>
    <cellStyle name="_VAT &amp; P.P.30_Jul.04 3" xfId="3874" xr:uid="{20115E48-9C14-4452-B72B-6972AD036AFC}"/>
    <cellStyle name="_VAT &amp; P.P.30_Jul.04 4" xfId="3871" xr:uid="{126069E5-50E3-445A-B145-2DA4EEFA64BE}"/>
    <cellStyle name="_VAT &amp; P.P.30_Mar.04" xfId="604" xr:uid="{9FF41B5E-1034-4DD8-BFEC-BB2521BA26E0}"/>
    <cellStyle name="_VAT &amp; P.P.30_Mar.04 2" xfId="605" xr:uid="{B8EA9BD8-6832-4304-95D5-82C9CB0F838E}"/>
    <cellStyle name="_VAT &amp; P.P.30_Mar.04 2 2" xfId="3877" xr:uid="{EEC09075-21ED-4569-89BD-6F9EBCB02E84}"/>
    <cellStyle name="_VAT &amp; P.P.30_Mar.04 2 3" xfId="3876" xr:uid="{365EEA4F-571E-4CFA-892E-BFBF06397D96}"/>
    <cellStyle name="_VAT &amp; P.P.30_Mar.04 3" xfId="3878" xr:uid="{7618FA25-F3F1-45C6-B2F1-A72054C6F38A}"/>
    <cellStyle name="_VAT &amp; P.P.30_Mar.04 4" xfId="3875" xr:uid="{8BA3A6B9-9B5A-404E-A9A8-86E9E8273BC8}"/>
    <cellStyle name="_VAT &amp; P.P.30_May.04" xfId="606" xr:uid="{2A7765AE-8359-4542-8DC6-3918972D2AC1}"/>
    <cellStyle name="_VAT &amp; P.P.30_May.04 2" xfId="607" xr:uid="{9B46C493-879B-4A2B-BD86-021535BE34DB}"/>
    <cellStyle name="_VAT &amp; P.P.30_May.04 2 2" xfId="3881" xr:uid="{DAFBC3C3-3E37-441B-A07A-1AA012909580}"/>
    <cellStyle name="_VAT &amp; P.P.30_May.04 2 3" xfId="3880" xr:uid="{3F49D673-41F6-47E0-8076-30F1C4B7FD41}"/>
    <cellStyle name="_VAT &amp; P.P.30_May.04 3" xfId="3882" xr:uid="{D9C4838F-9D42-42E9-9D21-D3B3BF9416C8}"/>
    <cellStyle name="_VAT &amp; P.P.30_May.04 4" xfId="3879" xr:uid="{274AA69F-D081-4F7A-968E-D5C6A71DDFD6}"/>
    <cellStyle name="_VAT &amp; P.P.30_Oct.04" xfId="608" xr:uid="{CA023E28-65D4-4922-8762-CA4F08A83482}"/>
    <cellStyle name="_VAT &amp; P.P.30_Oct.04 2" xfId="609" xr:uid="{A4829FEF-0F0C-4149-B105-5E0D7A377698}"/>
    <cellStyle name="_VAT &amp; P.P.30_Oct.04 2 2" xfId="3885" xr:uid="{B2886F9A-276F-471D-B1B7-E20743DF406B}"/>
    <cellStyle name="_VAT &amp; P.P.30_Oct.04 2 3" xfId="3884" xr:uid="{7D8665AC-6339-404A-AB14-8CE8D6E78963}"/>
    <cellStyle name="_VAT &amp; P.P.30_Oct.04 3" xfId="3886" xr:uid="{64DFDB0E-0D8D-4735-8645-7759BE590833}"/>
    <cellStyle name="_VAT &amp; P.P.30_Oct.04 4" xfId="3883" xr:uid="{7E627B76-D0BF-48EA-A8F0-FBD2950519F2}"/>
    <cellStyle name="_VAT &amp; P.P.36" xfId="610" xr:uid="{2C37A863-8FC8-40D5-8EBA-C2B811E936DA}"/>
    <cellStyle name="_VAT &amp; P.P.36 2" xfId="611" xr:uid="{58624AFA-7A4F-45ED-B2AC-C9948AD9940B}"/>
    <cellStyle name="_VAT &amp; P.P.36 2 2" xfId="3889" xr:uid="{BF1E8116-CFE5-4BC7-8835-3FF92C17886E}"/>
    <cellStyle name="_VAT &amp; P.P.36 2 3" xfId="3888" xr:uid="{EFF970F4-D2BF-4ABC-A14D-2DEAC1238205}"/>
    <cellStyle name="_VAT &amp; P.P.36 3" xfId="3890" xr:uid="{3A27E8C9-8D93-43AC-80CD-8731F5CDFD7C}"/>
    <cellStyle name="_VAT &amp; P.P.36 4" xfId="3887" xr:uid="{BE294B41-ABBB-4791-840A-4D89EC1E4214}"/>
    <cellStyle name="_VAT &amp; P.P.36_for Interco_Oct.03" xfId="612" xr:uid="{618E039C-94B5-44E3-B831-265594C35216}"/>
    <cellStyle name="_VAT &amp; P.P.36_for Interco_Oct.03 2" xfId="613" xr:uid="{A9794858-0880-4759-B41E-93F88B55F821}"/>
    <cellStyle name="_VAT &amp; P.P.36_for Interco_Oct.03 2 2" xfId="3893" xr:uid="{3D6C0368-B8D9-4B94-89E1-AE8BC864912D}"/>
    <cellStyle name="_VAT &amp; P.P.36_for Interco_Oct.03 2 3" xfId="3892" xr:uid="{C793603F-088E-4587-99F8-266DE88197C6}"/>
    <cellStyle name="_VAT &amp; P.P.36_for Interco_Oct.03 3" xfId="3894" xr:uid="{D66B650D-8D22-4B95-A964-B99AE1C4E326}"/>
    <cellStyle name="_VAT &amp; P.P.36_for Interco_Oct.03 4" xfId="3891" xr:uid="{BE07CADD-7165-4ADD-9661-BAC76A4A6918}"/>
    <cellStyle name="_VAT and Por.Por.36_Jul.03" xfId="614" xr:uid="{989875C1-0C2D-4A13-A85C-BC8319C313E3}"/>
    <cellStyle name="_VAT and Por.Por.36_Jul.03 2" xfId="615" xr:uid="{54E2A346-814B-4CFA-855E-42A88ED871B1}"/>
    <cellStyle name="_VAT and Por.Por.36_Jul.03 2 2" xfId="3897" xr:uid="{E69252B6-3CDA-4DED-B18B-C713CA6979DC}"/>
    <cellStyle name="_VAT and Por.Por.36_Jul.03 2 3" xfId="3896" xr:uid="{F295F236-E4D6-4481-9414-0787D44EDD1C}"/>
    <cellStyle name="_VAT and Por.Por.36_Jul.03 3" xfId="3898" xr:uid="{65E2ACFF-3EF1-4646-953E-1F627ADAF0D9}"/>
    <cellStyle name="_VAT and Por.Por.36_Jul.03 4" xfId="3895" xr:uid="{35ECBBF2-A0D1-4FFF-90A6-815342F5694C}"/>
    <cellStyle name="_Vouch" xfId="3899" xr:uid="{7148674B-280D-425A-8263-DD1B31D88580}"/>
    <cellStyle name="_Vouch 2" xfId="3900" xr:uid="{C5AD1471-B7B5-4219-8BDF-F829FC485CDB}"/>
    <cellStyle name="_Vouch 2 2" xfId="3901" xr:uid="{CC42DAB9-BC73-4125-ADAB-9B0FB2F4A901}"/>
    <cellStyle name="_Vouch 3" xfId="3902" xr:uid="{52966990-93E9-4992-9A43-B04103CF6363}"/>
    <cellStyle name="_Vouch by ShowKuL" xfId="3903" xr:uid="{C086EEF6-5C1A-42B3-B669-18919CB21020}"/>
    <cellStyle name="_Vouch for NOK08-Update สุดๆๆ" xfId="616" xr:uid="{7ADA2B68-DCAD-4438-BDD1-C2167FDD9BBC}"/>
    <cellStyle name="_Vouch_OH_Kobe" xfId="617" xr:uid="{456D3D75-B1B6-47E3-B638-DE63B18A3BA2}"/>
    <cellStyle name="_Vouch_S&amp;A_09" xfId="618" xr:uid="{7AD49B71-76E5-4263-B728-128D8D363DC4}"/>
    <cellStyle name="_Vouch-commission" xfId="3904" xr:uid="{BE5B7915-96C1-47B5-B225-FE2556A9F83E}"/>
    <cellStyle name="_Vouch-commission 2" xfId="3905" xr:uid="{BB07CFDB-3E9D-4D3C-A9D6-835C653590BD}"/>
    <cellStyle name="_wan" xfId="619" xr:uid="{A592751F-D30D-4547-9EA8-21321AFB66E5}"/>
    <cellStyle name="_wan ye08" xfId="620" xr:uid="{5352AB04-3CD5-4395-AC16-8F057D535ED2}"/>
    <cellStyle name="_wan ye08 2" xfId="621" xr:uid="{0B5AF1C6-894E-4364-806C-A04AD7006DE0}"/>
    <cellStyle name="_wan ye08 2 2" xfId="10389" xr:uid="{4E940303-2D0D-4D95-9059-D3B10E3D51A1}"/>
    <cellStyle name="_wan ye08 3" xfId="10388" xr:uid="{66F613D5-89D4-4EDF-A14B-976ADAF9169A}"/>
    <cellStyle name="_Wan_07_YE" xfId="622" xr:uid="{7C6C76B9-C20B-4764-8D94-C0D8B3E0B639}"/>
    <cellStyle name="_Wan_07_YE 2" xfId="623" xr:uid="{3A173165-19B7-4E7D-9E73-9AA22FFF293A}"/>
    <cellStyle name="_Wan_07_YE 2 2" xfId="3907" xr:uid="{EED17899-20D7-4D31-B46C-A50A0C113F64}"/>
    <cellStyle name="_Wan_07_YE 3" xfId="3906" xr:uid="{529E84C3-13EA-4B6F-8DD8-22CCB47E3430}"/>
    <cellStyle name="_WFS_2006_WP_Jeab_update" xfId="3908" xr:uid="{EFD09227-63D9-4EAD-A28A-6AEB43E57FE0}"/>
    <cellStyle name="_Working" xfId="624" xr:uid="{5457E433-588F-49CB-A643-D23B92B658DC}"/>
    <cellStyle name="_Working 2" xfId="625" xr:uid="{5D3747A1-E3EE-4B1B-B1D5-6B7FF7586C56}"/>
    <cellStyle name="_Working 2 2" xfId="10391" xr:uid="{8046A28A-E311-4109-9066-EC8E6F6E5E06}"/>
    <cellStyle name="_Working 3" xfId="10390" xr:uid="{C9FCC6DF-9B93-4E83-9F45-EAF7820AEE82}"/>
    <cellStyle name="_Working paper - SATL 2007" xfId="626" xr:uid="{D348DC78-A134-46B4-A02B-D269CF7DA784}"/>
    <cellStyle name="_Working paper 2006 - TTS" xfId="627" xr:uid="{4337A46B-1FA4-45E5-B9B1-252B247FB2CE}"/>
    <cellStyle name="_Working paper 2006 - TTS_Lead Sheet AGC 31.12.08" xfId="628" xr:uid="{F5E47B6D-BDE5-4BDB-863D-125040D3D777}"/>
    <cellStyle name="_Working Paper K,ZC,ZD,U Re to print" xfId="3909" xr:uid="{34678917-0604-4E7A-95D7-901993AEA866}"/>
    <cellStyle name="_working paper of sharp app" xfId="629" xr:uid="{ED8B8623-F6B7-4292-99ED-B5DCED194C97}"/>
    <cellStyle name="_Working-Tae update" xfId="630" xr:uid="{4C2CFC47-90A4-415D-B749-2F958D0EBA51}"/>
    <cellStyle name="_Working-Tae update 2" xfId="631" xr:uid="{9C02C42F-6654-44E4-BA93-A6F6ABC2016C}"/>
    <cellStyle name="_Working-Tae update 2 2" xfId="10393" xr:uid="{EBBC484D-A05A-4C21-8BF7-13ECB76C52EC}"/>
    <cellStyle name="_Working-Tae update 3" xfId="10392" xr:uid="{0112C00F-CF19-4791-B4C8-1524D8009D97}"/>
    <cellStyle name="_wp 12.31.05" xfId="632" xr:uid="{C767E686-F7E5-4B69-B40D-1CEBF444CD0E}"/>
    <cellStyle name="_wp 12.31.05 2" xfId="3910" xr:uid="{36D1B1AB-292A-4D64-B953-BA536E56F4D3}"/>
    <cellStyle name="_wp 25.09.06" xfId="633" xr:uid="{BA040BEE-904E-46BC-ABDE-F815B807D071}"/>
    <cellStyle name="_wp 25.09.06 2" xfId="3911" xr:uid="{A68DE387-FA10-457E-9953-6DE22BE0127D}"/>
    <cellStyle name="_wp 31.12.06-new.roche" xfId="634" xr:uid="{3EA3E032-87ED-434A-AA3D-07B50B811DA6}"/>
    <cellStyle name="_wp 31.12.06-new.roche 2" xfId="635" xr:uid="{C7E124DE-7D2A-492C-A6BF-7725DDD68130}"/>
    <cellStyle name="_wp 31.12.06-new.roche 2 2" xfId="3913" xr:uid="{AC967DBE-E50F-4163-A92C-D06808BE571E}"/>
    <cellStyle name="_wp 31.12.06-new.roche 3" xfId="3912" xr:uid="{64E6B9F4-F9FF-4BB4-93A0-7C193B1B08ED}"/>
    <cellStyle name="_wp 31.12.06-p'jeab" xfId="3914" xr:uid="{CA5F25A8-9DCD-4C04-9F9F-BE736D50F615}"/>
    <cellStyle name="_wp 31.12.06-p'jeab 2" xfId="3915" xr:uid="{C03145FC-8A51-40D1-9000-E0C80AD3B8B2}"/>
    <cellStyle name="_wp bcc 31 12 06" xfId="3916" xr:uid="{A27444EA-57F1-42C5-B941-9AC27D6CF9FE}"/>
    <cellStyle name="_wp bcc 31 12 06 2" xfId="3917" xr:uid="{5305A2E4-4A31-4813-AFAD-E3BCB5AF53A6}"/>
    <cellStyle name="_wp bcc 31.12.06 V,K3,ZC" xfId="3918" xr:uid="{187CDFF8-F224-48A3-BB88-34EC6B8E26E8}"/>
    <cellStyle name="_wp bcc 31.12.06 V,K3,ZC 2" xfId="3919" xr:uid="{D2F04556-3EE6-4B1E-825E-C98DA9DCBE02}"/>
    <cellStyle name="_WP by N'Bo_30.09.09" xfId="3920" xr:uid="{1B0E0236-8845-4270-8521-69C58737001B}"/>
    <cellStyle name="_wp GLS31.12.07_ju (version 1)" xfId="3921" xr:uid="{7A0E3AAB-2940-4705-83F7-13AF6C3D5AB5}"/>
    <cellStyle name="_wp GLS31.12.07_ju (version 1) 2" xfId="3922" xr:uid="{36705140-8B2A-42AE-A474-DACB11D4C3CC}"/>
    <cellStyle name="_WP LEM 2008_JOM" xfId="3923" xr:uid="{D76879B2-8262-4A47-B3B9-69E31CBD8492}"/>
    <cellStyle name="_wp Metco 30.09.07-bl update" xfId="636" xr:uid="{6638395C-307D-4805-B3C6-27B433844669}"/>
    <cellStyle name="_wp Metco 30.09.07-bl update 2" xfId="637" xr:uid="{4D8A2D91-51A1-425E-92F7-434D0BCE0560}"/>
    <cellStyle name="_wp Metco 30.09.07-bl update 2 2" xfId="10394" xr:uid="{4034DFA4-583A-43EF-BB02-5761F62B2EA4}"/>
    <cellStyle name="_wp Metco 30.09.07-bl update 3" xfId="3924" xr:uid="{75702FE8-EBE3-4430-8DBC-3385AD226641}"/>
    <cellStyle name="_wp Metco 30.09.07-nan" xfId="638" xr:uid="{9D418A50-66C0-45DC-A1B1-75064FE5A056}"/>
    <cellStyle name="_wp Metco 30.09.07-nan 2" xfId="639" xr:uid="{38D9ADB2-1016-4D88-B45F-7FAAF3B0D3D4}"/>
    <cellStyle name="_wp Metco 30.09.07-nan 2 2" xfId="10395" xr:uid="{A78CE9CA-E7D2-45A6-80B2-4F856197E98A}"/>
    <cellStyle name="_wp Metco 30.09.07-nan 3" xfId="3925" xr:uid="{005C6BD3-2090-406E-B5B5-2094D320E8B0}"/>
    <cellStyle name="_WP Metco Q3'07 30.06.07 all" xfId="640" xr:uid="{D8191BB4-59B5-4EB3-8840-B8DC2C346CE4}"/>
    <cellStyle name="_WP Metco Q3'07 30.06.07 all 2" xfId="641" xr:uid="{A0018661-8CFE-47F0-B82C-9C4AB4D7697E}"/>
    <cellStyle name="_WP Metco Q3'07 30.06.07 all 2 2" xfId="3928" xr:uid="{B08E6A2F-579E-4C9F-A079-211755AF3CE6}"/>
    <cellStyle name="_WP Metco Q3'07 30.06.07 all 2 3" xfId="3927" xr:uid="{6C005580-B4B3-4E5E-A355-76AA33AC7157}"/>
    <cellStyle name="_WP Metco Q3'07 30.06.07 all 3" xfId="3929" xr:uid="{8D6188DE-D3B3-4B78-ADE0-A4DB76D4ED09}"/>
    <cellStyle name="_WP Metco Q3'07 30.06.07 all 4" xfId="3926" xr:uid="{92855691-7A08-4B57-AB0A-5F8EA808FA5A}"/>
    <cellStyle name="_WP N.I." xfId="642" xr:uid="{C56FE179-2036-4A39-B272-BF4E10183BC1}"/>
    <cellStyle name="_wp nan-roche 31.12.06" xfId="643" xr:uid="{15A4A6B5-E726-4166-BE19-50684ECCBDD6}"/>
    <cellStyle name="_wp nan-roche 31.12.06 2" xfId="644" xr:uid="{19CC7F66-34E1-492B-8853-2E9E07297B92}"/>
    <cellStyle name="_wp nan-roche 31.12.06 2 2" xfId="3931" xr:uid="{1B8C3066-9A27-4370-84E1-0F26D25DF5AB}"/>
    <cellStyle name="_wp nan-roche 31.12.06 3" xfId="3930" xr:uid="{E41FB252-E09F-4BDD-9C39-442C331BAEBC}"/>
    <cellStyle name="_wp NI31.12.06-nan.new" xfId="645" xr:uid="{9F169497-2AAD-49BB-912E-6A3149703763}"/>
    <cellStyle name="_WP SATL 03.31.08 - BIG" xfId="646" xr:uid="{D1D96BDF-73ED-43B8-87AA-A828D3C585A6}"/>
    <cellStyle name="_WP SATL 03.31.08 - BIG 2" xfId="647" xr:uid="{45DA4544-3283-4AF8-986C-77F817447F67}"/>
    <cellStyle name="_WP SATL 03.31.08 - BIG 2 2" xfId="10396" xr:uid="{9824746F-1F66-4930-B373-3EE13044B75B}"/>
    <cellStyle name="_WP SATL 03.31.08 - BIG 3" xfId="3932" xr:uid="{412F5190-BCEA-4FD2-B9FF-CDF135D6EBA8}"/>
    <cellStyle name="_wp sima 31 march 2007-new" xfId="648" xr:uid="{346665C7-D975-4ABE-BAFE-76F3411E1295}"/>
    <cellStyle name="_WP_2003new" xfId="649" xr:uid="{72D2ED8D-4C63-4FBF-B658-64BFB92CF2E8}"/>
    <cellStyle name="_WP_2003new 2" xfId="3933" xr:uid="{3947C7CE-F2C2-4BCD-8EAF-68105FEF5836}"/>
    <cellStyle name="_WP_big" xfId="650" xr:uid="{50C18CF9-4870-482E-BCC8-F3648B793870}"/>
    <cellStyle name="_WP_HZS_2006" xfId="651" xr:uid="{30BE8753-E229-402D-B025-54E5D34914CF}"/>
    <cellStyle name="_WP_HZS_2006 2" xfId="3935" xr:uid="{894BDB90-CF19-4B19-AB60-A1FAEFFF6BF3}"/>
    <cellStyle name="_WP_HZS_2006 3" xfId="3934" xr:uid="{6C1AA767-A779-45BE-A639-6AD0963A8A5E}"/>
    <cellStyle name="_WP_KOBE_2007" xfId="652" xr:uid="{6F3F7C99-9BD6-4E6E-8DD7-3579128D0AAF}"/>
    <cellStyle name="_wp_other assets_BCT" xfId="653" xr:uid="{85ED53D9-B776-4C77-B3C5-660FA7ACD943}"/>
    <cellStyle name="_wp_other assets_BCT 2" xfId="3936" xr:uid="{BEF63A67-6ED6-48F1-9FE2-AD7FC8558B82}"/>
    <cellStyle name="_wp_other income_BQR" xfId="654" xr:uid="{2A2D7CC5-46C6-4DDE-9E17-EEC233E14898}"/>
    <cellStyle name="_wp_other income_BQR 2" xfId="3937" xr:uid="{1F07806E-A60B-4AC2-8310-287FBF6071A9}"/>
    <cellStyle name="_WP_Update" xfId="3938" xr:uid="{2601D796-128A-416C-89EA-4AB9F8D86CFA}"/>
    <cellStyle name="_WP-APS" xfId="3939" xr:uid="{E61921E3-013B-4295-A4AC-975D0D366CC6}"/>
    <cellStyle name="_WP-APS_TCC_WP" xfId="3940" xr:uid="{C105068E-BAA5-44B0-980B-9E7F50714450}"/>
    <cellStyle name="_WP-Boral package-ju" xfId="3941" xr:uid="{5084B1E7-4F70-4461-8474-15C8AB34BA32}"/>
    <cellStyle name="_WP-Boral package-ju 2" xfId="3942" xr:uid="{16A4BC1B-4903-4F2B-9C61-15E2C5B44191}"/>
    <cellStyle name="_WP-Boral year ended-ju" xfId="3943" xr:uid="{D49147F8-7BCA-40F9-A364-1A2495DDF0EB}"/>
    <cellStyle name="_WP-Boral year ended-ju 2" xfId="3944" xr:uid="{3A3E7AE1-3E58-4786-9EB0-37881B898004}"/>
    <cellStyle name="_WP-BOY 31Dec'07" xfId="655" xr:uid="{7323956E-AEFC-4A97-AF62-FB4B8E03350F}"/>
    <cellStyle name="_WP-OMD" xfId="656" xr:uid="{E3F2BB6E-9237-4E18-8790-7A822AE4D714}"/>
    <cellStyle name="_WP-OMD 2" xfId="657" xr:uid="{AD7A13BA-1CD9-4002-A7E1-AE8F79ECD5A9}"/>
    <cellStyle name="_WP-OMD 2 2" xfId="3946" xr:uid="{E52FBC39-CAC7-4880-8A3A-1E58782AB406}"/>
    <cellStyle name="_WP-OMD 3" xfId="3945" xr:uid="{A02FC86D-5F94-4DB0-9A02-108407AF5813}"/>
    <cellStyle name="_WPP-Thai secom-Mink" xfId="3947" xr:uid="{AA20FEBF-EAB4-45B0-B6C7-22EA0617D7BF}"/>
    <cellStyle name="_YE" xfId="658" xr:uid="{80B81101-8122-4984-9092-B5C014E6D00E}"/>
    <cellStyle name="_YE 2" xfId="3948" xr:uid="{3F8B1A5D-8883-44B7-BD86-548280491653}"/>
    <cellStyle name="_ZC" xfId="659" xr:uid="{7C573BC1-73BB-42F4-90C1-62854DD35A7E}"/>
    <cellStyle name="_ZC 2" xfId="660" xr:uid="{F0DFF599-343F-4253-ABD0-F015888F515A}"/>
    <cellStyle name="_ZC 2 2" xfId="3951" xr:uid="{385C5826-3E34-4898-8610-04EC9BD9143A}"/>
    <cellStyle name="_ZC 2 3" xfId="3950" xr:uid="{D8FC5E89-2637-4B52-A6D4-B1F97F42FD52}"/>
    <cellStyle name="_ZC 3" xfId="3952" xr:uid="{5349631E-D457-4245-A30D-1CD1E65A2260}"/>
    <cellStyle name="_ZC 4" xfId="3949" xr:uid="{66782D9A-5814-4147-ADD9-824A2795253B}"/>
    <cellStyle name="_ZC300" xfId="3953" xr:uid="{44581AB2-25C8-46A4-99D5-41DDAB519F63}"/>
    <cellStyle name="_ZD" xfId="3954" xr:uid="{C6D9DAF3-3DF5-40CC-9C04-5FAA0FAF400F}"/>
    <cellStyle name="_ZD2" xfId="3955" xr:uid="{C83CBDBC-4B12-489A-B8AA-4CDED02C6B33}"/>
    <cellStyle name="_ZD2 2" xfId="3956" xr:uid="{B2CC198A-293E-4FF4-A34D-041C5ED299CD}"/>
    <cellStyle name="_ZD300" xfId="661" xr:uid="{46DCBB00-4CB4-4F7D-BD99-F6B15429B682}"/>
    <cellStyle name="’??? [0.00]_TMCA Spreadsheet(body)" xfId="662" xr:uid="{9EB3E6E0-7A72-48F5-9F7E-B911F98EE2E7}"/>
    <cellStyle name="’???_TMCA Spreadsheet(body)" xfId="663" xr:uid="{2678643D-E7EE-4D28-866F-87E01C8A38D8}"/>
    <cellStyle name="’Ê‰Ý [0.00]_laroux" xfId="664" xr:uid="{58248F5E-B02A-44AB-9F48-90248C67D784}"/>
    <cellStyle name="’Ê‰Ý_laroux" xfId="665" xr:uid="{F1D15D71-28FD-4FAB-8E02-BA97A8426DE8}"/>
    <cellStyle name="’ส [0.00]_her " xfId="3957" xr:uid="{EE3E4FAB-290F-43A9-9B30-F8D705D98408}"/>
    <cellStyle name="’ส_her " xfId="3958" xr:uid="{E1F9810E-BF04-4460-B8E8-39691BA2A384}"/>
    <cellStyle name="¤@¯E¥ÍºÞ¸¹¤fLIST" xfId="666" xr:uid="{61775927-0482-43F1-AC75-ECB4A2C8A1B1}"/>
    <cellStyle name="¤@¯ECPL0601" xfId="667" xr:uid="{E4C8652C-78AD-4777-9308-2D20EDA2098B}"/>
    <cellStyle name="¤@¯Elaroux" xfId="668" xr:uid="{BB9E028B-0194-4F62-8A7E-FD03CDC962EC}"/>
    <cellStyle name="¤@¯Elaroux 2" xfId="3960" xr:uid="{4640E547-28CB-4370-B06F-FB9367F7CABE}"/>
    <cellStyle name="¤@¯Elaroux 3" xfId="3959" xr:uid="{AB7876F3-7D40-4FC4-B794-83CBB76DFF5B}"/>
    <cellStyle name="¤@¯ë_065w3rdnew_KZ ZACE 844T (2)" xfId="669" xr:uid="{BFE573BD-6412-41BB-9F11-22FCC6F963DC}"/>
    <cellStyle name="¤d¤À¦E0]_laroux" xfId="670" xr:uid="{BA6CFD1E-0B91-47B2-9199-9458F6D99504}"/>
    <cellStyle name="¤d¤À¦Elaroux" xfId="671" xr:uid="{A02DDF92-CE97-4EFA-9E4B-02FB321EECC4}"/>
    <cellStyle name="¤d¤À¦Elaroux 2" xfId="3962" xr:uid="{98CE54D1-8D54-4C42-934F-759F5E60352B}"/>
    <cellStyle name="¤d¤À¦Elaroux 3" xfId="3961" xr:uid="{1D962677-7DC6-412E-AFF2-2D4C518FEDC3}"/>
    <cellStyle name="=C:\WINNT\SYSTEM32\COMMAND.COM" xfId="672" xr:uid="{4B33148C-6861-4103-9832-99A07472762B}"/>
    <cellStyle name="=C:\WINNT\SYSTEM32\COMMAND.COM 2" xfId="3963" xr:uid="{12793264-6978-4535-963E-997BEBB7CBE8}"/>
    <cellStyle name="»¡µô" xfId="3964" xr:uid="{267B06E8-3BE8-467A-B5CC-C8D6F61DC039}"/>
    <cellStyle name="•W?_TMCA Spreadsheet(body)" xfId="673" xr:uid="{47048B3B-4583-4A34-AC69-2A0E719AB44F}"/>
    <cellStyle name="•W€_4m stock" xfId="674" xr:uid="{9E14C695-E46F-4A10-88B7-11BA95114762}"/>
    <cellStyle name="•W_825T" xfId="675" xr:uid="{F0DFA69D-C776-4336-A6BD-BBDD2FF3384E}"/>
    <cellStyle name="\¦ÏÝÌnCp[N" xfId="676" xr:uid="{3321BFC9-A65F-4EF3-9FB6-973949BB66AC}"/>
    <cellStyle name="\¦ÏÝÌnCp[N 2" xfId="3965" xr:uid="{ED984370-B6D1-4D18-8E14-B1386E6A7D48}"/>
    <cellStyle name="…ๆุ่ [0.00]_her " xfId="3966" xr:uid="{00B98ED7-D56F-40D1-919B-B84F68E3E77F}"/>
    <cellStyle name="…ๆุ่_her " xfId="3967" xr:uid="{B35B1CBD-6CF8-4249-B11F-CDB73A5E5C46}"/>
    <cellStyle name="ÊÝ [0.00]_bs" xfId="3968" xr:uid="{4C817CDC-8599-4B5B-BC70-D77C578ACFF7}"/>
    <cellStyle name="ÊÝ_bs" xfId="3969" xr:uid="{AD11BF2F-4E8D-42EA-B5E7-02377F52E1EE}"/>
    <cellStyle name="nCp[N" xfId="677" xr:uid="{A3115AC8-62D2-4812-A2B3-95F3A62CBFDB}"/>
    <cellStyle name="nCp[N 2" xfId="3970" xr:uid="{BED86473-A3BF-47B8-81FD-A86217483DD7}"/>
    <cellStyle name="W_(8.4j" xfId="678" xr:uid="{F1A62246-21D7-49D1-A21D-AECACEAFEEAE}"/>
    <cellStyle name="0,0_x000d__x000a_NA_x000d__x000a_" xfId="679" xr:uid="{EF182BD3-C00E-4D43-8287-15CCD6DD2489}"/>
    <cellStyle name="0,0_x000d__x000a_NA_x000d__x000a_ 2" xfId="3971" xr:uid="{B4EC5893-5880-4EAC-9B95-E6F23CD03BE2}"/>
    <cellStyle name="0,0_x000d__x000a_NA_x000d__x000a_ 3" xfId="3972" xr:uid="{40A1DA2C-BC0F-4141-AC88-3D3FCCEF176C}"/>
    <cellStyle name="0,0_x000d__x000a_NA_x000d__x000a_ 3 2" xfId="3973" xr:uid="{6DA4ECE8-049C-4CC1-8F18-B84ADF781919}"/>
    <cellStyle name="12" xfId="680" xr:uid="{ED75311E-ECEC-44F6-BAE3-533CF54620DA}"/>
    <cellStyle name="15" xfId="681" xr:uid="{56B383E7-7FD1-4683-9434-445F5A8E8398}"/>
    <cellStyle name="2)" xfId="682" xr:uid="{C401AA70-A575-4372-B224-94DCA52E4FC1}"/>
    <cellStyle name="2) 2" xfId="3974" xr:uid="{9FF6D0AD-1A9C-4176-A122-052B6531C6D2}"/>
    <cellStyle name="20 % - Akzent1" xfId="1625" xr:uid="{DD4A9E93-D8D8-4078-8CC8-EC7486C4B090}"/>
    <cellStyle name="20 % - Akzent2" xfId="1626" xr:uid="{408FC7AC-ECCB-46BB-951E-19BB3135A576}"/>
    <cellStyle name="20 % - Akzent3" xfId="1627" xr:uid="{0CEF7F4C-9784-4C63-95BA-065161FE81C7}"/>
    <cellStyle name="20 % - Akzent4" xfId="1628" xr:uid="{08BB79ED-5ECB-43B0-8A0A-8567A1BCC0D0}"/>
    <cellStyle name="20 % - Akzent5" xfId="1629" xr:uid="{E3DC54F7-1D4B-4659-9E6E-A58E964DB648}"/>
    <cellStyle name="20 % - Akzent6" xfId="1630" xr:uid="{29437493-FD79-4936-BBBA-F50212E993DB}"/>
    <cellStyle name="20% - Accent1 2" xfId="1490" xr:uid="{0291ED6F-FE8E-4D4E-9B7B-92D971C80712}"/>
    <cellStyle name="20% - Accent1 2 2" xfId="3975" xr:uid="{BA750614-F0C5-4F08-B3CD-ED83A8CBEDF6}"/>
    <cellStyle name="20% - Accent1 2 3" xfId="3976" xr:uid="{EDBE148B-7B22-4E02-BE75-ABEAC9EA3695}"/>
    <cellStyle name="20% - Accent1 2 4" xfId="1632" xr:uid="{43181389-2470-445B-B5C1-E371B4AB9B12}"/>
    <cellStyle name="20% - Accent1 2 5" xfId="12939" xr:uid="{1D2A67D8-0F1B-46EA-B49D-0EA49D42A0B3}"/>
    <cellStyle name="20% - Accent1 2 5 2" xfId="30623" xr:uid="{B41111C3-A0B6-427E-8830-CB9EE2EB595B}"/>
    <cellStyle name="20% - Accent1 2 6" xfId="13716" xr:uid="{1A113B07-C632-4105-B860-5E8FE3B4D710}"/>
    <cellStyle name="20% - Accent1 2 6 2" xfId="31186" xr:uid="{42155E42-B4A4-466C-9398-F68FCAE92451}"/>
    <cellStyle name="20% - Accent1 2 7" xfId="26286" xr:uid="{3DE573C9-5B48-4B02-80B7-687E5B77140B}"/>
    <cellStyle name="20% - Accent1 3" xfId="1633" xr:uid="{F9503B06-0722-4DDB-B5B2-7A9B228510FE}"/>
    <cellStyle name="20% - Accent1 4" xfId="3977" xr:uid="{0886A6C4-4A37-41F6-B6A2-3B3559116584}"/>
    <cellStyle name="20% - Accent1 5" xfId="1631" xr:uid="{7781E7B9-C153-4A32-9ACD-7B7882D8356D}"/>
    <cellStyle name="20% - Accent2 2" xfId="1491" xr:uid="{14BE1918-2FD5-457B-8163-52731C3FF857}"/>
    <cellStyle name="20% - Accent2 2 2" xfId="3978" xr:uid="{AA9CB9A6-6F63-41EB-BA31-E0A24B28987B}"/>
    <cellStyle name="20% - Accent2 2 3" xfId="3979" xr:uid="{1C772366-5353-46B2-868E-02AC9D15C9A4}"/>
    <cellStyle name="20% - Accent2 2 4" xfId="1635" xr:uid="{84AF7DE3-D40A-4D0E-9C4D-74CEB063B20B}"/>
    <cellStyle name="20% - Accent2 2 5" xfId="12940" xr:uid="{AE9B4EF1-4BAA-40C5-B15E-D463179B4098}"/>
    <cellStyle name="20% - Accent2 2 5 2" xfId="30624" xr:uid="{57BE7B73-05F5-4373-9B74-C7B0324774C8}"/>
    <cellStyle name="20% - Accent2 2 6" xfId="13717" xr:uid="{F3E8F119-248D-4210-88C3-73B37D6B035F}"/>
    <cellStyle name="20% - Accent2 2 6 2" xfId="31187" xr:uid="{513AC7C2-1620-4EBF-B1D3-CDBC4D27BD6F}"/>
    <cellStyle name="20% - Accent2 2 7" xfId="26287" xr:uid="{6F7107A8-3B5A-45F9-AB71-4AFF6F853150}"/>
    <cellStyle name="20% - Accent2 3" xfId="1636" xr:uid="{C4C78DFF-876D-4783-BA13-EC525B8803C9}"/>
    <cellStyle name="20% - Accent2 4" xfId="3980" xr:uid="{7536C17F-FB1A-4C6D-9D5A-A1FEE3523F3F}"/>
    <cellStyle name="20% - Accent2 5" xfId="1634" xr:uid="{22C5ABA8-D0D2-49EB-BF50-BF0C7DB623D0}"/>
    <cellStyle name="20% - Accent3 2" xfId="1492" xr:uid="{75C1B41D-A7AB-4A6B-A538-391ACBD525EB}"/>
    <cellStyle name="20% - Accent3 2 2" xfId="3981" xr:uid="{37778839-E825-42A4-8E27-530EFB5F2192}"/>
    <cellStyle name="20% - Accent3 2 3" xfId="3982" xr:uid="{9990B7EF-95B2-4BC4-9262-0F7E4F41C962}"/>
    <cellStyle name="20% - Accent3 2 4" xfId="1638" xr:uid="{E4032042-EC61-4F3F-AC11-FD269A86A422}"/>
    <cellStyle name="20% - Accent3 2 5" xfId="12941" xr:uid="{469F6E17-E663-4C05-8F74-2E9C72CE23C2}"/>
    <cellStyle name="20% - Accent3 2 5 2" xfId="30625" xr:uid="{5BECCF8E-0C82-4A9B-AC2E-D2887BD8B12A}"/>
    <cellStyle name="20% - Accent3 2 6" xfId="13718" xr:uid="{D5149258-657C-44FC-BF43-AD7B3C6467E7}"/>
    <cellStyle name="20% - Accent3 2 6 2" xfId="31188" xr:uid="{D40E5074-A6F0-4034-8FA9-E68545DCCF85}"/>
    <cellStyle name="20% - Accent3 2 7" xfId="26288" xr:uid="{001A4565-0389-443C-AFCE-C462418554C4}"/>
    <cellStyle name="20% - Accent3 3" xfId="1639" xr:uid="{8FAE6259-FA4A-4C32-9CBF-46266BF7FC55}"/>
    <cellStyle name="20% - Accent3 4" xfId="3983" xr:uid="{7000B250-F7B1-4670-A270-BE663FE72733}"/>
    <cellStyle name="20% - Accent3 5" xfId="1637" xr:uid="{7D3E8F19-41A3-4E73-9D4C-B20C2D547658}"/>
    <cellStyle name="20% - Accent4 2" xfId="1493" xr:uid="{CCE6D2A3-4D7A-4A1A-ABDC-EAA05FBB5468}"/>
    <cellStyle name="20% - Accent4 2 2" xfId="3984" xr:uid="{B4549227-500C-42F4-A49A-62C2C836A3B5}"/>
    <cellStyle name="20% - Accent4 2 3" xfId="3985" xr:uid="{DB64A241-5D51-4410-A5D0-AE8A140BD13B}"/>
    <cellStyle name="20% - Accent4 2 4" xfId="1641" xr:uid="{D5491CAF-043D-4546-A64B-84F1368931F0}"/>
    <cellStyle name="20% - Accent4 2 5" xfId="12942" xr:uid="{940A5D65-F71D-4409-B929-574D447D390C}"/>
    <cellStyle name="20% - Accent4 2 5 2" xfId="30626" xr:uid="{444FA798-F0A1-4693-8573-5966A7022388}"/>
    <cellStyle name="20% - Accent4 2 6" xfId="13719" xr:uid="{B5ED15BB-6881-47A3-A30F-A154AC20D6D5}"/>
    <cellStyle name="20% - Accent4 2 6 2" xfId="31189" xr:uid="{9FE65A0A-5562-4A44-A867-777B74270B68}"/>
    <cellStyle name="20% - Accent4 2 7" xfId="26289" xr:uid="{7943C032-8B99-41FE-B385-8AFC159EFCBE}"/>
    <cellStyle name="20% - Accent4 3" xfId="1642" xr:uid="{F25555EF-A5CF-4FB8-8A05-4B66459DE2A2}"/>
    <cellStyle name="20% - Accent4 4" xfId="3986" xr:uid="{25EFCAC8-4256-40BE-A3A5-55E739D633BA}"/>
    <cellStyle name="20% - Accent4 5" xfId="1640" xr:uid="{6B9143D8-710F-4128-8480-56A0E37FCCDE}"/>
    <cellStyle name="20% - Accent5 2" xfId="1494" xr:uid="{A05007E0-A0D0-4C7A-BBCA-B89AF259314F}"/>
    <cellStyle name="20% - Accent5 2 2" xfId="3987" xr:uid="{F427A175-46A5-4E84-ADDE-263C86CA826C}"/>
    <cellStyle name="20% - Accent5 2 3" xfId="3988" xr:uid="{C45B7EB2-3643-4BB9-A0D4-FE41BCFDD7BE}"/>
    <cellStyle name="20% - Accent5 2 4" xfId="1644" xr:uid="{FEC79424-7687-4F9B-8A56-A0AEEFDE9C4A}"/>
    <cellStyle name="20% - Accent5 2 5" xfId="12943" xr:uid="{BE0419E1-1746-4A28-B05F-1372EE5BD493}"/>
    <cellStyle name="20% - Accent5 2 5 2" xfId="30627" xr:uid="{1B132F7A-D6D7-4307-84F1-E6AFE73A9C49}"/>
    <cellStyle name="20% - Accent5 2 6" xfId="13720" xr:uid="{350DBDC2-0463-48CE-9ABE-7998B5AE84D7}"/>
    <cellStyle name="20% - Accent5 2 6 2" xfId="31190" xr:uid="{E2C8F497-09CD-4471-BDFC-669E513D6A4F}"/>
    <cellStyle name="20% - Accent5 2 7" xfId="26290" xr:uid="{4E67DF7D-E43B-4205-A585-4805284C504A}"/>
    <cellStyle name="20% - Accent5 3" xfId="1645" xr:uid="{0143E7AE-A234-4493-B82A-5A8471ECF384}"/>
    <cellStyle name="20% - Accent5 4" xfId="3989" xr:uid="{6D4D0792-4263-4F1C-9401-A7D5E2A4F4EC}"/>
    <cellStyle name="20% - Accent5 5" xfId="1643" xr:uid="{32541ACB-BA64-42CB-A886-C271A3473081}"/>
    <cellStyle name="20% - Accent6 2" xfId="1495" xr:uid="{3F01CCF9-4906-49BD-8572-B50753D1E77A}"/>
    <cellStyle name="20% - Accent6 2 2" xfId="3990" xr:uid="{4F63A786-9908-459B-BDBB-E4D4A148DE09}"/>
    <cellStyle name="20% - Accent6 2 3" xfId="3991" xr:uid="{E54D417F-C6C3-44E3-A8C6-72717D167556}"/>
    <cellStyle name="20% - Accent6 2 4" xfId="1647" xr:uid="{F6320F88-8CAC-458E-A101-11BCDAD3D239}"/>
    <cellStyle name="20% - Accent6 2 5" xfId="12944" xr:uid="{D7FE7830-58C6-4FE2-9DFA-28936D4E98AD}"/>
    <cellStyle name="20% - Accent6 2 5 2" xfId="30628" xr:uid="{026C78FE-5A80-474E-912F-0B5EF8C649C6}"/>
    <cellStyle name="20% - Accent6 2 6" xfId="13721" xr:uid="{5156F7FF-0484-4D67-88B3-040680F24692}"/>
    <cellStyle name="20% - Accent6 2 6 2" xfId="31191" xr:uid="{ACB9C3C9-7E6B-451D-9740-1CCD4327CDDD}"/>
    <cellStyle name="20% - Accent6 2 7" xfId="26291" xr:uid="{21D98790-607C-45CF-B267-D3667A88DBC0}"/>
    <cellStyle name="20% - Accent6 3" xfId="1648" xr:uid="{7F1BF7AF-E74E-4BD3-A5C8-AA955AC184AF}"/>
    <cellStyle name="20% - Accent6 4" xfId="3992" xr:uid="{2C742F54-3A65-4A5A-AE35-BAFED645F817}"/>
    <cellStyle name="20% - Accent6 5" xfId="1646" xr:uid="{11A184E1-511B-456E-95A1-5B585BFCFB9B}"/>
    <cellStyle name="20% - Colore 1" xfId="3993" xr:uid="{86C71699-E05C-4977-8102-B260FDB62545}"/>
    <cellStyle name="20% - Colore 1 2" xfId="3994" xr:uid="{5B68B488-C155-4122-9A23-8EF585064B59}"/>
    <cellStyle name="20% - Colore 2" xfId="3995" xr:uid="{4136A737-419F-4635-ACB5-00FCB599C070}"/>
    <cellStyle name="20% - Colore 2 2" xfId="3996" xr:uid="{04F3AE69-4AD4-4DAB-A9B7-F0D8D2CAE4D6}"/>
    <cellStyle name="20% - Colore 3" xfId="3997" xr:uid="{922FBEC4-DE5F-48BE-83A5-7F7D9AC05C1C}"/>
    <cellStyle name="20% - Colore 3 2" xfId="3998" xr:uid="{34FE1BD5-1C29-4E5E-8EB4-81BB9FADAB06}"/>
    <cellStyle name="20% - Colore 4" xfId="3999" xr:uid="{05602849-B480-4637-97DF-685EEF71CFC2}"/>
    <cellStyle name="20% - Colore 4 2" xfId="4000" xr:uid="{9802BEE7-8184-446D-8921-5CBAF872672A}"/>
    <cellStyle name="20% - Colore 5" xfId="4001" xr:uid="{C530EBDC-FBA6-4780-9557-47B754782917}"/>
    <cellStyle name="20% - Colore 5 2" xfId="4002" xr:uid="{215FAADB-5F83-4A65-8104-28CF21DFFC6E}"/>
    <cellStyle name="20% - Colore 6" xfId="4003" xr:uid="{64411867-198F-4976-B7AC-B6BB39E7231B}"/>
    <cellStyle name="20% - Colore 6 2" xfId="4004" xr:uid="{2999A870-F576-4311-A122-D0B28CF78824}"/>
    <cellStyle name="20% - アクセント 1" xfId="683" xr:uid="{2F5F5AAC-0D1E-4DAF-A0F7-21BDF1197BE7}"/>
    <cellStyle name="20% - アクセント 1 10" xfId="1650" xr:uid="{A5E67113-4239-408B-8B60-2CAA98D01F87}"/>
    <cellStyle name="20% - アクセント 1 10 2" xfId="1651" xr:uid="{C8C32D61-2622-4107-A4F6-1F34E8502662}"/>
    <cellStyle name="20% - アクセント 1 10 3" xfId="1652" xr:uid="{1F0079F6-5BE8-41E4-BAB1-BF0D2609BDA0}"/>
    <cellStyle name="20% - アクセント 1 10_Template01_Financial Statements" xfId="1653" xr:uid="{315C8A95-C7EB-4F3E-9A48-549D2524177E}"/>
    <cellStyle name="20% - アクセント 1 11" xfId="1654" xr:uid="{1E57CB99-ADBB-43B1-A46A-1A9BBA1D90B9}"/>
    <cellStyle name="20% - アクセント 1 11 2" xfId="1655" xr:uid="{8B43EF86-1887-47B8-AAFE-82285783BBA9}"/>
    <cellStyle name="20% - アクセント 1 11 3" xfId="1656" xr:uid="{B70DB77E-09CC-40FC-BFF5-1133D5F48340}"/>
    <cellStyle name="20% - アクセント 1 11_Template01_Financial Statements" xfId="1657" xr:uid="{95BA0EFE-577E-4DB5-9AC4-D0DF86B0627B}"/>
    <cellStyle name="20% - アクセント 1 12" xfId="1649" xr:uid="{EA624B3B-7A6C-483E-A15D-25B9FBFADBE8}"/>
    <cellStyle name="20% - アクセント 1 2" xfId="1658" xr:uid="{A6B9CA2E-56D1-4380-B34B-16954CAB5073}"/>
    <cellStyle name="20% - アクセント 1 2 2" xfId="1659" xr:uid="{FD27A850-740F-4BA2-AFA6-6D5A90799785}"/>
    <cellStyle name="20% - アクセント 1 2 3" xfId="1660" xr:uid="{8F610775-EB70-47A9-8A3C-C219D39C2FAA}"/>
    <cellStyle name="20% - アクセント 1 2_Template01_Financial Statements" xfId="1661" xr:uid="{0F7A93BC-3BF5-4279-A4D4-2680916561F8}"/>
    <cellStyle name="20% - アクセント 1 3" xfId="1662" xr:uid="{DDFE0696-3270-49A1-A362-38DAB3073322}"/>
    <cellStyle name="20% - アクセント 1 3 2" xfId="1663" xr:uid="{93100153-21CA-4FE5-B9AD-E5B1E82CE5C7}"/>
    <cellStyle name="20% - アクセント 1 3 3" xfId="1664" xr:uid="{85AFCE52-080A-4FC3-A2EF-D368D6E419AA}"/>
    <cellStyle name="20% - アクセント 1 3_Template01_Financial Statements" xfId="1665" xr:uid="{80D97950-EE1A-4206-9AB5-F55DFB4AE72F}"/>
    <cellStyle name="20% - アクセント 1 4" xfId="1666" xr:uid="{7F519230-0C9E-475D-923E-325C7326BB04}"/>
    <cellStyle name="20% - アクセント 1 4 2" xfId="1667" xr:uid="{4E8FFE61-17BE-4C18-8EF9-7930599CF217}"/>
    <cellStyle name="20% - アクセント 1 4 3" xfId="1668" xr:uid="{7B0EE482-9F80-4D33-AE11-14CA29BCEC4A}"/>
    <cellStyle name="20% - アクセント 1 4_Template01_Financial Statements" xfId="1669" xr:uid="{4DCB1D62-4611-4332-AAFA-36C0FBE67B98}"/>
    <cellStyle name="20% - アクセント 1 5" xfId="1670" xr:uid="{2B837F49-6081-4C14-99ED-D662D30EF459}"/>
    <cellStyle name="20% - アクセント 1 5 2" xfId="1671" xr:uid="{FA37B241-E85C-4137-8106-7D016DB3871A}"/>
    <cellStyle name="20% - アクセント 1 5 3" xfId="1672" xr:uid="{4D1B5859-5AB7-4A9C-8391-38F93203B7CE}"/>
    <cellStyle name="20% - アクセント 1 5_Template01_Financial Statements" xfId="1673" xr:uid="{5ADFEE2C-91B6-400C-9944-BD2D75C8FA13}"/>
    <cellStyle name="20% - アクセント 1 6" xfId="1674" xr:uid="{7C0814A1-9DCD-4D46-85E6-5B2A69E17BAC}"/>
    <cellStyle name="20% - アクセント 1 6 2" xfId="1675" xr:uid="{5558CADF-6157-403F-9C70-38C17AECB79D}"/>
    <cellStyle name="20% - アクセント 1 6 3" xfId="1676" xr:uid="{3C4ECDD9-33F2-40EF-80B5-434A45162B2C}"/>
    <cellStyle name="20% - アクセント 1 6_Template01_Financial Statements" xfId="1677" xr:uid="{8B4E2CC8-2205-479F-82B4-7099AB65F435}"/>
    <cellStyle name="20% - アクセント 1 7" xfId="1678" xr:uid="{22ACAA33-4088-4982-9FCF-FEC8F204DB9D}"/>
    <cellStyle name="20% - アクセント 1 7 2" xfId="1679" xr:uid="{C2C9C210-2941-4877-9829-A27FB8F0C488}"/>
    <cellStyle name="20% - アクセント 1 7 3" xfId="1680" xr:uid="{9D534B71-D8A3-4E8D-9BE1-796703930A35}"/>
    <cellStyle name="20% - アクセント 1 7_Template01_Financial Statements" xfId="1681" xr:uid="{E312C033-494B-46C5-898F-1DEA736B2ABE}"/>
    <cellStyle name="20% - アクセント 1 8" xfId="1682" xr:uid="{6D2E1F14-00F7-4325-9ACD-E55FDE0FD3E5}"/>
    <cellStyle name="20% - アクセント 1 8 2" xfId="1683" xr:uid="{4B3E9B7A-B07E-49FE-AC4E-A5C8FF141697}"/>
    <cellStyle name="20% - アクセント 1 8 3" xfId="1684" xr:uid="{B049DEE2-42CE-4A9E-A507-72A270EDAFC4}"/>
    <cellStyle name="20% - アクセント 1 8_Template01_Financial Statements" xfId="1685" xr:uid="{B9D59708-EE12-41E1-8347-0CC27B3ECB91}"/>
    <cellStyle name="20% - アクセント 1 9" xfId="1686" xr:uid="{120B7274-7C79-434E-8BA0-D1E4F84A0AAC}"/>
    <cellStyle name="20% - アクセント 1 9 2" xfId="1687" xr:uid="{D33DB310-FDA8-46F8-9123-423B959FB835}"/>
    <cellStyle name="20% - アクセント 1 9 3" xfId="1688" xr:uid="{90E9E8E2-D6FD-46D9-BA87-2AB123C8FCAB}"/>
    <cellStyle name="20% - アクセント 1 9_Template01_Financial Statements" xfId="1689" xr:uid="{29CFE0C8-33E3-4A20-9E62-DF9DFA026CBA}"/>
    <cellStyle name="20% - アクセント 2" xfId="684" xr:uid="{57A987DB-6092-471A-8D0F-452F473B58FC}"/>
    <cellStyle name="20% - アクセント 2 10" xfId="1691" xr:uid="{3ACDE7C2-983F-4AEA-8FBD-AB16D4DEA711}"/>
    <cellStyle name="20% - アクセント 2 10 2" xfId="1692" xr:uid="{547ABC29-FA06-48F8-9D7F-9AF9CF5797C3}"/>
    <cellStyle name="20% - アクセント 2 10 3" xfId="1693" xr:uid="{DF1C1A41-F14C-49C5-961C-59CBD1A95F21}"/>
    <cellStyle name="20% - アクセント 2 10_Template01_Financial Statements" xfId="1694" xr:uid="{004086C0-8F1C-404B-9C82-D537CD2744DC}"/>
    <cellStyle name="20% - アクセント 2 11" xfId="1695" xr:uid="{6BEDBBC9-37F3-4C3A-9644-621E11040224}"/>
    <cellStyle name="20% - アクセント 2 11 2" xfId="1696" xr:uid="{FFA06C88-7D23-4FD2-8F73-092B02B2B890}"/>
    <cellStyle name="20% - アクセント 2 11 3" xfId="1697" xr:uid="{A4480DBE-0A84-45CF-9242-6EF476E80E50}"/>
    <cellStyle name="20% - アクセント 2 11_Template01_Financial Statements" xfId="1698" xr:uid="{E08DF431-6901-4711-A02A-92AFF625C6DA}"/>
    <cellStyle name="20% - アクセント 2 12" xfId="1690" xr:uid="{B5605036-68E1-4CAB-B257-8C0E87724B71}"/>
    <cellStyle name="20% - アクセント 2 2" xfId="1699" xr:uid="{13A6CFCF-9FA5-4C84-9DBE-F3C645D91F46}"/>
    <cellStyle name="20% - アクセント 2 2 2" xfId="1700" xr:uid="{9F52A2E3-1C31-4023-90B0-707A0978BA23}"/>
    <cellStyle name="20% - アクセント 2 2 3" xfId="1701" xr:uid="{39C8149B-2D60-4F67-875E-ABC6ADCE96B0}"/>
    <cellStyle name="20% - アクセント 2 2_Template01_Financial Statements" xfId="1702" xr:uid="{F9023CD9-F8E1-41D9-8105-F40E2B698FBC}"/>
    <cellStyle name="20% - アクセント 2 3" xfId="1703" xr:uid="{B19E041E-3050-4A98-8B6A-F98BCB22262A}"/>
    <cellStyle name="20% - アクセント 2 3 2" xfId="1704" xr:uid="{B450FDFE-915B-47C1-8CB9-D081BB93A4BD}"/>
    <cellStyle name="20% - アクセント 2 3 3" xfId="1705" xr:uid="{62304C8A-10CA-43A4-B677-1EEBF6AB0DA0}"/>
    <cellStyle name="20% - アクセント 2 3_Template01_Financial Statements" xfId="1706" xr:uid="{8B035134-A199-4B28-A7FA-5F0B85FA7C66}"/>
    <cellStyle name="20% - アクセント 2 4" xfId="1707" xr:uid="{96E7B778-CF04-4A69-8E16-61B7124DB860}"/>
    <cellStyle name="20% - アクセント 2 4 2" xfId="1708" xr:uid="{B2BECA64-74EB-4432-A378-6490BE4B3B26}"/>
    <cellStyle name="20% - アクセント 2 4 3" xfId="1709" xr:uid="{C4835445-91FA-4F56-8BE7-832AF908793F}"/>
    <cellStyle name="20% - アクセント 2 4_Template01_Financial Statements" xfId="1710" xr:uid="{C90F4B29-A3FB-4DB0-813A-BD6BE19381B6}"/>
    <cellStyle name="20% - アクセント 2 5" xfId="1711" xr:uid="{123D2FD8-E913-47BC-9906-A22E14EA15A3}"/>
    <cellStyle name="20% - アクセント 2 5 2" xfId="1712" xr:uid="{D7558100-7893-4A81-A851-7F121DFDF811}"/>
    <cellStyle name="20% - アクセント 2 5 3" xfId="1713" xr:uid="{D2C4A295-8DCA-451A-BB91-0A5E016D326E}"/>
    <cellStyle name="20% - アクセント 2 5_Template01_Financial Statements" xfId="1714" xr:uid="{5A65619F-C8F4-4B22-A8E0-A4E4C82D4353}"/>
    <cellStyle name="20% - アクセント 2 6" xfId="1715" xr:uid="{ABF87C26-3499-40B4-86D8-E3607E3F641E}"/>
    <cellStyle name="20% - アクセント 2 6 2" xfId="1716" xr:uid="{DE42367C-7CDA-4A05-ABAA-7C823046114E}"/>
    <cellStyle name="20% - アクセント 2 6 3" xfId="1717" xr:uid="{0D405338-8DE1-4CDE-9E64-D61C8572C9EC}"/>
    <cellStyle name="20% - アクセント 2 6_Template01_Financial Statements" xfId="1718" xr:uid="{ACDB616E-8A91-473F-905B-53FC9717EDAB}"/>
    <cellStyle name="20% - アクセント 2 7" xfId="1719" xr:uid="{1C9A9CA8-4146-423F-98FB-D7313E2CBDFA}"/>
    <cellStyle name="20% - アクセント 2 7 2" xfId="1720" xr:uid="{38E065EA-A274-4712-A9D2-4375E2742C84}"/>
    <cellStyle name="20% - アクセント 2 7 3" xfId="1721" xr:uid="{2ECC1220-4631-443B-86B2-B0975B70D4B8}"/>
    <cellStyle name="20% - アクセント 2 7_Template01_Financial Statements" xfId="1722" xr:uid="{49F981F7-D4C7-4AC6-93E8-6997B537DDE6}"/>
    <cellStyle name="20% - アクセント 2 8" xfId="1723" xr:uid="{7115410B-0D19-4D8E-8CBA-18BCB958DBC4}"/>
    <cellStyle name="20% - アクセント 2 8 2" xfId="1724" xr:uid="{765AB508-20CF-483B-BC65-DC3E61AFDDB9}"/>
    <cellStyle name="20% - アクセント 2 8 3" xfId="1725" xr:uid="{5BB804D7-BC13-4234-94ED-856EA3354CB3}"/>
    <cellStyle name="20% - アクセント 2 8_Template01_Financial Statements" xfId="1726" xr:uid="{84E33DB5-E393-4E53-892F-5EA71DCC9F99}"/>
    <cellStyle name="20% - アクセント 2 9" xfId="1727" xr:uid="{49C540E6-B6ED-40DA-95BF-7DA2DC44173B}"/>
    <cellStyle name="20% - アクセント 2 9 2" xfId="1728" xr:uid="{332B0538-EE64-4AEF-A36A-99A3E7BD45B7}"/>
    <cellStyle name="20% - アクセント 2 9 3" xfId="1729" xr:uid="{140FCA77-7EC2-4B07-AF38-EA0C86118C53}"/>
    <cellStyle name="20% - アクセント 2 9_Template01_Financial Statements" xfId="1730" xr:uid="{66DD9EAE-A083-4804-8758-BD811F8D466C}"/>
    <cellStyle name="20% - アクセント 3" xfId="685" xr:uid="{C9592111-8B9F-4A89-9B17-4E755E05E253}"/>
    <cellStyle name="20% - アクセント 3 10" xfId="1732" xr:uid="{62EC6F31-21A6-45A8-A5CD-119B37496353}"/>
    <cellStyle name="20% - アクセント 3 10 2" xfId="1733" xr:uid="{250B5E1E-3A77-456B-A47F-E363F1814C5B}"/>
    <cellStyle name="20% - アクセント 3 10 3" xfId="1734" xr:uid="{E885D5F3-02E1-4FCD-A618-7B222BEEE384}"/>
    <cellStyle name="20% - アクセント 3 10_Template01_Financial Statements" xfId="1735" xr:uid="{C3E508AC-5D57-4730-9A81-4A9F9E6CDC6C}"/>
    <cellStyle name="20% - アクセント 3 11" xfId="1736" xr:uid="{EC099236-077C-4066-90CD-2DF2BE53B002}"/>
    <cellStyle name="20% - アクセント 3 11 2" xfId="1737" xr:uid="{0C781E66-3AFF-4F2C-8838-068E72C8A007}"/>
    <cellStyle name="20% - アクセント 3 11 3" xfId="1738" xr:uid="{B2813233-3A91-4BFC-8C43-2C59E6A29CBB}"/>
    <cellStyle name="20% - アクセント 3 11_Template01_Financial Statements" xfId="1739" xr:uid="{7F6FB7FE-890A-4309-961E-1B12B6C3B530}"/>
    <cellStyle name="20% - アクセント 3 12" xfId="1731" xr:uid="{7C8D669D-CB3A-46D1-AE6E-498CD2437003}"/>
    <cellStyle name="20% - アクセント 3 2" xfId="1740" xr:uid="{498B6946-9718-42B7-B1BD-63E34FFD927C}"/>
    <cellStyle name="20% - アクセント 3 2 2" xfId="1741" xr:uid="{7B440FC9-ABB9-4CB5-AB42-5F33E047CCB7}"/>
    <cellStyle name="20% - アクセント 3 2 3" xfId="1742" xr:uid="{BA181156-6916-4D54-98E2-4B6F29FFEDBD}"/>
    <cellStyle name="20% - アクセント 3 2_Template01_Financial Statements" xfId="1743" xr:uid="{F625E8E7-2ABC-47EA-AEB0-7BF9DBB89C33}"/>
    <cellStyle name="20% - アクセント 3 3" xfId="1744" xr:uid="{A725A105-D558-46EB-9AD1-A97FB3FC67AE}"/>
    <cellStyle name="20% - アクセント 3 3 2" xfId="1745" xr:uid="{41CA898A-6F77-49D9-A809-B1FA4E966122}"/>
    <cellStyle name="20% - アクセント 3 3 3" xfId="1746" xr:uid="{8130ED57-C2F4-4D0A-81F6-139863DC8D65}"/>
    <cellStyle name="20% - アクセント 3 3_Template01_Financial Statements" xfId="1747" xr:uid="{3ADCFB7F-23A6-41EC-A57A-5B1E9A1B6AF0}"/>
    <cellStyle name="20% - アクセント 3 4" xfId="1748" xr:uid="{8A45C932-F260-4BA1-9046-2C9F3FD99FED}"/>
    <cellStyle name="20% - アクセント 3 4 2" xfId="1749" xr:uid="{22EF02A7-0CF8-4FB0-A058-43367E918629}"/>
    <cellStyle name="20% - アクセント 3 4 3" xfId="1750" xr:uid="{5F305B41-93E3-4657-A97A-5D385442801C}"/>
    <cellStyle name="20% - アクセント 3 4_Template01_Financial Statements" xfId="1751" xr:uid="{F3C92B22-5535-4B2F-AC30-7A3A395A58D6}"/>
    <cellStyle name="20% - アクセント 3 5" xfId="1752" xr:uid="{D9869FBE-46D0-4466-B761-269F2BB101E2}"/>
    <cellStyle name="20% - アクセント 3 5 2" xfId="1753" xr:uid="{8C18321B-1843-4FE5-8CE5-C7F0E756A60F}"/>
    <cellStyle name="20% - アクセント 3 5 3" xfId="1754" xr:uid="{BBB3AC08-6C40-4AC5-A1D0-629630100034}"/>
    <cellStyle name="20% - アクセント 3 5_Template01_Financial Statements" xfId="1755" xr:uid="{29FF13F9-F8DF-4D6F-A4F9-F33C9EED66BD}"/>
    <cellStyle name="20% - アクセント 3 6" xfId="1756" xr:uid="{ED52364A-C59B-40DF-A79C-66336B4884C5}"/>
    <cellStyle name="20% - アクセント 3 6 2" xfId="1757" xr:uid="{5B33F6F7-F679-4166-B0ED-E617B235444F}"/>
    <cellStyle name="20% - アクセント 3 6 3" xfId="1758" xr:uid="{5DC4377D-5A01-4DB4-8FB5-DF57C0A61277}"/>
    <cellStyle name="20% - アクセント 3 6_Template01_Financial Statements" xfId="1759" xr:uid="{AC094C52-45CD-4AF0-84B9-E9AA258AC872}"/>
    <cellStyle name="20% - アクセント 3 7" xfId="1760" xr:uid="{53A9E7FA-4950-410C-9B02-854A481E2B81}"/>
    <cellStyle name="20% - アクセント 3 7 2" xfId="1761" xr:uid="{40A50FCD-2C8F-4E4A-9408-E233A4580514}"/>
    <cellStyle name="20% - アクセント 3 7 3" xfId="1762" xr:uid="{5616A212-0B78-48D9-90F1-D64123E3CDF5}"/>
    <cellStyle name="20% - アクセント 3 7_Template01_Financial Statements" xfId="1763" xr:uid="{6604F485-1C03-46C4-8626-BB408BF16EE3}"/>
    <cellStyle name="20% - アクセント 3 8" xfId="1764" xr:uid="{2D990D4F-1EDE-4905-A894-4ACD238292FC}"/>
    <cellStyle name="20% - アクセント 3 8 2" xfId="1765" xr:uid="{3F09C8B0-B23B-47DA-9A98-A18C50554076}"/>
    <cellStyle name="20% - アクセント 3 8 3" xfId="1766" xr:uid="{4A6C4094-D2C7-4534-9CF1-6B7FD7F653F8}"/>
    <cellStyle name="20% - アクセント 3 8_Template01_Financial Statements" xfId="1767" xr:uid="{5685A46E-9F83-43D6-9670-6BC66D86584C}"/>
    <cellStyle name="20% - アクセント 3 9" xfId="1768" xr:uid="{FC995518-A9C9-4DDD-9A86-8695364CE272}"/>
    <cellStyle name="20% - アクセント 3 9 2" xfId="1769" xr:uid="{6343064B-C7A5-4460-9CB8-6F4CD0D1D8BC}"/>
    <cellStyle name="20% - アクセント 3 9 3" xfId="1770" xr:uid="{685E1F4D-B413-45BD-95CD-5471B8CEF45E}"/>
    <cellStyle name="20% - アクセント 3 9_Template01_Financial Statements" xfId="1771" xr:uid="{51DC534C-3FD7-4CF7-89E2-1008DCCEF4DA}"/>
    <cellStyle name="20% - アクセント 4" xfId="686" xr:uid="{4790E645-41E2-4005-9FB9-A5D9D1F90266}"/>
    <cellStyle name="20% - アクセント 4 10" xfId="1773" xr:uid="{E6CCA08E-62F6-4DB1-8DD5-71B2F2E6274F}"/>
    <cellStyle name="20% - アクセント 4 10 2" xfId="1774" xr:uid="{71810371-C03A-4CFB-BD2F-9265AC7A8409}"/>
    <cellStyle name="20% - アクセント 4 10 3" xfId="1775" xr:uid="{CCCE1202-DD91-4CFA-923F-DBE5FB507B67}"/>
    <cellStyle name="20% - アクセント 4 10_Template01_Financial Statements" xfId="1776" xr:uid="{8F56E8D1-F388-4EAB-804B-BE21FAA663CA}"/>
    <cellStyle name="20% - アクセント 4 11" xfId="1777" xr:uid="{B91D43D3-5A23-4DCC-867D-B2E2AB29B075}"/>
    <cellStyle name="20% - アクセント 4 11 2" xfId="1778" xr:uid="{AE3BF753-C7AC-45FC-875C-D7A60AB88FB6}"/>
    <cellStyle name="20% - アクセント 4 11 3" xfId="1779" xr:uid="{B71E65C4-93F2-4FCF-B7E9-82D08EF12C37}"/>
    <cellStyle name="20% - アクセント 4 11_Template01_Financial Statements" xfId="1780" xr:uid="{8FA28A48-E0B0-4F4C-B0CC-6DACF074C7A2}"/>
    <cellStyle name="20% - アクセント 4 12" xfId="1772" xr:uid="{C51C8D2D-641B-4FCA-9BB0-E175708F6E03}"/>
    <cellStyle name="20% - アクセント 4 2" xfId="1781" xr:uid="{280BA5EF-412B-4BE5-8485-B6225C5B7B89}"/>
    <cellStyle name="20% - アクセント 4 2 2" xfId="1782" xr:uid="{16D2649D-76CA-4D96-A34F-281B60AFBB5A}"/>
    <cellStyle name="20% - アクセント 4 2 3" xfId="1783" xr:uid="{28D8BEA1-1B95-4B84-A325-C94FA630EFE2}"/>
    <cellStyle name="20% - アクセント 4 2_Template01_Financial Statements" xfId="1784" xr:uid="{6FC5FCCB-67E7-4755-879F-FE98718B3618}"/>
    <cellStyle name="20% - アクセント 4 3" xfId="1785" xr:uid="{CCA6456A-52E4-4A90-9F9F-9820EB90EAF0}"/>
    <cellStyle name="20% - アクセント 4 3 2" xfId="1786" xr:uid="{0B2EE787-FD02-4777-B8AB-C145BE767809}"/>
    <cellStyle name="20% - アクセント 4 3 3" xfId="1787" xr:uid="{789F62A6-5922-4C15-A391-8E4095E3754B}"/>
    <cellStyle name="20% - アクセント 4 3_Template01_Financial Statements" xfId="1788" xr:uid="{06EAF246-EEC1-432F-B5B6-21B5BFA91067}"/>
    <cellStyle name="20% - アクセント 4 4" xfId="1789" xr:uid="{0AC9D4FB-4049-4EAE-9B44-D0AB6C6E8F4A}"/>
    <cellStyle name="20% - アクセント 4 4 2" xfId="1790" xr:uid="{DC7B3EEC-88B4-4D3E-A91B-F50337D9A9B8}"/>
    <cellStyle name="20% - アクセント 4 4 3" xfId="1791" xr:uid="{BF844D24-B6C7-4E2C-B0A8-E4119E268421}"/>
    <cellStyle name="20% - アクセント 4 4_Template01_Financial Statements" xfId="1792" xr:uid="{D754F9EE-9EE2-4A82-BA0A-EE76281CEEC2}"/>
    <cellStyle name="20% - アクセント 4 5" xfId="1793" xr:uid="{ADE8D454-0706-4AFF-938C-4A72F2136989}"/>
    <cellStyle name="20% - アクセント 4 5 2" xfId="1794" xr:uid="{35F4ADA2-B807-4124-9A3D-2A1F0EE18E11}"/>
    <cellStyle name="20% - アクセント 4 5 3" xfId="1795" xr:uid="{D1A3CFF3-D83D-4C1C-86CA-AF687DE78DF6}"/>
    <cellStyle name="20% - アクセント 4 5_Template01_Financial Statements" xfId="1796" xr:uid="{05E6D64D-9D61-4FFA-A4FA-4975E5B49CB9}"/>
    <cellStyle name="20% - アクセント 4 6" xfId="1797" xr:uid="{D574DBB3-AFFC-46CB-8CBC-B4C32D541EA2}"/>
    <cellStyle name="20% - アクセント 4 6 2" xfId="1798" xr:uid="{AED1FC66-450F-4817-BE16-F015F5D4D471}"/>
    <cellStyle name="20% - アクセント 4 6 3" xfId="1799" xr:uid="{045BEFD3-E52F-4781-932A-1F7AEB763A80}"/>
    <cellStyle name="20% - アクセント 4 6_Template01_Financial Statements" xfId="1800" xr:uid="{1DCD0175-4803-445F-AC35-91DBA24BE8D7}"/>
    <cellStyle name="20% - アクセント 4 7" xfId="1801" xr:uid="{6B2CECF7-E88F-4EBB-9254-F78D12AC8F85}"/>
    <cellStyle name="20% - アクセント 4 7 2" xfId="1802" xr:uid="{C65CBF5B-0F4B-4221-B8DB-3513E00B5D3B}"/>
    <cellStyle name="20% - アクセント 4 7 3" xfId="1803" xr:uid="{BED47B22-0049-471A-89CB-89A5BFBEFDD3}"/>
    <cellStyle name="20% - アクセント 4 7_Template01_Financial Statements" xfId="1804" xr:uid="{580A3239-AD79-40B6-AE3F-72D1A8A0105E}"/>
    <cellStyle name="20% - アクセント 4 8" xfId="1805" xr:uid="{C2655267-BEED-4837-910F-267448F90246}"/>
    <cellStyle name="20% - アクセント 4 8 2" xfId="1806" xr:uid="{9104A260-FE3A-4D1F-A6DD-BB768022DCF2}"/>
    <cellStyle name="20% - アクセント 4 8 3" xfId="1807" xr:uid="{C623E842-0400-4979-9637-7867FB8645C4}"/>
    <cellStyle name="20% - アクセント 4 8_Template01_Financial Statements" xfId="1808" xr:uid="{D301773F-792D-4564-877D-DA5129A73756}"/>
    <cellStyle name="20% - アクセント 4 9" xfId="1809" xr:uid="{6B1E32C6-271B-4D40-86B1-D748AFAA0ED2}"/>
    <cellStyle name="20% - アクセント 4 9 2" xfId="1810" xr:uid="{24C0B60B-071D-40EE-8F6F-5789A9A3F937}"/>
    <cellStyle name="20% - アクセント 4 9 3" xfId="1811" xr:uid="{082EB043-6C81-4516-952E-9F8D41F1B5FF}"/>
    <cellStyle name="20% - アクセント 4 9_Template01_Financial Statements" xfId="1812" xr:uid="{5D1077D9-5E63-46AC-BBB0-000604D922DA}"/>
    <cellStyle name="20% - アクセント 5" xfId="687" xr:uid="{48B3BCBA-0E6C-4852-AB60-70AA5B0C6CDD}"/>
    <cellStyle name="20% - アクセント 5 10" xfId="1814" xr:uid="{2A38A713-BF6B-408E-9E11-115A3AF1D252}"/>
    <cellStyle name="20% - アクセント 5 10 2" xfId="1815" xr:uid="{A007E960-043B-47AE-AC9E-EE3D52CFC5BF}"/>
    <cellStyle name="20% - アクセント 5 10 3" xfId="1816" xr:uid="{0BAB1D9C-890E-458C-8FE4-26657697305C}"/>
    <cellStyle name="20% - アクセント 5 10_Template01_Financial Statements" xfId="1817" xr:uid="{F860B0D3-D038-4F0D-AD44-98466C7267A1}"/>
    <cellStyle name="20% - アクセント 5 11" xfId="1818" xr:uid="{7115D2E8-7C4E-4428-A1FE-5B1F6767D32D}"/>
    <cellStyle name="20% - アクセント 5 11 2" xfId="1819" xr:uid="{422912D8-AD1F-4907-B25A-E1EFEB215C7D}"/>
    <cellStyle name="20% - アクセント 5 11 3" xfId="1820" xr:uid="{E9538EA0-6E48-4474-9EA2-CCDFC571AAA6}"/>
    <cellStyle name="20% - アクセント 5 11_Template01_Financial Statements" xfId="1821" xr:uid="{CB71D181-7792-45D3-8535-54C0D017767E}"/>
    <cellStyle name="20% - アクセント 5 12" xfId="1813" xr:uid="{A573342A-F05B-4A9B-9CCD-3ED7E33AFAFA}"/>
    <cellStyle name="20% - アクセント 5 2" xfId="1822" xr:uid="{2FE7C300-A6D5-4ECF-A5C3-602971582439}"/>
    <cellStyle name="20% - アクセント 5 2 2" xfId="1823" xr:uid="{1FBE985E-A636-49A3-8B9F-BC4CD285AB8C}"/>
    <cellStyle name="20% - アクセント 5 2 3" xfId="1824" xr:uid="{B8DE833E-DA2D-4ACA-B03D-32B9983F18BA}"/>
    <cellStyle name="20% - アクセント 5 2_Template01_Financial Statements" xfId="1825" xr:uid="{30109CD1-35E7-408D-9848-5FD8DEEF1AF6}"/>
    <cellStyle name="20% - アクセント 5 3" xfId="1826" xr:uid="{8B5C6A4A-B265-45DF-95B2-A80118172ECB}"/>
    <cellStyle name="20% - アクセント 5 3 2" xfId="1827" xr:uid="{C05D745D-7860-4D6B-8F98-511499E90070}"/>
    <cellStyle name="20% - アクセント 5 3 3" xfId="1828" xr:uid="{5806EE81-C425-4A83-865F-6797CFB7BC21}"/>
    <cellStyle name="20% - アクセント 5 3_Template01_Financial Statements" xfId="1829" xr:uid="{2C9031F4-59F0-47EA-A310-F17F47B05E63}"/>
    <cellStyle name="20% - アクセント 5 4" xfId="1830" xr:uid="{A2C76451-E5F3-4AFF-9158-C6DF366EACA8}"/>
    <cellStyle name="20% - アクセント 5 4 2" xfId="1831" xr:uid="{390DC212-325B-4F0D-89FF-FEB41C91FE66}"/>
    <cellStyle name="20% - アクセント 5 4 3" xfId="1832" xr:uid="{A589F6AC-53B1-4900-998B-847761E2532B}"/>
    <cellStyle name="20% - アクセント 5 4_Template01_Financial Statements" xfId="1833" xr:uid="{84525647-B172-4C12-9C8A-2D8DD7977C75}"/>
    <cellStyle name="20% - アクセント 5 5" xfId="1834" xr:uid="{904716C5-9603-45DC-8952-A8BFBEF6B843}"/>
    <cellStyle name="20% - アクセント 5 5 2" xfId="1835" xr:uid="{979B2232-1184-4801-892B-63879E34977D}"/>
    <cellStyle name="20% - アクセント 5 5 3" xfId="1836" xr:uid="{96F11F8D-021D-4772-8D4C-FCBB9ACC19E9}"/>
    <cellStyle name="20% - アクセント 5 5_Template01_Financial Statements" xfId="1837" xr:uid="{5B857E94-128A-4896-B631-C5920028B185}"/>
    <cellStyle name="20% - アクセント 5 6" xfId="1838" xr:uid="{840DC8B3-44F1-451E-A2C0-8D4D29098EC1}"/>
    <cellStyle name="20% - アクセント 5 6 2" xfId="1839" xr:uid="{71A7DEB8-1930-4997-A2D6-70A0EDC26E6D}"/>
    <cellStyle name="20% - アクセント 5 6 3" xfId="1840" xr:uid="{A87E9CD5-F184-4773-BCC4-F7DD7AED8922}"/>
    <cellStyle name="20% - アクセント 5 6_Template01_Financial Statements" xfId="1841" xr:uid="{525A461B-A70D-4EFA-93EC-704A20D59BDB}"/>
    <cellStyle name="20% - アクセント 5 7" xfId="1842" xr:uid="{34E04A60-649C-42EE-B379-296B63E9DBB7}"/>
    <cellStyle name="20% - アクセント 5 7 2" xfId="1843" xr:uid="{D5CEC860-38A7-4A8D-AA15-91E2BE58FA86}"/>
    <cellStyle name="20% - アクセント 5 7 3" xfId="1844" xr:uid="{EDCBDE65-5C18-4AF8-8DB3-92D796D2DFB2}"/>
    <cellStyle name="20% - アクセント 5 7_Template01_Financial Statements" xfId="1845" xr:uid="{ECD7B993-CAAD-4AD5-9707-0B0A04D9F6C4}"/>
    <cellStyle name="20% - アクセント 5 8" xfId="1846" xr:uid="{825AAE40-C785-4044-8774-32393D7BC1FA}"/>
    <cellStyle name="20% - アクセント 5 8 2" xfId="1847" xr:uid="{8477ADE1-653E-4122-8817-55FE40AC0ABB}"/>
    <cellStyle name="20% - アクセント 5 8 3" xfId="1848" xr:uid="{1D489394-7008-4AA8-9E67-D3B3B23ECD46}"/>
    <cellStyle name="20% - アクセント 5 8_Template01_Financial Statements" xfId="1849" xr:uid="{BCB114F6-7A62-4BCF-88AC-E1E2C19B94DC}"/>
    <cellStyle name="20% - アクセント 5 9" xfId="1850" xr:uid="{613C9738-94AE-4D22-B7CD-656993AFA7FC}"/>
    <cellStyle name="20% - アクセント 5 9 2" xfId="1851" xr:uid="{0D71D559-D4FE-4EAF-9060-242CAC98EDE9}"/>
    <cellStyle name="20% - アクセント 5 9 3" xfId="1852" xr:uid="{FE261DA3-CFA6-4458-9946-038A0CD5EC08}"/>
    <cellStyle name="20% - アクセント 5 9_Template01_Financial Statements" xfId="1853" xr:uid="{114BC237-3055-4566-9F44-84777F287C94}"/>
    <cellStyle name="20% - アクセント 6" xfId="688" xr:uid="{E05CEDFB-1D00-407A-B805-6CE585DA318C}"/>
    <cellStyle name="20% - アクセント 6 10" xfId="1855" xr:uid="{039268A1-0B5C-4632-85BF-DC41C740F9E1}"/>
    <cellStyle name="20% - アクセント 6 10 2" xfId="1856" xr:uid="{AA298669-1F02-4E6E-BAE0-FDBD212F1410}"/>
    <cellStyle name="20% - アクセント 6 10 3" xfId="1857" xr:uid="{8E570D30-090D-44CD-9305-ABCEAC789DE9}"/>
    <cellStyle name="20% - アクセント 6 10_Template01_Financial Statements" xfId="1858" xr:uid="{A4B6C0A1-1D21-4A14-9876-8E8CF11E2020}"/>
    <cellStyle name="20% - アクセント 6 11" xfId="1859" xr:uid="{952CBAD7-C0DC-4A88-B7B0-92D831819CBA}"/>
    <cellStyle name="20% - アクセント 6 11 2" xfId="1860" xr:uid="{D60519D0-C3C9-4E3C-84A1-51A08EF211AC}"/>
    <cellStyle name="20% - アクセント 6 11 3" xfId="1861" xr:uid="{38922AC1-3B7D-4ECE-A519-E70ADCBE701C}"/>
    <cellStyle name="20% - アクセント 6 11_Template01_Financial Statements" xfId="1862" xr:uid="{B78BE881-EF2E-4077-A5CD-AEE3F12EDE1D}"/>
    <cellStyle name="20% - アクセント 6 12" xfId="1854" xr:uid="{308EF56B-1EED-4DA6-A931-DAA9206075F1}"/>
    <cellStyle name="20% - アクセント 6 2" xfId="1863" xr:uid="{BDEC237D-3326-40C6-8F0B-5AC1BE2657D5}"/>
    <cellStyle name="20% - アクセント 6 2 2" xfId="1864" xr:uid="{C01E4A39-548A-48EB-B72C-140FDC660860}"/>
    <cellStyle name="20% - アクセント 6 2 3" xfId="1865" xr:uid="{CD9B6A19-E836-4023-A90B-55F7ED215C6F}"/>
    <cellStyle name="20% - アクセント 6 2_Template01_Financial Statements" xfId="1866" xr:uid="{B06E8C06-3494-4689-AD13-B95009D4E5F2}"/>
    <cellStyle name="20% - アクセント 6 3" xfId="1867" xr:uid="{68D11447-9155-4CE4-A819-442B3284F62D}"/>
    <cellStyle name="20% - アクセント 6 3 2" xfId="1868" xr:uid="{93933179-0199-42BE-BFB3-6DBF2D52B43C}"/>
    <cellStyle name="20% - アクセント 6 3 3" xfId="1869" xr:uid="{77A340E4-9C46-4698-B0D4-BB11A3931797}"/>
    <cellStyle name="20% - アクセント 6 3_Template01_Financial Statements" xfId="1870" xr:uid="{5C9ABB3F-2134-4E43-B047-C967699C8FF7}"/>
    <cellStyle name="20% - アクセント 6 4" xfId="1871" xr:uid="{B0898F86-29DF-4480-A1E5-A55C05B918EC}"/>
    <cellStyle name="20% - アクセント 6 4 2" xfId="1872" xr:uid="{6A99F30D-7080-484A-BA26-7587F806A1FC}"/>
    <cellStyle name="20% - アクセント 6 4 3" xfId="1873" xr:uid="{430C9F71-6C53-4B9C-B499-01683FFC5FC8}"/>
    <cellStyle name="20% - アクセント 6 4_Template01_Financial Statements" xfId="1874" xr:uid="{8F185045-EA5D-46BD-95DE-60D6616286CB}"/>
    <cellStyle name="20% - アクセント 6 5" xfId="1875" xr:uid="{FF018D62-D784-4676-AED1-3A99FAC59CBB}"/>
    <cellStyle name="20% - アクセント 6 5 2" xfId="1876" xr:uid="{F7F377BC-37EC-4081-AE59-91DB6B218D2A}"/>
    <cellStyle name="20% - アクセント 6 5 3" xfId="1877" xr:uid="{CE1DAAE9-DF16-4133-8CA7-2DC0731AD30C}"/>
    <cellStyle name="20% - アクセント 6 5_Template01_Financial Statements" xfId="1878" xr:uid="{6C64EBF9-54B9-47F8-8274-A9E010F3CAD0}"/>
    <cellStyle name="20% - アクセント 6 6" xfId="1879" xr:uid="{1804FC74-30DA-4009-BD42-966D687D7CD3}"/>
    <cellStyle name="20% - アクセント 6 6 2" xfId="1880" xr:uid="{712DE5AF-AD3C-4F2F-BD06-0BF4942DA524}"/>
    <cellStyle name="20% - アクセント 6 6 3" xfId="1881" xr:uid="{66994CE3-49EC-4B93-AC00-BACCF8C2CC90}"/>
    <cellStyle name="20% - アクセント 6 6_Template01_Financial Statements" xfId="1882" xr:uid="{E9E60244-56E7-4CCB-8EAE-1EB32FCC7B4A}"/>
    <cellStyle name="20% - アクセント 6 7" xfId="1883" xr:uid="{E0A88DD4-A7AF-42D2-A95A-176EED60695F}"/>
    <cellStyle name="20% - アクセント 6 7 2" xfId="1884" xr:uid="{545C614B-861E-4D80-8774-F6D562D8501E}"/>
    <cellStyle name="20% - アクセント 6 7 3" xfId="1885" xr:uid="{69B93687-5137-46FF-AEE5-1AA39B557C02}"/>
    <cellStyle name="20% - アクセント 6 7_Template01_Financial Statements" xfId="1886" xr:uid="{C9CD9EC6-BA29-41FF-BFE6-9195922709AB}"/>
    <cellStyle name="20% - アクセント 6 8" xfId="1887" xr:uid="{E53CDB1E-A120-43DD-8160-FC45A40952C4}"/>
    <cellStyle name="20% - アクセント 6 8 2" xfId="1888" xr:uid="{7B87B754-1BB7-4545-A00F-F105F3142F46}"/>
    <cellStyle name="20% - アクセント 6 8 3" xfId="1889" xr:uid="{E8022FD0-10A2-414F-85FB-1E3575F1CB8E}"/>
    <cellStyle name="20% - アクセント 6 8_Template01_Financial Statements" xfId="1890" xr:uid="{A0E52E7E-4E9C-4464-B937-23CBD45EADAD}"/>
    <cellStyle name="20% - アクセント 6 9" xfId="1891" xr:uid="{9AD8D045-4B6D-407B-9394-B1FE1C01EA68}"/>
    <cellStyle name="20% - アクセント 6 9 2" xfId="1892" xr:uid="{7F012DC4-A582-4EF7-9865-DDDF86DC30CF}"/>
    <cellStyle name="20% - アクセント 6 9 3" xfId="1893" xr:uid="{581CA11A-11D1-4BFC-A484-33697009AABC}"/>
    <cellStyle name="20% - アクセント 6 9_Template01_Financial Statements" xfId="1894" xr:uid="{1AC57701-D7AB-4232-A436-497A7DE7D4E0}"/>
    <cellStyle name="20% - ส่วนที่ถูกเน้น1" xfId="689" xr:uid="{A2E9795C-AD42-4BA7-909B-0343703D3D00}"/>
    <cellStyle name="20% - ส่วนที่ถูกเน้น1 2" xfId="4005" xr:uid="{CF66B50A-52ED-432C-B339-EF3FB8E4EF62}"/>
    <cellStyle name="20% - ส่วนที่ถูกเน้น1 3" xfId="4006" xr:uid="{3583D836-B80E-4599-8FEF-561E70F65116}"/>
    <cellStyle name="20% - ส่วนที่ถูกเน้น1 4" xfId="1895" xr:uid="{D0C9DACC-1875-4EEE-BD19-123127E4E537}"/>
    <cellStyle name="20% - ส่วนที่ถูกเน้น2" xfId="690" xr:uid="{D44F65D5-2D46-4D63-9F23-98AB31BA34FB}"/>
    <cellStyle name="20% - ส่วนที่ถูกเน้น2 2" xfId="4007" xr:uid="{51D2AAB5-0D17-4D1C-8D35-A3FC34E7CB0D}"/>
    <cellStyle name="20% - ส่วนที่ถูกเน้น2 3" xfId="4008" xr:uid="{C04AF31B-2B80-4ACB-A44E-4C8AA96FC762}"/>
    <cellStyle name="20% - ส่วนที่ถูกเน้น2 4" xfId="1896" xr:uid="{6580AE1F-B7D3-4183-8582-5AD338878FEB}"/>
    <cellStyle name="20% - ส่วนที่ถูกเน้น3" xfId="691" xr:uid="{E78BF0E0-9746-4475-809B-94167F667D89}"/>
    <cellStyle name="20% - ส่วนที่ถูกเน้น3 2" xfId="4009" xr:uid="{C8FF14A9-1587-4158-A43C-01120C1D1414}"/>
    <cellStyle name="20% - ส่วนที่ถูกเน้น3 3" xfId="4010" xr:uid="{8E8EC215-8C3F-49A3-ABA3-4459EAF57BB0}"/>
    <cellStyle name="20% - ส่วนที่ถูกเน้น3 4" xfId="1897" xr:uid="{D06818AA-B298-4E26-8F85-650103B07FBA}"/>
    <cellStyle name="20% - ส่วนที่ถูกเน้น4" xfId="692" xr:uid="{5CFF4272-70D5-45B1-98F7-FF6CF3165DFC}"/>
    <cellStyle name="20% - ส่วนที่ถูกเน้น4 2" xfId="4011" xr:uid="{BAD8878A-FEB0-45A6-98E2-81F6DCB408F2}"/>
    <cellStyle name="20% - ส่วนที่ถูกเน้น4 3" xfId="4012" xr:uid="{F81A0944-ABC7-412A-AE80-E6E99967A272}"/>
    <cellStyle name="20% - ส่วนที่ถูกเน้น4 4" xfId="1898" xr:uid="{53406EEE-F02D-48B2-930B-1A658E72FE1D}"/>
    <cellStyle name="20% - ส่วนที่ถูกเน้น5" xfId="693" xr:uid="{31BF3008-C219-4720-AC29-3F6F7A367C3E}"/>
    <cellStyle name="20% - ส่วนที่ถูกเน้น5 2" xfId="4013" xr:uid="{96F759FA-C3D2-4136-A05E-E6989C452A5C}"/>
    <cellStyle name="20% - ส่วนที่ถูกเน้น5 3" xfId="1899" xr:uid="{416F794E-E8FD-4F72-92C3-E747CB478A76}"/>
    <cellStyle name="20% - ส่วนที่ถูกเน้น6" xfId="694" xr:uid="{FC2A4566-6F90-4E9A-9590-1A4E8F792FBA}"/>
    <cellStyle name="20% - ส่วนที่ถูกเน้น6 2" xfId="4014" xr:uid="{3B7A0F46-7143-4E01-8B3C-55083669B388}"/>
    <cellStyle name="20% - ส่วนที่ถูกเน้น6 3" xfId="1900" xr:uid="{6960F2FB-7D70-4A61-B562-FAA13CF9FE8C}"/>
    <cellStyle name="2decimal" xfId="695" xr:uid="{6B7666D3-43FF-41F8-B049-4810DE92807C}"/>
    <cellStyle name="2decimal 2" xfId="696" xr:uid="{8137FCAF-79DD-4526-A8E8-BDEA4C63C881}"/>
    <cellStyle name="2decimal 2 2" xfId="4017" xr:uid="{75FF0676-9EC1-4ACC-ADE3-14B009A9CF7D}"/>
    <cellStyle name="2decimal 2 3" xfId="4016" xr:uid="{AFBA2FD2-1CD5-47B3-A58D-A0B425BFCEC0}"/>
    <cellStyle name="2decimal 3" xfId="4018" xr:uid="{4FFB05EE-B673-4958-839A-64CDFF4A5BCA}"/>
    <cellStyle name="2decimal 4" xfId="4019" xr:uid="{D770EFA9-6A20-4FF0-9BED-AD95460DDA9C}"/>
    <cellStyle name="2decimal 5" xfId="4015" xr:uid="{40C5318D-69B4-401A-A9B2-674182EFC5C0}"/>
    <cellStyle name="³f¹E[0]_laroux" xfId="697" xr:uid="{B85692C7-D887-4515-B59B-51273995134A}"/>
    <cellStyle name="³f¹ô_laroux" xfId="698" xr:uid="{1E6D118A-CA9D-4165-93F2-115748C91C03}"/>
    <cellStyle name="40 % - Akzent1" xfId="1901" xr:uid="{0188A6E1-7BD8-411B-87FC-C6D248385E70}"/>
    <cellStyle name="40 % - Akzent2" xfId="1902" xr:uid="{0D2C56D7-6AC1-4CD7-A185-B7B40ACD1A0F}"/>
    <cellStyle name="40 % - Akzent3" xfId="1903" xr:uid="{46F1CCE1-2912-463B-81D5-A8FDACDB57E6}"/>
    <cellStyle name="40 % - Akzent4" xfId="1904" xr:uid="{BFD1723B-4EDE-4BE8-B905-7A1990E1F164}"/>
    <cellStyle name="40 % - Akzent5" xfId="1905" xr:uid="{705ACC3F-7CF6-41A6-BDB0-B5C25E79C9DC}"/>
    <cellStyle name="40 % - Akzent6" xfId="1906" xr:uid="{CD65176B-8740-49B3-850A-A3F393C2E7C0}"/>
    <cellStyle name="40% - Accent1 2" xfId="1496" xr:uid="{207F72F0-192F-4E19-95ED-AB8A74D9073A}"/>
    <cellStyle name="40% - Accent1 2 2" xfId="4020" xr:uid="{73877914-6CC6-4C5A-92A2-2CF3617BCCD9}"/>
    <cellStyle name="40% - Accent1 2 3" xfId="4021" xr:uid="{7C94188E-D91B-4063-A35B-816CB0FF5EE9}"/>
    <cellStyle name="40% - Accent1 2 4" xfId="1908" xr:uid="{8C279BBA-202A-4FAC-972F-73E8F7D02927}"/>
    <cellStyle name="40% - Accent1 2 5" xfId="12945" xr:uid="{8BEB8F74-AD1D-4A45-94FA-01BE1A7F5F23}"/>
    <cellStyle name="40% - Accent1 2 5 2" xfId="30629" xr:uid="{8BD53787-80FB-4122-8FA4-4A18B1FADD3F}"/>
    <cellStyle name="40% - Accent1 2 6" xfId="13722" xr:uid="{F7FFCE24-86F7-4615-8E43-80E890A84EA7}"/>
    <cellStyle name="40% - Accent1 2 6 2" xfId="31192" xr:uid="{30411E96-CB19-46DA-97E8-7E9881971719}"/>
    <cellStyle name="40% - Accent1 2 7" xfId="26292" xr:uid="{AEFBBC68-9B88-4D73-88A4-F0AC179E912A}"/>
    <cellStyle name="40% - Accent1 3" xfId="1909" xr:uid="{69A62571-923A-4A61-A629-668EE6E89F56}"/>
    <cellStyle name="40% - Accent1 4" xfId="4022" xr:uid="{D74EE90C-D634-4094-A0C8-FB328E4BD1E1}"/>
    <cellStyle name="40% - Accent1 5" xfId="1907" xr:uid="{18585004-11AB-41BC-A5D0-DC3CF3B7B9E1}"/>
    <cellStyle name="40% - Accent2 2" xfId="1497" xr:uid="{C27263DA-F591-4694-9B5B-BE48C3DA00CA}"/>
    <cellStyle name="40% - Accent2 2 2" xfId="4023" xr:uid="{1C6D23BE-E53B-47A2-8B18-F45A05C13078}"/>
    <cellStyle name="40% - Accent2 2 3" xfId="4024" xr:uid="{CF9958B2-EE9D-4474-AB3E-0C4B73DF7B3A}"/>
    <cellStyle name="40% - Accent2 2 4" xfId="1911" xr:uid="{D1DC358F-FB63-4F28-A902-EF7465A55DBB}"/>
    <cellStyle name="40% - Accent2 2 5" xfId="12946" xr:uid="{B5CA28EC-2B80-4847-B269-90F415351485}"/>
    <cellStyle name="40% - Accent2 2 5 2" xfId="30630" xr:uid="{6931DB7B-F3C8-4CDE-ABB0-66C748FD4E3C}"/>
    <cellStyle name="40% - Accent2 2 6" xfId="13723" xr:uid="{2EE2298F-C7FF-45B1-8874-03118817F770}"/>
    <cellStyle name="40% - Accent2 2 6 2" xfId="31193" xr:uid="{F86CC927-8BF4-4A0C-BFC4-387CFB26F06E}"/>
    <cellStyle name="40% - Accent2 2 7" xfId="26293" xr:uid="{0AF98682-A887-4F29-9F5B-7E55CDE384D3}"/>
    <cellStyle name="40% - Accent2 3" xfId="1912" xr:uid="{9ADC0CE6-700E-497D-9A19-92993EF096E3}"/>
    <cellStyle name="40% - Accent2 4" xfId="4025" xr:uid="{E49A8D8C-97D4-41B3-9CD0-CAD01F220C82}"/>
    <cellStyle name="40% - Accent2 5" xfId="1910" xr:uid="{9A46ED97-5EFF-404C-BB7A-2E2DC89BA6E5}"/>
    <cellStyle name="40% - Accent3 2" xfId="1498" xr:uid="{F5176708-E6B1-41F8-A9EF-58AF1B0017D6}"/>
    <cellStyle name="40% - Accent3 2 2" xfId="4026" xr:uid="{404FF56B-C218-4511-A6AB-FAA3F8665981}"/>
    <cellStyle name="40% - Accent3 2 3" xfId="4027" xr:uid="{2607E1AC-44F2-40A6-B2E3-EC1554EEDBFF}"/>
    <cellStyle name="40% - Accent3 2 4" xfId="1914" xr:uid="{F64A2BBA-FB1D-4C53-9D08-F8C1939E25A4}"/>
    <cellStyle name="40% - Accent3 2 5" xfId="12947" xr:uid="{EBF4FADF-FD28-4C79-B239-A772D38D4627}"/>
    <cellStyle name="40% - Accent3 2 5 2" xfId="30631" xr:uid="{632FBEFA-07FA-4F46-90A2-81B38F3275DB}"/>
    <cellStyle name="40% - Accent3 2 6" xfId="13724" xr:uid="{66D704AD-362A-440D-B8EF-7EA2242EE707}"/>
    <cellStyle name="40% - Accent3 2 6 2" xfId="31194" xr:uid="{98E88851-5FC9-49B0-BA0F-B015097A0F30}"/>
    <cellStyle name="40% - Accent3 2 7" xfId="26294" xr:uid="{A12F2370-FCCD-4CE1-9008-79735F31A091}"/>
    <cellStyle name="40% - Accent3 3" xfId="1915" xr:uid="{95F6E2F3-57B0-48A2-8C9C-384691532B25}"/>
    <cellStyle name="40% - Accent3 4" xfId="4028" xr:uid="{D346D25D-3C4A-436F-A920-AEF3854E55F9}"/>
    <cellStyle name="40% - Accent3 5" xfId="1913" xr:uid="{FE905815-F6BC-44D8-AC96-893F9150F262}"/>
    <cellStyle name="40% - Accent4 2" xfId="1499" xr:uid="{B5090B02-B03B-4A2D-A341-1A99A32D5B23}"/>
    <cellStyle name="40% - Accent4 2 2" xfId="4029" xr:uid="{9BB6090D-C437-41C1-91D3-7B5E775F3F0D}"/>
    <cellStyle name="40% - Accent4 2 3" xfId="4030" xr:uid="{88D28BE7-38A2-4406-8C51-15E49452732B}"/>
    <cellStyle name="40% - Accent4 2 4" xfId="1917" xr:uid="{EA0D1910-1D69-4D93-A81E-CF6119F47C1C}"/>
    <cellStyle name="40% - Accent4 2 5" xfId="12948" xr:uid="{445613F4-C0D7-47A2-BDCA-C75C7ABE7BAA}"/>
    <cellStyle name="40% - Accent4 2 5 2" xfId="30632" xr:uid="{242FA03B-501B-445B-98A6-527728BB9A4C}"/>
    <cellStyle name="40% - Accent4 2 6" xfId="13725" xr:uid="{8B1CBF9B-3820-4D20-9601-F2CA6EBDE102}"/>
    <cellStyle name="40% - Accent4 2 6 2" xfId="31195" xr:uid="{9C2F1BA8-6AAD-4C6C-83AB-7C6A9D18D995}"/>
    <cellStyle name="40% - Accent4 2 7" xfId="26295" xr:uid="{5D57F7CF-7EB7-47AF-A516-89E2BEA37A3C}"/>
    <cellStyle name="40% - Accent4 3" xfId="1918" xr:uid="{9C0D7D11-DAE2-4B74-BF88-635399F4248A}"/>
    <cellStyle name="40% - Accent4 4" xfId="4031" xr:uid="{949B1329-D3B9-4A02-B21F-2CB8613BBB52}"/>
    <cellStyle name="40% - Accent4 5" xfId="1916" xr:uid="{DC7DD9E2-E18D-41D8-941E-817CD9A9ED18}"/>
    <cellStyle name="40% - Accent5 2" xfId="1500" xr:uid="{D339E0C2-D762-4E14-B93B-AD34ACA78F16}"/>
    <cellStyle name="40% - Accent5 2 2" xfId="4032" xr:uid="{BB2030E9-66A8-4CE1-8B69-D42431647309}"/>
    <cellStyle name="40% - Accent5 2 3" xfId="4033" xr:uid="{A91E4E76-D4FA-4E8F-B20E-EA4DB5AEB546}"/>
    <cellStyle name="40% - Accent5 2 4" xfId="1920" xr:uid="{B7998FC0-ADDE-4AE9-B382-36309848A546}"/>
    <cellStyle name="40% - Accent5 2 5" xfId="12949" xr:uid="{C5D5940D-F8FD-41BA-B225-613AA09E0B49}"/>
    <cellStyle name="40% - Accent5 2 5 2" xfId="30633" xr:uid="{5553A912-96AA-4999-BE9C-F170592BF06B}"/>
    <cellStyle name="40% - Accent5 2 6" xfId="13726" xr:uid="{4DCEDF2F-4953-49EC-96AF-8E2B991F1F82}"/>
    <cellStyle name="40% - Accent5 2 6 2" xfId="31196" xr:uid="{7C4B6B97-1146-4837-A424-5D39CE5C7D5B}"/>
    <cellStyle name="40% - Accent5 2 7" xfId="26296" xr:uid="{54AC068A-27A1-4745-8C14-A696B6E60832}"/>
    <cellStyle name="40% - Accent5 3" xfId="1921" xr:uid="{0AEF0E8E-BBE2-49AA-B2CB-41DCFD56DBA6}"/>
    <cellStyle name="40% - Accent5 4" xfId="4034" xr:uid="{1DBB86E7-A3C4-4311-B22D-9F496A877C5D}"/>
    <cellStyle name="40% - Accent5 5" xfId="1919" xr:uid="{6C8758E7-36C9-42A6-9CB9-2F973B356617}"/>
    <cellStyle name="40% - Accent6 2" xfId="1501" xr:uid="{70D987FE-A925-4607-AA52-140564C9A198}"/>
    <cellStyle name="40% - Accent6 2 2" xfId="4035" xr:uid="{B38A7D3C-D4F0-4BAD-9002-AD29A2DB4080}"/>
    <cellStyle name="40% - Accent6 2 3" xfId="4036" xr:uid="{B30D94F4-E6EC-4216-B5FD-FE29EAE393EC}"/>
    <cellStyle name="40% - Accent6 2 4" xfId="1923" xr:uid="{A41F7513-090B-455D-8EB9-17DB22CE4773}"/>
    <cellStyle name="40% - Accent6 2 5" xfId="12950" xr:uid="{4433E63D-9D0A-41D3-967A-1A3400556477}"/>
    <cellStyle name="40% - Accent6 2 5 2" xfId="30634" xr:uid="{87EF90D6-5AF2-420C-84EB-C74F0B767C45}"/>
    <cellStyle name="40% - Accent6 2 6" xfId="13727" xr:uid="{796E92A0-5A80-4349-A6A9-2EE0813BB809}"/>
    <cellStyle name="40% - Accent6 2 6 2" xfId="31197" xr:uid="{4E6B2DF5-5331-423B-9CDF-68CB99E41BC6}"/>
    <cellStyle name="40% - Accent6 2 7" xfId="26297" xr:uid="{DE5905B3-F5C4-4392-A96E-ADD0B6B43857}"/>
    <cellStyle name="40% - Accent6 3" xfId="1924" xr:uid="{E0963D08-60D8-4744-94A0-3A5B1C1998CE}"/>
    <cellStyle name="40% - Accent6 4" xfId="4037" xr:uid="{86B730A1-8AD4-4EA7-A74F-CC5228EF2BE8}"/>
    <cellStyle name="40% - Accent6 5" xfId="1922" xr:uid="{40D6B949-BD9E-48CB-B04F-F4614DD714B3}"/>
    <cellStyle name="40% - Colore 1" xfId="4038" xr:uid="{E8E5507F-DF85-4F56-8728-C06E322E13D4}"/>
    <cellStyle name="40% - Colore 1 2" xfId="4039" xr:uid="{6CC5F6AF-5FD9-4FB4-BCAC-79DC276D0974}"/>
    <cellStyle name="40% - Colore 2" xfId="4040" xr:uid="{5005384B-916E-4BD9-A076-FFE935A1E211}"/>
    <cellStyle name="40% - Colore 2 2" xfId="4041" xr:uid="{FFF2D983-DAAE-4E9E-89DA-66C1DCF1C740}"/>
    <cellStyle name="40% - Colore 3" xfId="4042" xr:uid="{CE44CEDB-115F-4465-AD35-EFE4D797DA73}"/>
    <cellStyle name="40% - Colore 3 2" xfId="4043" xr:uid="{271B7350-5DE9-4E45-A25E-437D92FC8BBC}"/>
    <cellStyle name="40% - Colore 4" xfId="4044" xr:uid="{13AA2AF8-C367-4AD0-81F4-729C093476E2}"/>
    <cellStyle name="40% - Colore 4 2" xfId="4045" xr:uid="{63C66064-B0F2-4A4F-929F-2966F6052D77}"/>
    <cellStyle name="40% - Colore 5" xfId="4046" xr:uid="{1E820829-EED3-4B8A-9248-9B539DAA8B80}"/>
    <cellStyle name="40% - Colore 5 2" xfId="4047" xr:uid="{53D98525-11FE-4B01-AAA8-E4EF30336957}"/>
    <cellStyle name="40% - Colore 6" xfId="4048" xr:uid="{C2E62662-F9D8-47A4-998E-A63D66A55E6E}"/>
    <cellStyle name="40% - Colore 6 2" xfId="4049" xr:uid="{67F0F91A-4A01-48E5-97B0-A96E7AE0D7C7}"/>
    <cellStyle name="40% - アクセント 1" xfId="699" xr:uid="{382E196F-0104-440B-B1EB-FB6B14732F45}"/>
    <cellStyle name="40% - アクセント 1 10" xfId="1926" xr:uid="{63205092-C2CF-457F-A347-C14F3432A6EC}"/>
    <cellStyle name="40% - アクセント 1 10 2" xfId="1927" xr:uid="{FEDD9A08-DA59-4D52-8F96-65CA79485C9F}"/>
    <cellStyle name="40% - アクセント 1 10 3" xfId="1928" xr:uid="{9318B746-A4C7-4717-BFE5-BAE38F96C433}"/>
    <cellStyle name="40% - アクセント 1 10_Template01_Financial Statements" xfId="1929" xr:uid="{212B1AD2-4B60-40E0-B83A-6627FC07D7F0}"/>
    <cellStyle name="40% - アクセント 1 11" xfId="1930" xr:uid="{C7CC5321-0FF7-4EF5-968C-3FF38FBC4EB2}"/>
    <cellStyle name="40% - アクセント 1 11 2" xfId="1931" xr:uid="{A5F774AC-8B80-498B-80D2-F3A6919A1C1D}"/>
    <cellStyle name="40% - アクセント 1 11 3" xfId="1932" xr:uid="{139FE92C-5905-4CB4-8E0B-7CE218257432}"/>
    <cellStyle name="40% - アクセント 1 11_Template01_Financial Statements" xfId="1933" xr:uid="{8124A4DB-2E3B-419D-A8CE-B5AD7BB6993C}"/>
    <cellStyle name="40% - アクセント 1 12" xfId="1925" xr:uid="{2B52EE49-5CF5-408A-9A3F-AD4CF1E16E76}"/>
    <cellStyle name="40% - アクセント 1 2" xfId="1934" xr:uid="{04B70AE0-DF9B-475A-A741-0AC39A486DBD}"/>
    <cellStyle name="40% - アクセント 1 2 2" xfId="1935" xr:uid="{55F59D9A-4B38-434E-9AF0-C279FC8650EC}"/>
    <cellStyle name="40% - アクセント 1 2 3" xfId="1936" xr:uid="{120A7531-FE0D-4CE4-B9D4-C4759EE5AFC3}"/>
    <cellStyle name="40% - アクセント 1 2_Template01_Financial Statements" xfId="1937" xr:uid="{1B6C5DA5-C3BB-4F8D-AABA-8587CFFAB5B5}"/>
    <cellStyle name="40% - アクセント 1 3" xfId="1938" xr:uid="{CC88167D-D544-4E85-BE6B-7BDB075A3472}"/>
    <cellStyle name="40% - アクセント 1 3 2" xfId="1939" xr:uid="{D0A044E6-0037-40AB-B5BE-7E3E11D16869}"/>
    <cellStyle name="40% - アクセント 1 3 3" xfId="1940" xr:uid="{F9E41292-D61C-4BB7-A88F-F2D1F7B1A3A5}"/>
    <cellStyle name="40% - アクセント 1 3_Template01_Financial Statements" xfId="1941" xr:uid="{AFA65B83-3C0B-4251-8C2B-543F9FD2ACCC}"/>
    <cellStyle name="40% - アクセント 1 4" xfId="1942" xr:uid="{36E8BA91-373A-4D46-A858-6B411870B596}"/>
    <cellStyle name="40% - アクセント 1 4 2" xfId="1943" xr:uid="{7997052E-09EA-4871-B343-7B09C2DBA5DF}"/>
    <cellStyle name="40% - アクセント 1 4 3" xfId="1944" xr:uid="{894B8AB0-B11E-4A30-9FFD-B497F153D158}"/>
    <cellStyle name="40% - アクセント 1 4_Template01_Financial Statements" xfId="1945" xr:uid="{07999F4B-CA7C-4561-B27D-354CBBF0AEDE}"/>
    <cellStyle name="40% - アクセント 1 5" xfId="1946" xr:uid="{0DE4B333-DA1C-470C-A8A1-7E731311F244}"/>
    <cellStyle name="40% - アクセント 1 5 2" xfId="1947" xr:uid="{CDC888DC-56FE-45A5-A0A4-194824B89EFC}"/>
    <cellStyle name="40% - アクセント 1 5 3" xfId="1948" xr:uid="{90D15A4D-D39E-4439-836E-56CC98CF8860}"/>
    <cellStyle name="40% - アクセント 1 5_Template01_Financial Statements" xfId="1949" xr:uid="{7E58B194-949A-4E46-9647-56B108969726}"/>
    <cellStyle name="40% - アクセント 1 6" xfId="1950" xr:uid="{A2059055-97C9-41CC-B443-3AFD116D2DFE}"/>
    <cellStyle name="40% - アクセント 1 6 2" xfId="1951" xr:uid="{03FA29F3-697C-439A-A4D0-38A9EE56F358}"/>
    <cellStyle name="40% - アクセント 1 6 3" xfId="1952" xr:uid="{7938F45D-311E-4CA0-9794-270806F5B769}"/>
    <cellStyle name="40% - アクセント 1 6_Template01_Financial Statements" xfId="1953" xr:uid="{C5B1C5DA-303E-4BD4-A7CA-D77BFE512C0F}"/>
    <cellStyle name="40% - アクセント 1 7" xfId="1954" xr:uid="{20952229-C2E0-4918-BF2F-DA5EC1FEDEEF}"/>
    <cellStyle name="40% - アクセント 1 7 2" xfId="1955" xr:uid="{40DF4F01-5EF6-4CA0-B4BB-45729E8BC10E}"/>
    <cellStyle name="40% - アクセント 1 7 3" xfId="1956" xr:uid="{6B887AE9-D49C-409B-BA27-56F2EA53CF8C}"/>
    <cellStyle name="40% - アクセント 1 7_Template01_Financial Statements" xfId="1957" xr:uid="{75D2FBD9-6222-446E-AD66-D3D24FCF241A}"/>
    <cellStyle name="40% - アクセント 1 8" xfId="1958" xr:uid="{77F3FA70-2D37-4EE8-BFAD-0122E9B9BADE}"/>
    <cellStyle name="40% - アクセント 1 8 2" xfId="1959" xr:uid="{037F5440-797B-4555-9810-048D10A4CF00}"/>
    <cellStyle name="40% - アクセント 1 8 3" xfId="1960" xr:uid="{23B978C8-633D-4889-8A90-5F3AD09507D2}"/>
    <cellStyle name="40% - アクセント 1 8_Template01_Financial Statements" xfId="1961" xr:uid="{DA3A25B5-102C-4FA0-9C54-2418276FACA6}"/>
    <cellStyle name="40% - アクセント 1 9" xfId="1962" xr:uid="{CED23A83-08FA-461B-999D-DB6C87767DE5}"/>
    <cellStyle name="40% - アクセント 1 9 2" xfId="1963" xr:uid="{125D36C0-588A-4BF3-8FED-D650EC81E7D7}"/>
    <cellStyle name="40% - アクセント 1 9 3" xfId="1964" xr:uid="{B38AE197-7687-4A7A-B931-4D8464813308}"/>
    <cellStyle name="40% - アクセント 1 9_Template01_Financial Statements" xfId="1965" xr:uid="{DAEBD5C9-EF86-4605-82B8-416633343F4B}"/>
    <cellStyle name="40% - アクセント 2" xfId="700" xr:uid="{D499C778-B256-4E5E-8F74-EE6692158CAD}"/>
    <cellStyle name="40% - アクセント 2 10" xfId="1967" xr:uid="{AFE317D2-0FCA-4895-8144-C8708187E770}"/>
    <cellStyle name="40% - アクセント 2 10 2" xfId="1968" xr:uid="{1B78931E-9CA2-4A6C-A508-374AC126A3C7}"/>
    <cellStyle name="40% - アクセント 2 10 3" xfId="1969" xr:uid="{4B7B2014-F12F-4185-B668-4D1B7DEC7562}"/>
    <cellStyle name="40% - アクセント 2 10_Template01_Financial Statements" xfId="1970" xr:uid="{AE890510-3590-4E21-B484-718435F773B2}"/>
    <cellStyle name="40% - アクセント 2 11" xfId="1971" xr:uid="{CA248E74-6205-4C40-A1FE-CE946A3FC812}"/>
    <cellStyle name="40% - アクセント 2 11 2" xfId="1972" xr:uid="{2470202F-AC6F-47B6-AC1E-0A920DE68A4A}"/>
    <cellStyle name="40% - アクセント 2 11 3" xfId="1973" xr:uid="{8A6F6C3A-BAF3-4D4F-845E-D47852F65A21}"/>
    <cellStyle name="40% - アクセント 2 11_Template01_Financial Statements" xfId="1974" xr:uid="{0875AC18-A5E2-4412-BDF3-ED0177F16DC0}"/>
    <cellStyle name="40% - アクセント 2 12" xfId="1966" xr:uid="{D0E59AA3-6D90-4B02-95AB-2FC7B57F977E}"/>
    <cellStyle name="40% - アクセント 2 2" xfId="1975" xr:uid="{6395090C-F424-4175-B18B-A5077A285D1F}"/>
    <cellStyle name="40% - アクセント 2 2 2" xfId="1976" xr:uid="{A85086B6-302A-428E-8F0F-17D51C5CB612}"/>
    <cellStyle name="40% - アクセント 2 2 3" xfId="1977" xr:uid="{D991F3CE-D8EA-46BC-A298-31A241102362}"/>
    <cellStyle name="40% - アクセント 2 2_Template01_Financial Statements" xfId="1978" xr:uid="{8492158B-8B58-48E0-923F-37AFEA625777}"/>
    <cellStyle name="40% - アクセント 2 3" xfId="1979" xr:uid="{F6D02519-6A88-46CD-BF76-7A997C4C3DD1}"/>
    <cellStyle name="40% - アクセント 2 3 2" xfId="1980" xr:uid="{18FC63B0-8993-4392-A2D0-A9BBA4F740AB}"/>
    <cellStyle name="40% - アクセント 2 3 3" xfId="1981" xr:uid="{9B0E4357-172D-45D6-BE7C-CA1A345D9106}"/>
    <cellStyle name="40% - アクセント 2 3_Template01_Financial Statements" xfId="1982" xr:uid="{64D7D779-BC48-4A5D-ACAA-3D4D6520BC7F}"/>
    <cellStyle name="40% - アクセント 2 4" xfId="1983" xr:uid="{FE9CFDEA-2564-4835-815F-2689B8084354}"/>
    <cellStyle name="40% - アクセント 2 4 2" xfId="1984" xr:uid="{2A37A7E2-DBC8-4689-9D40-16BD1D51BC47}"/>
    <cellStyle name="40% - アクセント 2 4 3" xfId="1985" xr:uid="{1C8BF0B9-025B-43AB-BA08-A930F7744C55}"/>
    <cellStyle name="40% - アクセント 2 4_Template01_Financial Statements" xfId="1986" xr:uid="{AB57823D-BD89-4786-8BA9-EE1A690B091D}"/>
    <cellStyle name="40% - アクセント 2 5" xfId="1987" xr:uid="{88C18F41-CAA6-46BC-A958-E2BC37579B0D}"/>
    <cellStyle name="40% - アクセント 2 5 2" xfId="1988" xr:uid="{DB427106-7B55-438C-A39E-78B268173629}"/>
    <cellStyle name="40% - アクセント 2 5 3" xfId="1989" xr:uid="{C780C14E-58B9-4E80-9BAD-CB24127642DE}"/>
    <cellStyle name="40% - アクセント 2 5_Template01_Financial Statements" xfId="1990" xr:uid="{E0BBDAE1-804B-4F51-B800-72410E3E91A7}"/>
    <cellStyle name="40% - アクセント 2 6" xfId="1991" xr:uid="{02F73042-E890-4407-989E-BAE1B59788D0}"/>
    <cellStyle name="40% - アクセント 2 6 2" xfId="1992" xr:uid="{F0ECE815-FABF-4602-8CC5-CBEB74BE8661}"/>
    <cellStyle name="40% - アクセント 2 6 3" xfId="1993" xr:uid="{EB702A01-9C95-4690-A01B-44491385F358}"/>
    <cellStyle name="40% - アクセント 2 6_Template01_Financial Statements" xfId="1994" xr:uid="{AF1E5FFA-C75C-4167-91AD-D3C2331818B3}"/>
    <cellStyle name="40% - アクセント 2 7" xfId="1995" xr:uid="{BCFBCA76-4BF2-49F2-AFC0-6C0F653D370C}"/>
    <cellStyle name="40% - アクセント 2 7 2" xfId="1996" xr:uid="{5FA3E9DD-37F8-499B-904D-1F9A01E75007}"/>
    <cellStyle name="40% - アクセント 2 7 3" xfId="1997" xr:uid="{86C57650-7F7E-4850-8BAE-FE20C09D9AF1}"/>
    <cellStyle name="40% - アクセント 2 7_Template01_Financial Statements" xfId="1998" xr:uid="{5944CD2D-C3E1-4898-A6B0-2DF6D2190C20}"/>
    <cellStyle name="40% - アクセント 2 8" xfId="1999" xr:uid="{335A6B35-C37A-4382-854D-94608A2C88B2}"/>
    <cellStyle name="40% - アクセント 2 8 2" xfId="2000" xr:uid="{8536461D-19DD-412B-B30E-9033A9AEA166}"/>
    <cellStyle name="40% - アクセント 2 8 3" xfId="2001" xr:uid="{00149294-F49F-4163-B049-34094824967A}"/>
    <cellStyle name="40% - アクセント 2 8_Template01_Financial Statements" xfId="2002" xr:uid="{E701FDE9-7A75-49C1-A8FE-3993EEAB1A43}"/>
    <cellStyle name="40% - アクセント 2 9" xfId="2003" xr:uid="{D6DB5930-FF31-481B-AD70-5FFFA92DA6FC}"/>
    <cellStyle name="40% - アクセント 2 9 2" xfId="2004" xr:uid="{C4EDF213-CC6F-4C42-88E7-4D64A9DE2302}"/>
    <cellStyle name="40% - アクセント 2 9 3" xfId="2005" xr:uid="{EEB6B689-4F4B-44AA-8978-A6506D265CA8}"/>
    <cellStyle name="40% - アクセント 2 9_Template01_Financial Statements" xfId="2006" xr:uid="{3777DBDF-EF43-4069-8CFA-50A9531C0E15}"/>
    <cellStyle name="40% - アクセント 3" xfId="701" xr:uid="{6B1F726E-2B0F-48B9-A21A-26A9288B735D}"/>
    <cellStyle name="40% - アクセント 3 10" xfId="2008" xr:uid="{AED9BAB1-9D8C-41B3-83AA-EEE218CC37E3}"/>
    <cellStyle name="40% - アクセント 3 10 2" xfId="2009" xr:uid="{45329D3B-B620-4B59-AEF4-6A0343A664EB}"/>
    <cellStyle name="40% - アクセント 3 10 3" xfId="2010" xr:uid="{17723D95-77EB-4CEF-BBBB-0A02E4D04E24}"/>
    <cellStyle name="40% - アクセント 3 10_Template01_Financial Statements" xfId="2011" xr:uid="{11C5B4DE-70EC-46D3-8659-E466EC14BF9A}"/>
    <cellStyle name="40% - アクセント 3 11" xfId="2012" xr:uid="{143E58BD-0AE1-4231-8971-3E38E9278061}"/>
    <cellStyle name="40% - アクセント 3 11 2" xfId="2013" xr:uid="{6E5F9772-29D6-4CB4-8061-5C8DB6C2A552}"/>
    <cellStyle name="40% - アクセント 3 11 3" xfId="2014" xr:uid="{B2B67722-3C1A-4CC9-A397-E9021BA1EA42}"/>
    <cellStyle name="40% - アクセント 3 11_Template01_Financial Statements" xfId="2015" xr:uid="{4AF272C6-34A6-4127-BC59-F2C71A06FA68}"/>
    <cellStyle name="40% - アクセント 3 12" xfId="2007" xr:uid="{887AC6E9-2907-4673-9F33-D5260810F015}"/>
    <cellStyle name="40% - アクセント 3 2" xfId="2016" xr:uid="{6DE04A1D-7524-4FF9-8931-0B2FCD4C9152}"/>
    <cellStyle name="40% - アクセント 3 2 2" xfId="2017" xr:uid="{40866EF1-EA7F-4CB7-B495-AEF1FA4294EC}"/>
    <cellStyle name="40% - アクセント 3 2 3" xfId="2018" xr:uid="{64DA5B10-D242-4D8F-BE64-4EB5544B57B2}"/>
    <cellStyle name="40% - アクセント 3 2_Template01_Financial Statements" xfId="2019" xr:uid="{0949AED3-DFE3-412D-A2BE-776842F8A9E5}"/>
    <cellStyle name="40% - アクセント 3 3" xfId="2020" xr:uid="{59DFB170-8C92-4477-B5C4-90D34CE632EA}"/>
    <cellStyle name="40% - アクセント 3 3 2" xfId="2021" xr:uid="{1395D221-41F3-48EC-BD38-445D68F5C0F6}"/>
    <cellStyle name="40% - アクセント 3 3 3" xfId="2022" xr:uid="{5F4F9B10-16A3-4331-B148-404FF4E20401}"/>
    <cellStyle name="40% - アクセント 3 3_Template01_Financial Statements" xfId="2023" xr:uid="{6BA3A552-419C-43AD-A10E-AA5DA2E76AA4}"/>
    <cellStyle name="40% - アクセント 3 4" xfId="2024" xr:uid="{FB4D310E-D714-42C0-832C-72E70C022446}"/>
    <cellStyle name="40% - アクセント 3 4 2" xfId="2025" xr:uid="{9C177EAD-0362-48B7-AD72-D2CAA86411D0}"/>
    <cellStyle name="40% - アクセント 3 4 3" xfId="2026" xr:uid="{0F14487D-BDCC-4F60-81E2-9D08AD7E33A7}"/>
    <cellStyle name="40% - アクセント 3 4_Template01_Financial Statements" xfId="2027" xr:uid="{547CB742-F045-4B6C-86F7-E19F0214933C}"/>
    <cellStyle name="40% - アクセント 3 5" xfId="2028" xr:uid="{4D80111A-C18D-4D5D-A3AA-09FAAF7CDC85}"/>
    <cellStyle name="40% - アクセント 3 5 2" xfId="2029" xr:uid="{4F86A0BA-2D40-49DD-A0B1-779063218233}"/>
    <cellStyle name="40% - アクセント 3 5 3" xfId="2030" xr:uid="{F2F68705-3F07-4703-B8FA-FCE80A94EAB2}"/>
    <cellStyle name="40% - アクセント 3 5_Template01_Financial Statements" xfId="2031" xr:uid="{9D928AEA-5104-400D-B4B4-022768D3DBDF}"/>
    <cellStyle name="40% - アクセント 3 6" xfId="2032" xr:uid="{E60642E3-8106-4961-A753-25525DFE2A80}"/>
    <cellStyle name="40% - アクセント 3 6 2" xfId="2033" xr:uid="{A54145A7-250B-4202-AEE4-B65AF61F1AAB}"/>
    <cellStyle name="40% - アクセント 3 6 3" xfId="2034" xr:uid="{32489CED-2B06-49D6-86F1-613E578E144A}"/>
    <cellStyle name="40% - アクセント 3 6_Template01_Financial Statements" xfId="2035" xr:uid="{3B0DE894-935E-457B-B72B-BABA331D33A6}"/>
    <cellStyle name="40% - アクセント 3 7" xfId="2036" xr:uid="{9BCBB3F2-D641-4E97-A828-18034A896F01}"/>
    <cellStyle name="40% - アクセント 3 7 2" xfId="2037" xr:uid="{D8818FD7-8C32-4763-9B45-2C9E5260DC54}"/>
    <cellStyle name="40% - アクセント 3 7 3" xfId="2038" xr:uid="{276D7ACD-A6C7-4DE1-8C84-098359A3E3C6}"/>
    <cellStyle name="40% - アクセント 3 7_Template01_Financial Statements" xfId="2039" xr:uid="{A59591C1-CAC4-471B-B364-67F2F186C6B4}"/>
    <cellStyle name="40% - アクセント 3 8" xfId="2040" xr:uid="{C62A4E60-E94E-4742-A8BC-DC535DD06857}"/>
    <cellStyle name="40% - アクセント 3 8 2" xfId="2041" xr:uid="{F4DC855C-9C6D-44AF-8ACD-89356E16D6D5}"/>
    <cellStyle name="40% - アクセント 3 8 3" xfId="2042" xr:uid="{5F52B30A-D1AD-4BF7-9FAA-6F2CB13A2352}"/>
    <cellStyle name="40% - アクセント 3 8_Template01_Financial Statements" xfId="2043" xr:uid="{CEAA9731-7430-4F3F-8271-16D6CF3B4A7D}"/>
    <cellStyle name="40% - アクセント 3 9" xfId="2044" xr:uid="{07DCC907-EC9B-4620-9254-3226B31833E1}"/>
    <cellStyle name="40% - アクセント 3 9 2" xfId="2045" xr:uid="{F7F40BB2-3BDB-4B42-A087-BCF44971F8F6}"/>
    <cellStyle name="40% - アクセント 3 9 3" xfId="2046" xr:uid="{C2FFE2A4-E72A-48E6-9807-F20A08D4E2D3}"/>
    <cellStyle name="40% - アクセント 3 9_Template01_Financial Statements" xfId="2047" xr:uid="{1D7CBC69-07B1-405B-85F6-2BD907980022}"/>
    <cellStyle name="40% - アクセント 4" xfId="702" xr:uid="{22CB779A-3223-4F57-AD1D-2B9392D14543}"/>
    <cellStyle name="40% - アクセント 4 10" xfId="2049" xr:uid="{11889BFF-BFEA-4E9E-B704-23D0D75DE914}"/>
    <cellStyle name="40% - アクセント 4 10 2" xfId="2050" xr:uid="{BFADF884-7312-4427-A19F-F4D0CE90EC00}"/>
    <cellStyle name="40% - アクセント 4 10 3" xfId="2051" xr:uid="{88E275E7-557B-4F0E-A374-9FBDF0461396}"/>
    <cellStyle name="40% - アクセント 4 10_Template01_Financial Statements" xfId="2052" xr:uid="{905FB3BF-C003-4D68-8B4E-1CE58A6B668F}"/>
    <cellStyle name="40% - アクセント 4 11" xfId="2053" xr:uid="{E78C0DEA-66AC-40F7-B197-D7C4694AA0A6}"/>
    <cellStyle name="40% - アクセント 4 11 2" xfId="2054" xr:uid="{0C0CAA7C-F269-4F4E-8680-2897580E88F4}"/>
    <cellStyle name="40% - アクセント 4 11 3" xfId="2055" xr:uid="{2C939795-A397-4C93-85E3-90F6698B6468}"/>
    <cellStyle name="40% - アクセント 4 11_Template01_Financial Statements" xfId="2056" xr:uid="{CCB97346-C204-4D1E-90BB-6C1E9F1C4272}"/>
    <cellStyle name="40% - アクセント 4 12" xfId="2048" xr:uid="{420ADDEC-939F-4120-9E91-7E17E4767643}"/>
    <cellStyle name="40% - アクセント 4 2" xfId="2057" xr:uid="{E7EBFAD6-72F9-4D8F-AAC4-77A2E14482DE}"/>
    <cellStyle name="40% - アクセント 4 2 2" xfId="2058" xr:uid="{66B5B1A1-911E-4B64-9991-4C07CD841F6C}"/>
    <cellStyle name="40% - アクセント 4 2 3" xfId="2059" xr:uid="{9D0CC9FD-28C5-405F-B1A2-74C4224071ED}"/>
    <cellStyle name="40% - アクセント 4 2_Template01_Financial Statements" xfId="2060" xr:uid="{60EA9EAA-FDA2-46FF-BBAE-CBF7DE78D5C6}"/>
    <cellStyle name="40% - アクセント 4 3" xfId="2061" xr:uid="{0C22EA13-2526-4958-B655-74A21A85091F}"/>
    <cellStyle name="40% - アクセント 4 3 2" xfId="2062" xr:uid="{9725E397-5111-4BC3-A084-D37EA5B8AAE1}"/>
    <cellStyle name="40% - アクセント 4 3 3" xfId="2063" xr:uid="{6DD42690-4FEF-49FA-9509-86CB208035B4}"/>
    <cellStyle name="40% - アクセント 4 3_Template01_Financial Statements" xfId="2064" xr:uid="{BE149A78-D83B-4509-B6D7-5FFE58AA3BBC}"/>
    <cellStyle name="40% - アクセント 4 4" xfId="2065" xr:uid="{1506D9C7-E5D0-45C9-8F30-ADAD7D4A0829}"/>
    <cellStyle name="40% - アクセント 4 4 2" xfId="2066" xr:uid="{2E7DBDCD-8B72-4D80-A0B0-CCA9BD63D1D4}"/>
    <cellStyle name="40% - アクセント 4 4 3" xfId="2067" xr:uid="{8F2EADC0-8B37-43F2-8F2F-5BE25B9CF949}"/>
    <cellStyle name="40% - アクセント 4 4_Template01_Financial Statements" xfId="2068" xr:uid="{8C34E8A9-FECC-411D-B4C0-80D0CE71D634}"/>
    <cellStyle name="40% - アクセント 4 5" xfId="2069" xr:uid="{AEC43EAD-CB1B-4DB5-88B9-1143270648D3}"/>
    <cellStyle name="40% - アクセント 4 5 2" xfId="2070" xr:uid="{B27EB8B4-2DB2-4F61-B174-258C45B8533B}"/>
    <cellStyle name="40% - アクセント 4 5 3" xfId="2071" xr:uid="{8B8756A0-E577-4DB4-895C-251873596499}"/>
    <cellStyle name="40% - アクセント 4 5_Template01_Financial Statements" xfId="2072" xr:uid="{359C07EE-030D-4085-BBAF-18AC82024DA3}"/>
    <cellStyle name="40% - アクセント 4 6" xfId="2073" xr:uid="{D8DAF513-2A9B-44B2-8BB8-CCDC6BB75508}"/>
    <cellStyle name="40% - アクセント 4 6 2" xfId="2074" xr:uid="{F25EF20D-D3CC-4318-9BE0-D805FD206D66}"/>
    <cellStyle name="40% - アクセント 4 6 3" xfId="2075" xr:uid="{BD23B630-4892-4625-955F-3FC1757E752F}"/>
    <cellStyle name="40% - アクセント 4 6_Template01_Financial Statements" xfId="2076" xr:uid="{EFBAE8BF-A220-4DD9-937C-A2488B17B6D3}"/>
    <cellStyle name="40% - アクセント 4 7" xfId="2077" xr:uid="{2B1CF655-C6B2-4C05-ADA1-739AED543571}"/>
    <cellStyle name="40% - アクセント 4 7 2" xfId="2078" xr:uid="{1DF76DD1-10DE-4421-A32D-4D95DF7F355F}"/>
    <cellStyle name="40% - アクセント 4 7 3" xfId="2079" xr:uid="{408C938C-EB1C-40C3-A2FD-9E6C28CDB0BA}"/>
    <cellStyle name="40% - アクセント 4 7_Template01_Financial Statements" xfId="2080" xr:uid="{B51A5841-5951-49F0-AA06-24CCAF5E32AC}"/>
    <cellStyle name="40% - アクセント 4 8" xfId="2081" xr:uid="{573A8F0E-469A-4342-BF3D-4D387D9BFD81}"/>
    <cellStyle name="40% - アクセント 4 8 2" xfId="2082" xr:uid="{F43C50DC-DD6C-4BB1-8516-4E05C0D2C32A}"/>
    <cellStyle name="40% - アクセント 4 8 3" xfId="2083" xr:uid="{24F68644-D3CA-449B-9160-7BF99342008B}"/>
    <cellStyle name="40% - アクセント 4 8_Template01_Financial Statements" xfId="2084" xr:uid="{396417ED-CDE8-4213-B9B2-A43F5DE5EF5D}"/>
    <cellStyle name="40% - アクセント 4 9" xfId="2085" xr:uid="{ADB284FD-1B45-48F4-895B-F9BB78DAC43C}"/>
    <cellStyle name="40% - アクセント 4 9 2" xfId="2086" xr:uid="{1BFF80D8-FA42-4C52-870E-53F132052042}"/>
    <cellStyle name="40% - アクセント 4 9 3" xfId="2087" xr:uid="{F0DD8C4F-82CC-473A-BF64-CBE12CD99680}"/>
    <cellStyle name="40% - アクセント 4 9_Template01_Financial Statements" xfId="2088" xr:uid="{65775DFC-1E5A-4F98-BAB9-D4C276245D51}"/>
    <cellStyle name="40% - アクセント 5" xfId="703" xr:uid="{17A43794-8C5D-43F4-AD83-13098786BB16}"/>
    <cellStyle name="40% - アクセント 5 10" xfId="2090" xr:uid="{DEEB9135-6833-49C2-8461-972D415AEFED}"/>
    <cellStyle name="40% - アクセント 5 10 2" xfId="2091" xr:uid="{A3E45007-33F4-43E8-80C7-4BB5336BEEC6}"/>
    <cellStyle name="40% - アクセント 5 10 3" xfId="2092" xr:uid="{EBE73BA8-7181-4B61-9B75-D172D8BC0791}"/>
    <cellStyle name="40% - アクセント 5 10_Template01_Financial Statements" xfId="2093" xr:uid="{195A6E3C-A0A5-41D0-BD54-E68BCE5AB1E9}"/>
    <cellStyle name="40% - アクセント 5 11" xfId="2094" xr:uid="{B060BA8A-79E5-4007-A7EA-E3BACF9D41FC}"/>
    <cellStyle name="40% - アクセント 5 11 2" xfId="2095" xr:uid="{F435FA30-4433-41CB-BD68-452C0BE8B9D4}"/>
    <cellStyle name="40% - アクセント 5 11 3" xfId="2096" xr:uid="{CAD59D8F-2219-41CD-A679-14A907A06BC7}"/>
    <cellStyle name="40% - アクセント 5 11_Template01_Financial Statements" xfId="2097" xr:uid="{A3C62BAC-262B-47D8-B47D-8B054599A024}"/>
    <cellStyle name="40% - アクセント 5 12" xfId="2089" xr:uid="{5886A228-C5C4-4E05-B507-16253E298E33}"/>
    <cellStyle name="40% - アクセント 5 2" xfId="2098" xr:uid="{5DFB3BF5-9B3D-4324-B9BE-802B9B7151F9}"/>
    <cellStyle name="40% - アクセント 5 2 2" xfId="2099" xr:uid="{8F4BBD31-D5F6-4441-BB60-A6F1810EFE15}"/>
    <cellStyle name="40% - アクセント 5 2 3" xfId="2100" xr:uid="{AE686123-9124-4DD9-87BF-B3B18804AEDC}"/>
    <cellStyle name="40% - アクセント 5 2_Template01_Financial Statements" xfId="2101" xr:uid="{883EFC9A-CEA3-45EF-9981-A0DF81F5D2D8}"/>
    <cellStyle name="40% - アクセント 5 3" xfId="2102" xr:uid="{06F70302-4852-43CE-9690-EEAC324EBD05}"/>
    <cellStyle name="40% - アクセント 5 3 2" xfId="2103" xr:uid="{27678028-EC6D-4788-91CD-6B25FC768E7E}"/>
    <cellStyle name="40% - アクセント 5 3 3" xfId="2104" xr:uid="{9A425A86-BFE2-425D-A528-83348793EDE4}"/>
    <cellStyle name="40% - アクセント 5 3_Template01_Financial Statements" xfId="2105" xr:uid="{F6C5799C-0CBE-4CFF-AD1C-2F755F0C1A10}"/>
    <cellStyle name="40% - アクセント 5 4" xfId="2106" xr:uid="{0FB99356-7A96-4BA1-8230-4BF929F5FE28}"/>
    <cellStyle name="40% - アクセント 5 4 2" xfId="2107" xr:uid="{5C932372-6862-496F-9E06-81DB7FF06C96}"/>
    <cellStyle name="40% - アクセント 5 4 3" xfId="2108" xr:uid="{4F0E6CB5-1EFC-4587-9172-317CFF24CED3}"/>
    <cellStyle name="40% - アクセント 5 4_Template01_Financial Statements" xfId="2109" xr:uid="{6B0B2309-FAB0-4CC1-B722-A232BA4800AC}"/>
    <cellStyle name="40% - アクセント 5 5" xfId="2110" xr:uid="{7FFA47E5-493E-494F-8E67-A4481B0DBC45}"/>
    <cellStyle name="40% - アクセント 5 5 2" xfId="2111" xr:uid="{F3876CCE-9D8A-4650-A45B-44640843DBBF}"/>
    <cellStyle name="40% - アクセント 5 5 3" xfId="2112" xr:uid="{BE4510CA-7E4C-40CF-AEC9-33A7A9B1EE2B}"/>
    <cellStyle name="40% - アクセント 5 5_Template01_Financial Statements" xfId="2113" xr:uid="{8DE2717A-CFA6-43B9-928E-914BB88C53D6}"/>
    <cellStyle name="40% - アクセント 5 6" xfId="2114" xr:uid="{1DE6001E-A806-45B9-9537-C53120A492D7}"/>
    <cellStyle name="40% - アクセント 5 6 2" xfId="2115" xr:uid="{30370D12-7417-4EA5-9E96-8E33A2F6C81F}"/>
    <cellStyle name="40% - アクセント 5 6 3" xfId="2116" xr:uid="{D0368E45-AA04-4E23-B263-8D3FAED78252}"/>
    <cellStyle name="40% - アクセント 5 6_Template01_Financial Statements" xfId="2117" xr:uid="{A43B52BA-B9EF-49FB-9D85-B6787E462E8B}"/>
    <cellStyle name="40% - アクセント 5 7" xfId="2118" xr:uid="{E8F7CFF2-944C-4FA7-9698-A12BDBB7B100}"/>
    <cellStyle name="40% - アクセント 5 7 2" xfId="2119" xr:uid="{DC772AA3-F1E6-4BA5-827C-E686033B91F5}"/>
    <cellStyle name="40% - アクセント 5 7 3" xfId="2120" xr:uid="{C664A508-4124-4DD6-A234-7B93F1F90750}"/>
    <cellStyle name="40% - アクセント 5 7_Template01_Financial Statements" xfId="2121" xr:uid="{9BBB35E4-9A28-49DF-BB16-7F728042B8F7}"/>
    <cellStyle name="40% - アクセント 5 8" xfId="2122" xr:uid="{D58BD4EF-3854-43D5-AC43-AF873D64F9AD}"/>
    <cellStyle name="40% - アクセント 5 8 2" xfId="2123" xr:uid="{F621BFE1-FF5E-4D83-B0B6-331ABEC5A145}"/>
    <cellStyle name="40% - アクセント 5 8 3" xfId="2124" xr:uid="{D59D848C-5297-48D4-B46F-6D60C5A60A5C}"/>
    <cellStyle name="40% - アクセント 5 8_Template01_Financial Statements" xfId="2125" xr:uid="{3E71CC14-A974-4FF9-BA59-8849A480550C}"/>
    <cellStyle name="40% - アクセント 5 9" xfId="2126" xr:uid="{771E0F5E-5EFF-4417-BBB8-CD818610EA34}"/>
    <cellStyle name="40% - アクセント 5 9 2" xfId="2127" xr:uid="{31665FF6-24A0-43B2-9F7A-942A61B78A40}"/>
    <cellStyle name="40% - アクセント 5 9 3" xfId="2128" xr:uid="{FBF14216-63AB-45AA-9FE6-99065C002232}"/>
    <cellStyle name="40% - アクセント 5 9_Template01_Financial Statements" xfId="2129" xr:uid="{6B9B371D-1A43-4335-96A6-4915B01F981E}"/>
    <cellStyle name="40% - アクセント 6" xfId="704" xr:uid="{8190258B-3C18-4D94-889A-6150E1CBA887}"/>
    <cellStyle name="40% - アクセント 6 10" xfId="2131" xr:uid="{9586CEFF-7930-4F3E-BF57-514F10228135}"/>
    <cellStyle name="40% - アクセント 6 10 2" xfId="2132" xr:uid="{415A26BC-F22B-4D55-B155-A28765DDBB47}"/>
    <cellStyle name="40% - アクセント 6 10 3" xfId="2133" xr:uid="{EB8CFFE7-E545-4A5A-AC44-DB02AA18063B}"/>
    <cellStyle name="40% - アクセント 6 10_Template01_Financial Statements" xfId="2134" xr:uid="{6872105A-F937-49E0-AB4B-8EDAE2E64579}"/>
    <cellStyle name="40% - アクセント 6 11" xfId="2135" xr:uid="{43B0CA54-4E39-4EFD-ADC3-177C4C48C8D9}"/>
    <cellStyle name="40% - アクセント 6 11 2" xfId="2136" xr:uid="{392A7060-A680-4752-A251-79E85367AB43}"/>
    <cellStyle name="40% - アクセント 6 11 3" xfId="2137" xr:uid="{DF355FC3-CB46-4A03-B85B-493DDB4D6D5F}"/>
    <cellStyle name="40% - アクセント 6 11_Template01_Financial Statements" xfId="2138" xr:uid="{4819F14C-0BDC-4212-9328-0C7125DC0ED0}"/>
    <cellStyle name="40% - アクセント 6 12" xfId="2130" xr:uid="{D9EA5BFA-E10A-474C-85BC-4A8A06E18281}"/>
    <cellStyle name="40% - アクセント 6 2" xfId="2139" xr:uid="{EB136F5F-0AA8-4AF3-8FB5-5CC5D4FD2EB5}"/>
    <cellStyle name="40% - アクセント 6 2 2" xfId="2140" xr:uid="{77761B0A-518D-4FC3-B875-A6F2DB898E41}"/>
    <cellStyle name="40% - アクセント 6 2 3" xfId="2141" xr:uid="{499F7549-F1CF-4CAC-8FB2-40BA7059FDAB}"/>
    <cellStyle name="40% - アクセント 6 2_Template01_Financial Statements" xfId="2142" xr:uid="{99FAF206-1402-4C23-B07E-F9F078B91414}"/>
    <cellStyle name="40% - アクセント 6 3" xfId="2143" xr:uid="{1ECB5821-FF12-4154-8529-F1FB1B0785D4}"/>
    <cellStyle name="40% - アクセント 6 3 2" xfId="2144" xr:uid="{E06F96AD-7BD8-48DA-AAEC-ADB4357FBE56}"/>
    <cellStyle name="40% - アクセント 6 3 3" xfId="2145" xr:uid="{808BF4C1-1C44-4755-BF08-5D93519D8597}"/>
    <cellStyle name="40% - アクセント 6 3_Template01_Financial Statements" xfId="2146" xr:uid="{E05EAF83-35F0-441D-8317-B21EB6078869}"/>
    <cellStyle name="40% - アクセント 6 4" xfId="2147" xr:uid="{03203300-3447-4ED8-852A-6891E9FD4F3C}"/>
    <cellStyle name="40% - アクセント 6 4 2" xfId="2148" xr:uid="{52AE4358-E556-468B-BF84-F293FB07F002}"/>
    <cellStyle name="40% - アクセント 6 4 3" xfId="2149" xr:uid="{416354B0-82D8-44CC-9CC2-B83D9C1E5FC6}"/>
    <cellStyle name="40% - アクセント 6 4_Template01_Financial Statements" xfId="2150" xr:uid="{6DD15A5D-3473-4556-B623-8467269B5E7A}"/>
    <cellStyle name="40% - アクセント 6 5" xfId="2151" xr:uid="{4F680449-4139-4BC6-89E5-DE71A67701A3}"/>
    <cellStyle name="40% - アクセント 6 5 2" xfId="2152" xr:uid="{7C31C9D2-7D55-4BF9-8D56-D1FC86831B10}"/>
    <cellStyle name="40% - アクセント 6 5 3" xfId="2153" xr:uid="{BCFFE9FB-AD7A-4FB4-8B4A-5BF93A988935}"/>
    <cellStyle name="40% - アクセント 6 5_Template01_Financial Statements" xfId="2154" xr:uid="{5DB1494D-26A9-4AF2-B09F-E4579056F28A}"/>
    <cellStyle name="40% - アクセント 6 6" xfId="2155" xr:uid="{00F82FF7-1599-49FA-A141-AEA0FF914ED0}"/>
    <cellStyle name="40% - アクセント 6 6 2" xfId="2156" xr:uid="{DC001D2A-5EB7-43F0-A9E2-4C201CD9B38D}"/>
    <cellStyle name="40% - アクセント 6 6 3" xfId="2157" xr:uid="{03ED01DD-EA89-4DF4-9987-4D7513B394C9}"/>
    <cellStyle name="40% - アクセント 6 6_Template01_Financial Statements" xfId="2158" xr:uid="{C322B783-BAF6-4BA8-B51B-F7F8EF09AB16}"/>
    <cellStyle name="40% - アクセント 6 7" xfId="2159" xr:uid="{768E32B1-2B7C-4074-944D-CDA4F3DF96A7}"/>
    <cellStyle name="40% - アクセント 6 7 2" xfId="2160" xr:uid="{93FB4116-1934-4A1C-88C8-2CBFE1C96D56}"/>
    <cellStyle name="40% - アクセント 6 7 3" xfId="2161" xr:uid="{702CF16D-3ECC-4E0B-8371-7DF7A3233E3F}"/>
    <cellStyle name="40% - アクセント 6 7_Template01_Financial Statements" xfId="2162" xr:uid="{BDA773AB-7525-4D99-85DF-F20E96C900DD}"/>
    <cellStyle name="40% - アクセント 6 8" xfId="2163" xr:uid="{E9B193FC-5CE0-4504-99A6-626DF37C6712}"/>
    <cellStyle name="40% - アクセント 6 8 2" xfId="2164" xr:uid="{FB377775-32CF-4C6B-A185-CC89C079A77D}"/>
    <cellStyle name="40% - アクセント 6 8 3" xfId="2165" xr:uid="{48C950B9-F8E8-4E25-B4EF-4B80C93FB2BC}"/>
    <cellStyle name="40% - アクセント 6 8_Template01_Financial Statements" xfId="2166" xr:uid="{A73C7602-B8AC-4735-96CA-50CC1199B00B}"/>
    <cellStyle name="40% - アクセント 6 9" xfId="2167" xr:uid="{758EAE7D-AB7D-4B6F-A83E-D1FD45B9979D}"/>
    <cellStyle name="40% - アクセント 6 9 2" xfId="2168" xr:uid="{4692B9DF-B033-4054-9962-66363B4A8185}"/>
    <cellStyle name="40% - アクセント 6 9 3" xfId="2169" xr:uid="{0F410EB9-3621-4020-8CB2-41749A3B5E67}"/>
    <cellStyle name="40% - アクセント 6 9_Template01_Financial Statements" xfId="2170" xr:uid="{54FCAAD5-1FF3-4CB1-905B-020EA80416CA}"/>
    <cellStyle name="40% - ส่วนที่ถูกเน้น1" xfId="705" xr:uid="{0A7819A5-6DCF-448A-9208-489683BF9474}"/>
    <cellStyle name="40% - ส่วนที่ถูกเน้น1 2" xfId="4050" xr:uid="{294F7C77-09B2-4343-8FBE-0C73482FA517}"/>
    <cellStyle name="40% - ส่วนที่ถูกเน้น1 3" xfId="4051" xr:uid="{4F01AE08-61D7-4753-8DF0-FD35C63629D7}"/>
    <cellStyle name="40% - ส่วนที่ถูกเน้น1 4" xfId="2171" xr:uid="{73667D93-658B-44C9-B45E-B3130762FE3E}"/>
    <cellStyle name="40% - ส่วนที่ถูกเน้น2" xfId="706" xr:uid="{6A4FF1FF-E697-473E-A04B-2348C4819934}"/>
    <cellStyle name="40% - ส่วนที่ถูกเน้น2 2" xfId="4052" xr:uid="{3AC65BA1-3696-4A09-9211-1D16B6B60FD1}"/>
    <cellStyle name="40% - ส่วนที่ถูกเน้น2 3" xfId="2172" xr:uid="{AA9BA197-6E3F-400F-AE33-E45CD7CECA0E}"/>
    <cellStyle name="40% - ส่วนที่ถูกเน้น3" xfId="707" xr:uid="{CB836ABF-927A-4B67-B0B9-72C711F5AF9C}"/>
    <cellStyle name="40% - ส่วนที่ถูกเน้น3 2" xfId="4053" xr:uid="{A3CC67E3-91E5-4840-BF75-1926513509FC}"/>
    <cellStyle name="40% - ส่วนที่ถูกเน้น3 3" xfId="4054" xr:uid="{8C964349-8FD9-4604-A465-6F0D2F3FCA9F}"/>
    <cellStyle name="40% - ส่วนที่ถูกเน้น3 4" xfId="2173" xr:uid="{6936AA0C-D6A7-4B9C-BB39-BD810D393B4E}"/>
    <cellStyle name="40% - ส่วนที่ถูกเน้น4" xfId="708" xr:uid="{86C6C496-1442-478B-A4D3-6F2CEFE9E2F4}"/>
    <cellStyle name="40% - ส่วนที่ถูกเน้น4 2" xfId="4055" xr:uid="{4457AFC4-0E6E-4813-AA23-7D001651967E}"/>
    <cellStyle name="40% - ส่วนที่ถูกเน้น4 3" xfId="4056" xr:uid="{71C772D2-53DD-4BDF-99BE-2310E1FF6895}"/>
    <cellStyle name="40% - ส่วนที่ถูกเน้น4 4" xfId="2174" xr:uid="{D637A663-5B98-49EE-8B13-8AE2B500CD33}"/>
    <cellStyle name="40% - ส่วนที่ถูกเน้น5" xfId="709" xr:uid="{3C528962-B998-4AA6-A870-F328578A105A}"/>
    <cellStyle name="40% - ส่วนที่ถูกเน้น5 2" xfId="4057" xr:uid="{839B1264-31DE-4197-8561-DFF0BD0CE1A1}"/>
    <cellStyle name="40% - ส่วนที่ถูกเน้น5 3" xfId="2175" xr:uid="{FD8E26E6-6749-415C-BE6B-C1D7179A6F69}"/>
    <cellStyle name="40% - ส่วนที่ถูกเน้น6" xfId="710" xr:uid="{46205C24-FE24-473E-A9F7-9B9D1300C22C}"/>
    <cellStyle name="40% - ส่วนที่ถูกเน้น6 2" xfId="4058" xr:uid="{8E00F3D8-793D-4A89-8722-12B41BC7D6CC}"/>
    <cellStyle name="40% - ส่วนที่ถูกเน้น6 3" xfId="4059" xr:uid="{01914375-F346-4C94-B2EC-DD957881D0F1}"/>
    <cellStyle name="40% - ส่วนที่ถูกเน้น6 4" xfId="2176" xr:uid="{C7117537-F85E-40FC-AD88-1D2F8CB4490A}"/>
    <cellStyle name="594941.25" xfId="711" xr:uid="{09F7CC91-175A-4896-8D6C-CF5EEC3DAC6D}"/>
    <cellStyle name="60 % - Akzent1" xfId="2177" xr:uid="{A07DAF16-57B1-47CF-B596-97384A1106B6}"/>
    <cellStyle name="60 % - Akzent2" xfId="2178" xr:uid="{0A62872C-1DAF-4B77-B1B1-6D3819B2755F}"/>
    <cellStyle name="60 % - Akzent3" xfId="2179" xr:uid="{F20ACE3F-46DF-440F-A988-2DA3A2C50DA6}"/>
    <cellStyle name="60 % - Akzent4" xfId="2180" xr:uid="{52AB62BB-A1F7-4E62-9260-1ACC301269C9}"/>
    <cellStyle name="60 % - Akzent5" xfId="2181" xr:uid="{9963DFFD-DD8D-4602-A897-0E00F4B6A390}"/>
    <cellStyle name="60 % - Akzent6" xfId="2182" xr:uid="{B6288801-C85E-4F10-A638-FA79E349F3E8}"/>
    <cellStyle name="60% - Accent1 2" xfId="2184" xr:uid="{3FD390D3-7508-431D-B9BE-9CBB85F3CDF2}"/>
    <cellStyle name="60% - Accent1 2 2" xfId="4060" xr:uid="{83157D2A-7A65-456F-80C7-5AC1506E6823}"/>
    <cellStyle name="60% - Accent1 2 3" xfId="4061" xr:uid="{8C2EEA01-531C-4D9C-B219-41B2C34D7050}"/>
    <cellStyle name="60% - Accent1 3" xfId="2185" xr:uid="{ED97F0FC-975E-4BF0-B7A8-C00D5C39C8E3}"/>
    <cellStyle name="60% - Accent1 4" xfId="4062" xr:uid="{7A7499D0-A19E-46C7-AB30-D7842E205BDC}"/>
    <cellStyle name="60% - Accent1 5" xfId="2183" xr:uid="{39E54B9C-1245-420B-908C-85462C2A5F62}"/>
    <cellStyle name="60% - Accent2 2" xfId="2187" xr:uid="{A620C93D-312C-420D-AC3F-B8DA08153964}"/>
    <cellStyle name="60% - Accent2 2 2" xfId="4063" xr:uid="{11CD07C6-D52D-49F5-ADF8-9B2BA761F564}"/>
    <cellStyle name="60% - Accent2 2 3" xfId="4064" xr:uid="{4C5D5A98-67DB-4F36-94C7-7AB297C32177}"/>
    <cellStyle name="60% - Accent2 3" xfId="2188" xr:uid="{4110C1E1-25DD-4F91-82FC-3E8271641282}"/>
    <cellStyle name="60% - Accent2 4" xfId="4065" xr:uid="{865C90B8-DE65-4B5B-B360-213F90F61F32}"/>
    <cellStyle name="60% - Accent2 5" xfId="2186" xr:uid="{5AE6C008-0006-4D32-AA77-70FED6FD5F79}"/>
    <cellStyle name="60% - Accent3 2" xfId="2190" xr:uid="{23B414A0-1080-4E97-9315-A7173C7FDC36}"/>
    <cellStyle name="60% - Accent3 2 2" xfId="4066" xr:uid="{BDAE828B-039F-4AAD-9FD7-6648D3D9DEE6}"/>
    <cellStyle name="60% - Accent3 2 3" xfId="4067" xr:uid="{981EEC7C-BA7C-40D0-BB68-E750866C117F}"/>
    <cellStyle name="60% - Accent3 3" xfId="2191" xr:uid="{821C6B9A-EC17-4865-9095-1219C8347484}"/>
    <cellStyle name="60% - Accent3 4" xfId="4068" xr:uid="{E0739585-A29F-445B-85D3-559FD7D25118}"/>
    <cellStyle name="60% - Accent3 5" xfId="2189" xr:uid="{82EA58FC-A4EF-4C0C-9A1C-6EC80BF2F5DE}"/>
    <cellStyle name="60% - Accent4 2" xfId="2193" xr:uid="{43EF9608-E282-4EF1-B093-F5B634F50D73}"/>
    <cellStyle name="60% - Accent4 2 2" xfId="4069" xr:uid="{80530E5B-FF3D-43B3-9D6F-BDE722DD0C38}"/>
    <cellStyle name="60% - Accent4 2 3" xfId="4070" xr:uid="{DBE3F79F-CFEF-46D2-A151-461535FEE943}"/>
    <cellStyle name="60% - Accent4 3" xfId="2194" xr:uid="{BF6F5A75-AB6C-478C-B80E-A29F8AEC30EB}"/>
    <cellStyle name="60% - Accent4 4" xfId="4071" xr:uid="{F3DE92D8-82DB-41DE-BB34-436687C148A6}"/>
    <cellStyle name="60% - Accent4 5" xfId="2192" xr:uid="{11A81AC3-2CC7-4999-8FB8-36E33A5F6953}"/>
    <cellStyle name="60% - Accent5 2" xfId="2196" xr:uid="{FC12CBF5-7A64-46C6-8001-D65376F10D8E}"/>
    <cellStyle name="60% - Accent5 2 2" xfId="4072" xr:uid="{DD6D970B-CFCC-4C4C-BEA2-73354093512B}"/>
    <cellStyle name="60% - Accent5 2 3" xfId="4073" xr:uid="{89B94727-43C4-475F-9F97-A3C1A68B490E}"/>
    <cellStyle name="60% - Accent5 3" xfId="2197" xr:uid="{F317CB45-A11D-4C0B-80E8-52742D197A03}"/>
    <cellStyle name="60% - Accent5 4" xfId="4074" xr:uid="{2133A2F8-F5D8-4DD3-BD1B-01BF26A605A5}"/>
    <cellStyle name="60% - Accent5 5" xfId="2195" xr:uid="{C3610938-47F7-4ACB-850E-5263D1E97637}"/>
    <cellStyle name="60% - Accent6 2" xfId="2199" xr:uid="{3B05375B-9FC0-47B0-A932-E0633A3ED315}"/>
    <cellStyle name="60% - Accent6 2 2" xfId="4075" xr:uid="{9F4AB9AF-1541-4992-89C2-9FB965CE7A33}"/>
    <cellStyle name="60% - Accent6 2 3" xfId="4076" xr:uid="{523384C3-121D-422B-9743-8E4140343E27}"/>
    <cellStyle name="60% - Accent6 3" xfId="2200" xr:uid="{F7EDCBA5-D6E9-4202-B09C-AB339C30CF2B}"/>
    <cellStyle name="60% - Accent6 4" xfId="4077" xr:uid="{1D1D7C02-4D1F-4A27-877C-E84F19D25F9D}"/>
    <cellStyle name="60% - Accent6 5" xfId="2198" xr:uid="{152416D8-4A0B-400F-AD7A-D4A9DCF85444}"/>
    <cellStyle name="60% - Colore 1" xfId="4078" xr:uid="{7622AA9E-0249-4DFB-9C70-44610D9EC536}"/>
    <cellStyle name="60% - Colore 2" xfId="4079" xr:uid="{B69CD56C-9B8A-428B-853D-17CCF340695B}"/>
    <cellStyle name="60% - Colore 3" xfId="4080" xr:uid="{1F2CD052-CD6D-44A5-8106-77137A1D3D8A}"/>
    <cellStyle name="60% - Colore 4" xfId="4081" xr:uid="{E8C76BC9-C226-412F-AAB0-D844A3B50218}"/>
    <cellStyle name="60% - Colore 5" xfId="4082" xr:uid="{D9964E31-962C-4153-9CAA-CAD6E6EC4B64}"/>
    <cellStyle name="60% - Colore 6" xfId="4083" xr:uid="{63888EA3-16F3-47FC-BCD1-D38A2687DA16}"/>
    <cellStyle name="60% - アクセント 1" xfId="712" xr:uid="{0371E622-38A2-4F28-B70A-27116CE1B8A4}"/>
    <cellStyle name="60% - アクセント 1 10" xfId="2202" xr:uid="{224D50FE-E102-47D1-B436-4D92EB63DDCE}"/>
    <cellStyle name="60% - アクセント 1 11" xfId="2203" xr:uid="{BDC36E38-0EFF-4821-8697-5575C99D0D7F}"/>
    <cellStyle name="60% - アクセント 1 12" xfId="2201" xr:uid="{FD95B15E-9BED-482A-82C2-3CAD478C7361}"/>
    <cellStyle name="60% - アクセント 1 2" xfId="2204" xr:uid="{03E90232-3B7F-40C2-B3ED-508185897309}"/>
    <cellStyle name="60% - アクセント 1 3" xfId="2205" xr:uid="{5F690EA5-37C2-4924-95EC-EBD9C18140AC}"/>
    <cellStyle name="60% - アクセント 1 4" xfId="2206" xr:uid="{A4D0E36A-0E74-4A47-853D-F91EA9F2A0FD}"/>
    <cellStyle name="60% - アクセント 1 5" xfId="2207" xr:uid="{D8501914-F85F-4853-9BC6-21AE78E67964}"/>
    <cellStyle name="60% - アクセント 1 6" xfId="2208" xr:uid="{9202AE12-A18A-4F88-A905-193E3005CE1F}"/>
    <cellStyle name="60% - アクセント 1 7" xfId="2209" xr:uid="{74624FEF-6E50-4DAD-9F37-5DAB2BE8B1E0}"/>
    <cellStyle name="60% - アクセント 1 8" xfId="2210" xr:uid="{28F313C0-12F8-4379-B969-D114032DB3F8}"/>
    <cellStyle name="60% - アクセント 1 9" xfId="2211" xr:uid="{543A7316-74AB-41CE-BDFE-7ED3206FC0CA}"/>
    <cellStyle name="60% - アクセント 2" xfId="713" xr:uid="{80129675-9A8E-4414-A8A1-BE3A2F019D55}"/>
    <cellStyle name="60% - アクセント 2 10" xfId="2213" xr:uid="{192E3A72-9A38-414F-8677-6B246B10AA9B}"/>
    <cellStyle name="60% - アクセント 2 11" xfId="2214" xr:uid="{E070A648-8912-48F6-BB53-47A2C4F6AD06}"/>
    <cellStyle name="60% - アクセント 2 12" xfId="2212" xr:uid="{CFB1E713-E14E-459D-ADF4-37E348913D7D}"/>
    <cellStyle name="60% - アクセント 2 2" xfId="2215" xr:uid="{0B171286-FF21-4060-B552-6A645B302E1E}"/>
    <cellStyle name="60% - アクセント 2 3" xfId="2216" xr:uid="{4F5CD8B1-FE10-40E1-849A-94C14E632179}"/>
    <cellStyle name="60% - アクセント 2 4" xfId="2217" xr:uid="{232C1E46-1305-48BA-A338-82A7789BD986}"/>
    <cellStyle name="60% - アクセント 2 5" xfId="2218" xr:uid="{5706E684-634B-4BDA-AAB8-C90CF5A20CF1}"/>
    <cellStyle name="60% - アクセント 2 6" xfId="2219" xr:uid="{7BCB0673-5A24-43B3-94F7-4CDB0F0EFA69}"/>
    <cellStyle name="60% - アクセント 2 7" xfId="2220" xr:uid="{1A0DA01E-05CA-49BA-8361-838A311EF367}"/>
    <cellStyle name="60% - アクセント 2 8" xfId="2221" xr:uid="{DFAB2174-64B0-4489-8F93-66453E903D2F}"/>
    <cellStyle name="60% - アクセント 2 9" xfId="2222" xr:uid="{CC580E0A-5A39-4253-A7D6-EC2DECDC90C6}"/>
    <cellStyle name="60% - アクセント 3" xfId="714" xr:uid="{306CE85B-D507-49CE-9FB2-71FB639CFF13}"/>
    <cellStyle name="60% - アクセント 3 10" xfId="2224" xr:uid="{2031E3E0-33E6-4515-A5BD-7B6DA57882CE}"/>
    <cellStyle name="60% - アクセント 3 11" xfId="2225" xr:uid="{ED162054-D08B-4DD1-90D6-8B2B7B54A1C3}"/>
    <cellStyle name="60% - アクセント 3 12" xfId="2223" xr:uid="{605F15C9-BCA0-42F9-B56E-98336740D61D}"/>
    <cellStyle name="60% - アクセント 3 2" xfId="2226" xr:uid="{3AED3E84-5BDB-404C-916B-B3EF9C4AF50C}"/>
    <cellStyle name="60% - アクセント 3 3" xfId="2227" xr:uid="{FAB23EAC-05D1-459C-BBC1-7C12DCA8A468}"/>
    <cellStyle name="60% - アクセント 3 4" xfId="2228" xr:uid="{30A1C5D5-2B09-439D-91A1-2D6C0AA5CAB7}"/>
    <cellStyle name="60% - アクセント 3 5" xfId="2229" xr:uid="{2FEC2E04-06BB-4647-91AA-976F2E2E99D7}"/>
    <cellStyle name="60% - アクセント 3 6" xfId="2230" xr:uid="{DEA96523-D138-4862-85D0-2039CEE65DD1}"/>
    <cellStyle name="60% - アクセント 3 7" xfId="2231" xr:uid="{BA663CAD-9E25-454C-A2C1-EEAD61041CE0}"/>
    <cellStyle name="60% - アクセント 3 8" xfId="2232" xr:uid="{51DC0A28-4230-4B1F-8FAA-534D65F68683}"/>
    <cellStyle name="60% - アクセント 3 9" xfId="2233" xr:uid="{4D9B9985-F211-49BF-8704-6773B5DA1B16}"/>
    <cellStyle name="60% - アクセント 4" xfId="715" xr:uid="{3209BC69-2849-40DF-83F5-09758F7A680E}"/>
    <cellStyle name="60% - アクセント 4 10" xfId="2235" xr:uid="{25ECBA57-5C44-412F-93FC-8672F27A52C1}"/>
    <cellStyle name="60% - アクセント 4 11" xfId="2236" xr:uid="{41318D7F-34B0-4005-8E20-547789A6B96C}"/>
    <cellStyle name="60% - アクセント 4 12" xfId="2234" xr:uid="{F3A376CC-78ED-490C-A366-41F1B54D79BA}"/>
    <cellStyle name="60% - アクセント 4 2" xfId="2237" xr:uid="{6892A675-CF55-4F00-A50A-6E82E0055554}"/>
    <cellStyle name="60% - アクセント 4 3" xfId="2238" xr:uid="{C31BAE05-A1C2-49CB-AC3A-A5F530F7B0E5}"/>
    <cellStyle name="60% - アクセント 4 4" xfId="2239" xr:uid="{3B163DB1-E2B6-4AF8-BC24-257ADC4644FD}"/>
    <cellStyle name="60% - アクセント 4 5" xfId="2240" xr:uid="{73A0B89B-7BD1-4C87-B5D4-C279CD58C65C}"/>
    <cellStyle name="60% - アクセント 4 6" xfId="2241" xr:uid="{D92ADBC8-9B6A-4925-A938-018AE8083B40}"/>
    <cellStyle name="60% - アクセント 4 7" xfId="2242" xr:uid="{0AD9C654-C2C3-4912-BD83-A57CF0802E17}"/>
    <cellStyle name="60% - アクセント 4 8" xfId="2243" xr:uid="{6E4493D7-943B-4A53-AE4C-465537F5AB7F}"/>
    <cellStyle name="60% - アクセント 4 9" xfId="2244" xr:uid="{80759321-B7C3-4C2F-B20F-F0F262FB2BCB}"/>
    <cellStyle name="60% - アクセント 5" xfId="716" xr:uid="{BBF68B7B-5FC0-49B5-B84C-DE2B8D54DAAC}"/>
    <cellStyle name="60% - アクセント 5 10" xfId="2246" xr:uid="{DE9FC8F2-4030-4713-8C49-8294ABD02672}"/>
    <cellStyle name="60% - アクセント 5 11" xfId="2247" xr:uid="{EA8D5583-DB2E-4260-88FC-F651F49481FB}"/>
    <cellStyle name="60% - アクセント 5 12" xfId="2245" xr:uid="{0BC81FD0-1AEF-4715-A3C0-D13B4B4AB56E}"/>
    <cellStyle name="60% - アクセント 5 2" xfId="2248" xr:uid="{5B03A8B6-6248-464A-8CD0-B64C81306060}"/>
    <cellStyle name="60% - アクセント 5 3" xfId="2249" xr:uid="{AD1A812F-8FBF-4FD4-86DC-95C06E7535F5}"/>
    <cellStyle name="60% - アクセント 5 4" xfId="2250" xr:uid="{6A940269-C59B-4883-900F-55D4E8937722}"/>
    <cellStyle name="60% - アクセント 5 5" xfId="2251" xr:uid="{F8AC2F22-DC57-4004-B785-938B27D8AEAA}"/>
    <cellStyle name="60% - アクセント 5 6" xfId="2252" xr:uid="{8C8EB3C0-507D-4DF8-A9FB-8F60C75E3CD2}"/>
    <cellStyle name="60% - アクセント 5 7" xfId="2253" xr:uid="{3537FE76-CF00-446E-A472-F2F8FBF3F142}"/>
    <cellStyle name="60% - アクセント 5 8" xfId="2254" xr:uid="{E6955EC9-FB1E-4B76-9B13-9847E658860C}"/>
    <cellStyle name="60% - アクセント 5 9" xfId="2255" xr:uid="{F31604D1-526E-4CB1-9470-93C6915D6C4B}"/>
    <cellStyle name="60% - アクセント 6" xfId="717" xr:uid="{140C4546-04E0-4DA7-9384-E129E76A8416}"/>
    <cellStyle name="60% - アクセント 6 10" xfId="2257" xr:uid="{C5DF3B30-5CE4-4D36-B42B-4736D8F0E44A}"/>
    <cellStyle name="60% - アクセント 6 11" xfId="2258" xr:uid="{EEB3128B-3AC4-4C3A-9BEF-4C9EA12F6F35}"/>
    <cellStyle name="60% - アクセント 6 12" xfId="2256" xr:uid="{6771FF6D-11C8-41A3-BD3F-8A94B9F121A6}"/>
    <cellStyle name="60% - アクセント 6 2" xfId="2259" xr:uid="{9FBB71CB-D9B2-46FD-BACD-0868093703A5}"/>
    <cellStyle name="60% - アクセント 6 3" xfId="2260" xr:uid="{CC05C01D-89C6-4735-9CEF-46D4880B3FF6}"/>
    <cellStyle name="60% - アクセント 6 4" xfId="2261" xr:uid="{B2BE7907-01EF-4691-BB39-6AB229B24124}"/>
    <cellStyle name="60% - アクセント 6 5" xfId="2262" xr:uid="{824EB743-3BCB-40EE-A5CA-DA44D33C12E8}"/>
    <cellStyle name="60% - アクセント 6 6" xfId="2263" xr:uid="{4FD8FE0F-523E-4666-886B-13A7A24BF953}"/>
    <cellStyle name="60% - アクセント 6 7" xfId="2264" xr:uid="{EFDDE5E7-7220-4145-940B-C1E1A4048502}"/>
    <cellStyle name="60% - アクセント 6 8" xfId="2265" xr:uid="{B68019F4-031C-40B2-A6A6-E169D095012C}"/>
    <cellStyle name="60% - アクセント 6 9" xfId="2266" xr:uid="{2905FE0A-6FD0-44C5-BC2E-14F9566A0B0E}"/>
    <cellStyle name="60% - ส่วนที่ถูกเน้น1" xfId="718" xr:uid="{14AA1C90-4BBF-4FBF-AFE8-AB399D4CE7A4}"/>
    <cellStyle name="60% - ส่วนที่ถูกเน้น1 2" xfId="4084" xr:uid="{C438A066-83E2-440E-89C5-3AC6B0E8E8F8}"/>
    <cellStyle name="60% - ส่วนที่ถูกเน้น1 3" xfId="4085" xr:uid="{91414FF2-BE5F-4BF3-943E-E4146842D906}"/>
    <cellStyle name="60% - ส่วนที่ถูกเน้น1 4" xfId="2267" xr:uid="{F717BC3E-57D4-427F-8B75-B8730050AE88}"/>
    <cellStyle name="60% - ส่วนที่ถูกเน้น2" xfId="719" xr:uid="{A7544ED0-8AB1-4545-A00D-9A493772CEF7}"/>
    <cellStyle name="60% - ส่วนที่ถูกเน้น2 2" xfId="2268" xr:uid="{34960FAB-52DA-42C8-9896-E5DDAFCD02FC}"/>
    <cellStyle name="60% - ส่วนที่ถูกเน้น3" xfId="720" xr:uid="{A8117EF1-F331-453B-82EB-85FD8BFF1214}"/>
    <cellStyle name="60% - ส่วนที่ถูกเน้น3 2" xfId="4086" xr:uid="{7C02145B-921E-4DB1-A443-44CF3DFC050B}"/>
    <cellStyle name="60% - ส่วนที่ถูกเน้น3 3" xfId="4087" xr:uid="{0748E708-F53D-4EAF-AD09-310F5FC95F15}"/>
    <cellStyle name="60% - ส่วนที่ถูกเน้น3 4" xfId="2269" xr:uid="{7BA26875-49B3-420E-A1BA-F8920ABCC687}"/>
    <cellStyle name="60% - ส่วนที่ถูกเน้น4" xfId="721" xr:uid="{668F1A78-9B06-40E6-933B-ED1801E2D3ED}"/>
    <cellStyle name="60% - ส่วนที่ถูกเน้น4 2" xfId="4088" xr:uid="{54B77478-B5A6-482B-AF5D-0256578EBF75}"/>
    <cellStyle name="60% - ส่วนที่ถูกเน้น4 3" xfId="4089" xr:uid="{507A0C0B-9CF0-42FD-8027-4B42AFE22DC0}"/>
    <cellStyle name="60% - ส่วนที่ถูกเน้น4 4" xfId="2270" xr:uid="{D1940C3A-5E49-49BA-9151-F42E98F97D5D}"/>
    <cellStyle name="60% - ส่วนที่ถูกเน้น5" xfId="722" xr:uid="{0FC87499-05A9-4530-B371-AF6420EB3266}"/>
    <cellStyle name="60% - ส่วนที่ถูกเน้น5 2" xfId="4090" xr:uid="{06F66E18-DA95-4633-AF8D-69DDEC058966}"/>
    <cellStyle name="60% - ส่วนที่ถูกเน้น5 3" xfId="2271" xr:uid="{BA56DE7C-5E41-4357-A038-E7623DB2AE39}"/>
    <cellStyle name="60% - ส่วนที่ถูกเน้น6" xfId="723" xr:uid="{066CB3C4-DC3D-4C43-9ABD-E7E6B011B3B4}"/>
    <cellStyle name="60% - ส่วนที่ถูกเน้น6 2" xfId="4091" xr:uid="{42CB74EC-9237-4AB1-AD18-D3AF016D3DD4}"/>
    <cellStyle name="60% - ส่วนที่ถูกเน้น6 3" xfId="4092" xr:uid="{B143C3F4-EE6D-4FAF-B7C4-3B5C8405ADF5}"/>
    <cellStyle name="60% - ส่วนที่ถูกเน้น6 4" xfId="2272" xr:uid="{6EE14AE8-ED2C-4C57-8F4A-5D94E8C973D8}"/>
    <cellStyle name="75" xfId="724" xr:uid="{F763BB63-6888-4C4A-AFD9-21E3A94080CD}"/>
    <cellStyle name="75 - Style6" xfId="725" xr:uid="{F31FC5AA-47C7-4C76-8A21-DC85FC8EBC64}"/>
    <cellStyle name="75 - Style7" xfId="726" xr:uid="{735CCB93-948B-4A94-A95F-2A6A5E1602B4}"/>
    <cellStyle name="75 - Style8" xfId="727" xr:uid="{5EF79FFC-37BA-4003-8BC7-20F86BF6CF14}"/>
    <cellStyle name="75 10" xfId="2273" xr:uid="{C330E67B-1C67-47C6-838B-85B435230EE5}"/>
    <cellStyle name="75 2" xfId="4093" xr:uid="{9BB59E6B-CF2B-46EF-900A-1B62A0383DFE}"/>
    <cellStyle name="75 3" xfId="4094" xr:uid="{F4D8C07C-4EF5-46E5-AB3A-EECA705D8AF6}"/>
    <cellStyle name="75 4" xfId="4095" xr:uid="{800A266D-86FD-4CCD-917C-087AB5CED351}"/>
    <cellStyle name="75 5" xfId="4096" xr:uid="{DE0A3EEB-B995-49E8-BDFE-BF2CDA697041}"/>
    <cellStyle name="75 6" xfId="4097" xr:uid="{422BA0BF-F1FA-4453-B717-23DE83DC8C2B}"/>
    <cellStyle name="75 7" xfId="4098" xr:uid="{9AD134A9-4FB4-4110-94EB-B114296CDACE}"/>
    <cellStyle name="75 8" xfId="4099" xr:uid="{76BF798D-8FC5-4221-B215-19006DD234D9}"/>
    <cellStyle name="75 9" xfId="4100" xr:uid="{EE7DBCE6-864B-457F-A92B-F6DFABF8589C}"/>
    <cellStyle name="75_air" xfId="4101" xr:uid="{8F6A660A-8C63-4C81-A89A-5F810F1B1851}"/>
    <cellStyle name="A - Style1" xfId="4102" xr:uid="{80D84021-B72C-44BC-AFB4-8C0E8EA12D59}"/>
    <cellStyle name="A - Style1 2" xfId="10828" xr:uid="{5C217D8F-F656-4B47-9B50-25EBE6325F53}"/>
    <cellStyle name="A - Style1 2 2" xfId="13423" xr:uid="{B95DD324-BC33-4080-A6A7-7254E16638E0}"/>
    <cellStyle name="A - Style1 2 2 2" xfId="20450" xr:uid="{D1D9CF40-3775-4D0B-9FCA-EA8053BAB780}"/>
    <cellStyle name="A - Style1 2 2 2 2" xfId="33558" xr:uid="{8FE07568-BC53-47CE-ABA8-349555F13F67}"/>
    <cellStyle name="A - Style1 2 2 2 3" xfId="27870" xr:uid="{0E55C3C3-3290-4663-A133-FEE8DE2000BF}"/>
    <cellStyle name="A - Style1 2 2 3" xfId="18229" xr:uid="{5F4BE9D7-79FE-46E3-B0A0-A01F6B6DA380}"/>
    <cellStyle name="A - Style1 2 2 3 2" xfId="28486" xr:uid="{4F8CB460-1178-4C8E-9516-29EDD4ED8F64}"/>
    <cellStyle name="A - Style1 2 2 4" xfId="24141" xr:uid="{63A4230F-9ADD-4E9B-AA86-58916E7AE04A}"/>
    <cellStyle name="A - Style1 2 2 4 2" xfId="37825" xr:uid="{D23FE5E6-DB4C-494F-A33F-946F75F0B604}"/>
    <cellStyle name="A - Style1 2 3" xfId="14974" xr:uid="{C1EE0370-DA03-4112-8A2D-42B25F7392CB}"/>
    <cellStyle name="A - Style1 2 3 2" xfId="21527" xr:uid="{6F8B3BDC-A092-42A7-B433-1ADE41656743}"/>
    <cellStyle name="A - Style1 2 3 2 2" xfId="34438" xr:uid="{0B5A97FC-FADE-4D60-A5CE-C0C0ED1DBEBC}"/>
    <cellStyle name="A - Style1 2 3 2 3" xfId="27258" xr:uid="{C4A95FCC-099B-4F66-9B1F-9E54616A675D}"/>
    <cellStyle name="A - Style1 2 3 3" xfId="23689" xr:uid="{F4225006-E1C6-4511-B3A2-43F46615CF26}"/>
    <cellStyle name="A - Style1 2 3 3 2" xfId="37403" xr:uid="{9B4943C2-3945-4E5D-A250-9317FA01204D}"/>
    <cellStyle name="A - Style1 2 3 4" xfId="25009" xr:uid="{5E7152D6-DEAD-4ED2-90E6-9E5E31A6CFCD}"/>
    <cellStyle name="A - Style1 2 3 4 2" xfId="38691" xr:uid="{FE1087B9-D6EB-4E3D-B9C6-A540CE48221D}"/>
    <cellStyle name="A - Style1 2 4" xfId="17867" xr:uid="{BA9BF0FD-D4DA-4138-AF07-21A91E96E7B0}"/>
    <cellStyle name="A - Style1 2 4 2" xfId="28750" xr:uid="{C3771D26-245D-49BD-B235-F78288A36007}"/>
    <cellStyle name="A - Style1 2 5" xfId="16373" xr:uid="{BCEC975F-CA0F-4B98-95D6-A455C7D03666}"/>
    <cellStyle name="A - Style1 2 5 2" xfId="29688" xr:uid="{EEEB0FDC-287C-4BA2-A78B-443D8FF1DD53}"/>
    <cellStyle name="A - Style1 3" xfId="10960" xr:uid="{8C77A63F-FB5F-417E-8B6A-36BC276DDD24}"/>
    <cellStyle name="A - Style1 3 2" xfId="13881" xr:uid="{F5F276B9-AECC-4F2F-8912-9931F3181D14}"/>
    <cellStyle name="A - Style1 3 2 2" xfId="20714" xr:uid="{CA23737A-3BBC-4D4F-A849-297CB953330F}"/>
    <cellStyle name="A - Style1 3 2 2 2" xfId="33754" xr:uid="{DFC1C227-1783-420B-9548-A88B1832B47A}"/>
    <cellStyle name="A - Style1 3 2 2 3" xfId="25764" xr:uid="{BF13CCA9-64AE-4989-8D6E-16EA0C288EAE}"/>
    <cellStyle name="A - Style1 3 2 3" xfId="16584" xr:uid="{51922D1D-7268-4B12-926F-29B4DD7FA779}"/>
    <cellStyle name="A - Style1 3 2 3 2" xfId="29617" xr:uid="{8C20BB6D-6E31-4165-955B-CA74C0929ECF}"/>
    <cellStyle name="A - Style1 3 2 4" xfId="24315" xr:uid="{342A5C23-231A-4DB6-9C7C-7B0C32D31F9D}"/>
    <cellStyle name="A - Style1 3 2 4 2" xfId="37998" xr:uid="{346DF4D6-97CA-4D10-AED7-6D0B4200C362}"/>
    <cellStyle name="A - Style1 3 3" xfId="15196" xr:uid="{6362E915-A2C3-4B87-8F7D-925AE7878C6B}"/>
    <cellStyle name="A - Style1 3 3 2" xfId="21720" xr:uid="{E10822D3-AA76-4424-8D99-2EA9940BC26D}"/>
    <cellStyle name="A - Style1 3 3 2 2" xfId="34610" xr:uid="{591BABFC-D3DD-4883-A70A-60E3B3765C65}"/>
    <cellStyle name="A - Style1 3 3 2 3" xfId="35530" xr:uid="{F24F90E6-8E09-4515-A11B-BFAFDDFEBD22}"/>
    <cellStyle name="A - Style1 3 3 3" xfId="23888" xr:uid="{AC8F6073-C25E-43C9-B045-D6FCB7294B27}"/>
    <cellStyle name="A - Style1 3 3 3 2" xfId="37580" xr:uid="{D55A72C8-B490-439C-B6CA-9352A2D4AC97}"/>
    <cellStyle name="A - Style1 3 3 4" xfId="25184" xr:uid="{C7CA2791-AD06-431A-836E-A7644156750A}"/>
    <cellStyle name="A - Style1 3 3 4 2" xfId="38865" xr:uid="{169A202E-6EFD-487E-9EA6-272083B377AA}"/>
    <cellStyle name="A - Style1 3 4" xfId="20784" xr:uid="{D755B185-6B02-4B64-8156-ECFF03F685FD}"/>
    <cellStyle name="A - Style1 3 4 2" xfId="27707" xr:uid="{5EE2A812-8250-458A-8644-6F7E7A184950}"/>
    <cellStyle name="A - Style1 3 5" xfId="22229" xr:uid="{701EEF1C-7864-420E-A72E-F294B81F7E49}"/>
    <cellStyle name="A - Style1 3 5 2" xfId="36033" xr:uid="{446E860F-402D-48C9-AF41-212074CAA9CE}"/>
    <cellStyle name="A - Style1 4" xfId="11902" xr:uid="{7D4AD3D4-D99B-45BF-958E-15B859E91811}"/>
    <cellStyle name="A - Style1 4 2" xfId="19377" xr:uid="{9813F4CA-6F48-4C0E-B658-E4F470EBA59A}"/>
    <cellStyle name="A - Style1 4 2 2" xfId="32676" xr:uid="{3D227355-0634-4B4B-B023-4CB75D490092}"/>
    <cellStyle name="A - Style1 4 2 3" xfId="26869" xr:uid="{18F3C630-DBAC-4EDF-969D-E9939BA5F384}"/>
    <cellStyle name="A - Style1 4 3" xfId="17993" xr:uid="{C0C3DB0D-E258-4A19-AA77-90ECC14184A7}"/>
    <cellStyle name="A - Style1 4 3 2" xfId="28642" xr:uid="{0C29A727-7358-4076-B407-896111A5165F}"/>
    <cellStyle name="A - Style1 4 4" xfId="20302" xr:uid="{EF80CD24-0EFA-4642-A2FB-A70F770D706A}"/>
    <cellStyle name="A - Style1 4 4 2" xfId="25886" xr:uid="{9C772D3C-77DE-4A0A-B768-89B81B4C94E1}"/>
    <cellStyle name="A - Style1 5" xfId="11704" xr:uid="{7CAF5344-A7E6-449A-80F7-0902420081DF}"/>
    <cellStyle name="A - Style1 5 2" xfId="19185" xr:uid="{353DC59A-4EB8-436B-A387-3F979FDCEFA7}"/>
    <cellStyle name="A - Style1 5 2 2" xfId="32499" xr:uid="{794F9580-16D2-40B3-A2B6-EED14048F936}"/>
    <cellStyle name="A - Style1 5 2 3" xfId="28238" xr:uid="{D5A54DB4-472A-47D6-8214-914E2834C1A6}"/>
    <cellStyle name="A - Style1 5 3" xfId="22244" xr:uid="{7D96CB43-8F7D-4333-B171-3655898DDA2A}"/>
    <cellStyle name="A - Style1 5 3 2" xfId="36048" xr:uid="{3FE9360C-855B-4FCE-83B1-B27BF57D8F77}"/>
    <cellStyle name="A - Style1 5 4" xfId="16225" xr:uid="{6402DF46-D364-4741-BBE5-57DF919FB108}"/>
    <cellStyle name="A - Style1 5 4 2" xfId="31683" xr:uid="{FC6764BD-6E89-4045-87FF-11BC44FB6ADD}"/>
    <cellStyle name="A - Style1 6" xfId="17696" xr:uid="{5B9743EA-913E-451E-A575-186CFA986683}"/>
    <cellStyle name="A - Style1 6 2" xfId="30069" xr:uid="{83C929F9-F36B-426A-8B48-59A0BE4DFF3F}"/>
    <cellStyle name="a [00]_#6 Temps &amp; Contractors_x0002_" xfId="4103" xr:uid="{2FC3840A-CF98-478F-8E64-811862376C15}"/>
    <cellStyle name="A satisfied Microsoft Office user" xfId="2274" xr:uid="{7A216308-1F43-4F55-88A2-E04E3AF62FFD}"/>
    <cellStyle name="a_QTR94_95_1ฟ๙ศธบ๑ณปฟช (2)" xfId="728" xr:uid="{AD29228E-2D1A-4BF6-A37C-50B85A4A87A2}"/>
    <cellStyle name="a_QTR94_95_1ฟ๙ศธบ๑ณปฟช (2) 2" xfId="4104" xr:uid="{29DDECE2-90BD-467C-9BE0-F00A05B38209}"/>
    <cellStyle name="À¤ã×èí§ëáòâ¨øå" xfId="4105" xr:uid="{A2DEF03B-5184-43E0-9422-03311E81B89A}"/>
    <cellStyle name="À¤ã×èí§ëáòâà»í" xfId="4106" xr:uid="{5D9AF5BF-8406-4253-A682-A087C16A0D39}"/>
    <cellStyle name="À¤ã×èí§ëáòâê¡ø" xfId="4107" xr:uid="{07D2E22C-68CC-453E-98E7-99B1A066C7C5}"/>
    <cellStyle name="AA FRAME" xfId="729" xr:uid="{1D1076D8-01A6-4514-81F6-1D221B72D4AB}"/>
    <cellStyle name="AA FRAME 2" xfId="2275" xr:uid="{11138AE2-F35F-4564-ACB9-A851F0E216F9}"/>
    <cellStyle name="AA FRAME 2 2" xfId="11091" xr:uid="{D36B04DA-E51B-4E6F-8E9C-335117DCDDDA}"/>
    <cellStyle name="AA FRAME 2 2 2" xfId="13551" xr:uid="{751CABB0-BEE3-4576-8E4C-296776FB8137}"/>
    <cellStyle name="AA FRAME 2 2 2 2" xfId="22128" xr:uid="{79BD416D-260F-493A-81EF-77F00101D1AC}"/>
    <cellStyle name="AA FRAME 2 2 2 2 2" xfId="35935" xr:uid="{0F3337B6-15BE-4E3C-AE6B-CDB598AFC05E}"/>
    <cellStyle name="AA FRAME 2 2 2 3" xfId="16027" xr:uid="{85D7C852-D68D-44B1-AD1B-1C737B71F131}"/>
    <cellStyle name="AA FRAME 2 2 2 3 2" xfId="26270" xr:uid="{64A480A2-6052-49CD-988B-EE31CB9CB155}"/>
    <cellStyle name="AA FRAME 2 2 3" xfId="13376" xr:uid="{56AFB0CA-E9F7-4688-84BF-CB70B1EEB70A}"/>
    <cellStyle name="AA FRAME 2 2 3 2" xfId="22046" xr:uid="{02032E3B-D40E-4774-9936-226408084128}"/>
    <cellStyle name="AA FRAME 2 2 3 2 2" xfId="35854" xr:uid="{575E2B0D-3C68-48FE-860E-42EFEAA6D49E}"/>
    <cellStyle name="AA FRAME 2 2 4" xfId="12530" xr:uid="{5DB1782F-151B-43C0-B7B0-BC70D9E39546}"/>
    <cellStyle name="AA FRAME 2 2 4 2" xfId="19943" xr:uid="{CF1DB32D-52F2-42A2-8809-7026F45F62F9}"/>
    <cellStyle name="AA FRAME 2 2 4 2 2" xfId="26380" xr:uid="{897F0594-470B-4AE6-A8D6-8233BBDF4963}"/>
    <cellStyle name="AA FRAME 2 2 4 3" xfId="23098" xr:uid="{9E5FB623-01C5-48E8-9C99-19922A16DD0E}"/>
    <cellStyle name="AA FRAME 2 2 4 3 2" xfId="36870" xr:uid="{575516BD-E009-4D36-B691-F2587E33F5F4}"/>
    <cellStyle name="AA FRAME 2 2 4 4" xfId="20427" xr:uid="{776EEADB-2791-4D07-92F4-859E70640292}"/>
    <cellStyle name="AA FRAME 2 2 4 4 2" xfId="27889" xr:uid="{2FCCFD6E-8ABF-4817-802E-AB279310C201}"/>
    <cellStyle name="AA FRAME 2 2 5" xfId="14609" xr:uid="{549B11ED-97A1-4A94-A5E5-2E3993CD2E05}"/>
    <cellStyle name="AA FRAME 2 2 5 2" xfId="21168" xr:uid="{E0BC398D-D23D-4E3C-9C8B-2FB1837D9A93}"/>
    <cellStyle name="AA FRAME 2 2 5 2 2" xfId="25606" xr:uid="{A7B209C4-8ACF-4A9E-8493-FACF27D2CDB5}"/>
    <cellStyle name="AA FRAME 2 2 5 3" xfId="23326" xr:uid="{A7DC135F-BC7F-4F88-85C1-9643BBAFB2B8}"/>
    <cellStyle name="AA FRAME 2 2 5 3 2" xfId="37042" xr:uid="{790CFB3B-57B9-44C1-8604-98F63ABB938F}"/>
    <cellStyle name="AA FRAME 2 2 5 4" xfId="24652" xr:uid="{2EE28EBA-E3D0-4C4E-8955-E94612BACFCD}"/>
    <cellStyle name="AA FRAME 2 2 5 4 2" xfId="38335" xr:uid="{E8081501-53AF-4A9A-A68B-2FC5042F02D8}"/>
    <cellStyle name="AA FRAME 2 2 6" xfId="16086" xr:uid="{E3584218-0F27-4BEC-B019-005157649872}"/>
    <cellStyle name="AA FRAME 2 2 6 2" xfId="29728" xr:uid="{7C24B03E-1D56-4DB0-94D1-5467638A69A6}"/>
    <cellStyle name="AA FRAME 2 3" xfId="11678" xr:uid="{A41B27E2-2147-4B9A-B4F8-8CA6724133E5}"/>
    <cellStyle name="AA FRAME 2 3 2" xfId="16794" xr:uid="{54543DA0-F7A0-4507-8DAA-F3D92812D377}"/>
    <cellStyle name="AA FRAME 2 3 2 2" xfId="34854" xr:uid="{DF309738-444B-4782-AD49-AEB8C8247EF2}"/>
    <cellStyle name="AA FRAME 2 3 3" xfId="17408" xr:uid="{BA696A0E-7CE2-4E8E-8B3B-78E002966BB7}"/>
    <cellStyle name="AA FRAME 2 3 3 2" xfId="29144" xr:uid="{FA247144-38F0-472B-96F6-E1C7336A4F77}"/>
    <cellStyle name="AA FRAME 2 4" xfId="11892" xr:uid="{44F01AED-BE52-4866-8631-1F78A4E4E998}"/>
    <cellStyle name="AA FRAME 2 4 2" xfId="19368" xr:uid="{6931CE16-F5ED-47BE-B7E7-0070D6F6C05F}"/>
    <cellStyle name="AA FRAME 2 4 2 2" xfId="26878" xr:uid="{E68464F3-DB98-4251-9806-159803341884}"/>
    <cellStyle name="AA FRAME 2 4 3" xfId="15932" xr:uid="{4EBBCBA4-6D7C-4D34-AB51-1C4D0E3A7566}"/>
    <cellStyle name="AA FRAME 2 4 3 2" xfId="34897" xr:uid="{C7C81A9F-E15D-4BA3-9309-FD144A8E4436}"/>
    <cellStyle name="AA FRAME 2 4 4" xfId="18836" xr:uid="{3F6DFFD7-6038-4E76-AE21-6A6D0E5CDB01}"/>
    <cellStyle name="AA FRAME 2 4 4 2" xfId="34891" xr:uid="{50E49249-6677-4B3D-A78D-AA71F6AFD548}"/>
    <cellStyle name="AA FRAME 3" xfId="11338" xr:uid="{E176F555-524E-43C7-96F2-472C397EE700}"/>
    <cellStyle name="AA FRAME 3 2" xfId="13534" xr:uid="{8C912083-1ED4-44F2-99B7-F4F33AFDAE74}"/>
    <cellStyle name="AA FRAME 3 2 2" xfId="22113" xr:uid="{B09DA64E-6E61-404B-AB0E-76FB10554328}"/>
    <cellStyle name="AA FRAME 3 2 2 2" xfId="35920" xr:uid="{6F42C7D6-F083-45DA-BF04-9355CEC0C3CE}"/>
    <cellStyle name="AA FRAME 3 2 3" xfId="18557" xr:uid="{C18C23BA-3BFF-4F10-8153-B09BA3D4A0FE}"/>
    <cellStyle name="AA FRAME 3 2 3 2" xfId="34951" xr:uid="{78FC58AF-75AC-4DC6-9205-E7FE5065D6FC}"/>
    <cellStyle name="AA FRAME 3 3" xfId="13347" xr:uid="{7FEE3DE5-81EA-472B-A555-7F7047BEE527}"/>
    <cellStyle name="AA FRAME 3 3 2" xfId="22024" xr:uid="{F12C9210-2105-4E86-BE8A-26728ABE9589}"/>
    <cellStyle name="AA FRAME 3 3 2 2" xfId="35832" xr:uid="{87052E71-6E8A-48F1-92A0-E8AED0022F1C}"/>
    <cellStyle name="AA FRAME 3 4" xfId="12447" xr:uid="{5E53AD53-3BA7-4D53-BCAF-C96C1E5FA0F3}"/>
    <cellStyle name="AA FRAME 3 4 2" xfId="19861" xr:uid="{2A837056-C20B-450C-AF83-942295E6ED81}"/>
    <cellStyle name="AA FRAME 3 4 2 2" xfId="26014" xr:uid="{99698F25-AE23-4C4A-AAE7-0F9DCDC034A7}"/>
    <cellStyle name="AA FRAME 3 4 3" xfId="23080" xr:uid="{7E1FF054-45E0-4B12-B3DD-AF5C3E7BB805}"/>
    <cellStyle name="AA FRAME 3 4 3 2" xfId="36852" xr:uid="{F0997353-8DC3-4DB3-BAF5-BEE207254D0D}"/>
    <cellStyle name="AA FRAME 3 4 4" xfId="16464" xr:uid="{BD09977B-7B93-4720-A98E-7C5708A4ADE9}"/>
    <cellStyle name="AA FRAME 3 4 4 2" xfId="31093" xr:uid="{F717542E-9A23-4F5A-830B-27901B85115D}"/>
    <cellStyle name="AA FRAME 3 5" xfId="14531" xr:uid="{7B7A2962-DE45-4FC0-BBEE-7753125D312A}"/>
    <cellStyle name="AA FRAME 3 5 2" xfId="21090" xr:uid="{D78B33AA-16CF-4882-A0B6-D64F0E5F5618}"/>
    <cellStyle name="AA FRAME 3 5 2 2" xfId="27523" xr:uid="{87135637-37B5-40BD-BEDE-3D5B6F27E9CC}"/>
    <cellStyle name="AA FRAME 3 5 3" xfId="23248" xr:uid="{E467B1C2-0317-41DC-9303-09CCD329D056}"/>
    <cellStyle name="AA FRAME 3 5 3 2" xfId="36964" xr:uid="{0130E5DB-A813-4C10-B346-7B9C36FBAC32}"/>
    <cellStyle name="AA FRAME 3 5 4" xfId="24574" xr:uid="{AC502DDC-3A0D-4B58-8546-36CCB689C78F}"/>
    <cellStyle name="AA FRAME 3 5 4 2" xfId="38257" xr:uid="{7951D2A8-2F44-4FD1-8C57-946262B6C48A}"/>
    <cellStyle name="AA FRAME 3 6" xfId="16906" xr:uid="{3DD3A402-F367-4010-9416-5A1C3EA212C4}"/>
    <cellStyle name="AA FRAME 3 6 2" xfId="31709" xr:uid="{71C7265C-31B6-4A2E-B7B7-E17DC9E6AFF8}"/>
    <cellStyle name="AA FRAME 4" xfId="11526" xr:uid="{A77F3CFA-718D-45FA-AE96-C2D70F4AF24B}"/>
    <cellStyle name="AA FRAME 4 2" xfId="15631" xr:uid="{025FA9F1-3F6E-4349-BC6C-6C9B761E9872}"/>
    <cellStyle name="AA FRAME 4 2 2" xfId="31379" xr:uid="{E20320CF-E43C-4C5B-8D57-034BA495B05C}"/>
    <cellStyle name="AA FRAME 4 3" xfId="17832" xr:uid="{DA025CD5-C532-4C56-8B9B-BA7A2B4AB10F}"/>
    <cellStyle name="AA FRAME 4 3 2" xfId="28787" xr:uid="{A139B5DE-35C5-4684-8414-7FA5FE953D13}"/>
    <cellStyle name="AA FRAME 5" xfId="14522" xr:uid="{E7E2CD6A-3DCD-40FF-B829-F36411AB177E}"/>
    <cellStyle name="AA FRAME 5 2" xfId="21081" xr:uid="{966BB636-779E-4ABE-8333-4DAF0A44DD43}"/>
    <cellStyle name="AA FRAME 5 2 2" xfId="25638" xr:uid="{FA7B2A21-78D1-4DFB-BACC-BDC1A3B2EE46}"/>
    <cellStyle name="AA FRAME 5 3" xfId="17223" xr:uid="{4CF00877-3F88-48C2-8B90-56F1F070FAA5}"/>
    <cellStyle name="AA FRAME 5 3 2" xfId="29328" xr:uid="{A0BAC02D-6828-4B90-840F-769705F43DC5}"/>
    <cellStyle name="AA FRAME 5 4" xfId="24565" xr:uid="{B1DEB6F0-3EC1-4BEA-A78F-E8491DEE86FB}"/>
    <cellStyle name="AA FRAME 5 4 2" xfId="38248" xr:uid="{2FA987D1-AD2C-4383-B7FB-617303684CAC}"/>
    <cellStyle name="AA HEADING" xfId="730" xr:uid="{CDFCBDB3-32F5-4486-99FC-06E125EF973E}"/>
    <cellStyle name="AA HEADING 2" xfId="2276" xr:uid="{F4D80697-CF69-4CD1-AB11-B7B2BA8D8083}"/>
    <cellStyle name="AA INITIALS" xfId="731" xr:uid="{B37FDA5B-02A3-4303-9C44-19286DDBE80E}"/>
    <cellStyle name="AA INITIALS 2" xfId="732" xr:uid="{9139A8F0-CCBE-49C1-9448-0E10134D3C9E}"/>
    <cellStyle name="AA INITIALS 2 2" xfId="4109" xr:uid="{3CE53D03-BB38-4B3F-80D3-25CA285577E7}"/>
    <cellStyle name="AA INITIALS 2 2 2" xfId="4110" xr:uid="{4DBC8AE1-967E-42D9-8F95-FAFEA7EA2B46}"/>
    <cellStyle name="AA INITIALS 2 2 2 2" xfId="10957" xr:uid="{876503FE-2BA3-409C-9B2B-A8A2A95DBBAA}"/>
    <cellStyle name="AA INITIALS 2 2 2 2 2" xfId="13564" xr:uid="{EF25CA1A-D356-4736-A1D1-1C15D349F633}"/>
    <cellStyle name="AA INITIALS 2 2 2 2 2 2" xfId="23163" xr:uid="{01C2EE2E-2506-486F-B7A9-BA8056EDE81D}"/>
    <cellStyle name="AA INITIALS 2 2 2 2 2 2 2" xfId="36907" xr:uid="{250570A0-96C1-4255-A4D0-8402B995E2B6}"/>
    <cellStyle name="AA INITIALS 2 2 2 2 2 3" xfId="29803" xr:uid="{7BA667A8-57C5-456D-A0A5-26CB3B825E38}"/>
    <cellStyle name="AA INITIALS 2 2 2 2 3" xfId="18778" xr:uid="{81818973-4EEB-409D-8E6E-7B8F790FBBDD}"/>
    <cellStyle name="AA INITIALS 2 2 2 2 4" xfId="16650" xr:uid="{11DCC480-8AA6-49C2-A56A-4CFF56E7F8B7}"/>
    <cellStyle name="AA INITIALS 2 2 2 2 4 2" xfId="29594" xr:uid="{CFD29498-6EBD-4BCD-90EE-00A10EF2C5B4}"/>
    <cellStyle name="AA INITIALS 2 2 2 3" xfId="11905" xr:uid="{7153BE85-9936-4401-A5F6-47BBE607954E}"/>
    <cellStyle name="AA INITIALS 2 2 2 4" xfId="14958" xr:uid="{0543B378-32C0-4DA7-B79D-4FED1195A0C5}"/>
    <cellStyle name="AA INITIALS 2 2 2 4 2" xfId="23675" xr:uid="{8DA5E244-44A3-4E8F-9F69-9A0C5246C3C9}"/>
    <cellStyle name="AA INITIALS 2 2 2 4 2 2" xfId="37390" xr:uid="{ED0BD054-A0FB-4610-AD67-99F028D21B9A}"/>
    <cellStyle name="AA INITIALS 2 2 2 4 3" xfId="31805" xr:uid="{32E43A7F-6C6F-4F34-9C01-687A330BCF16}"/>
    <cellStyle name="AA INITIALS 2 2 2 5" xfId="17698" xr:uid="{F6D6A91F-CEF0-473C-82CE-DCC409D7803B}"/>
    <cellStyle name="AA INITIALS 2 2 2 5 2" xfId="25468" xr:uid="{FEF31233-1D07-4A89-8AE4-6140A147B8FE}"/>
    <cellStyle name="AA INITIALS 2 2 3" xfId="10958" xr:uid="{B84EA218-4B77-46C3-994E-9E1E1FB96E96}"/>
    <cellStyle name="AA INITIALS 2 2 3 2" xfId="13563" xr:uid="{1F094784-07DB-4173-BB40-AA1236A60A02}"/>
    <cellStyle name="AA INITIALS 2 2 3 2 2" xfId="23162" xr:uid="{9C19FBED-C5E9-42DB-833F-FC36E3F945FE}"/>
    <cellStyle name="AA INITIALS 2 2 3 2 2 2" xfId="36906" xr:uid="{4C1E2CA7-A27E-4F08-9E43-46D3EA264E29}"/>
    <cellStyle name="AA INITIALS 2 2 3 2 3" xfId="29804" xr:uid="{147F09C4-00AD-4DE0-804C-735204373565}"/>
    <cellStyle name="AA INITIALS 2 2 3 3" xfId="18772" xr:uid="{C9F00C0B-6081-41A2-853D-258F9C78E622}"/>
    <cellStyle name="AA INITIALS 2 2 3 4" xfId="16760" xr:uid="{43661B65-0A7C-40F4-A106-7BE2ADB87CF0}"/>
    <cellStyle name="AA INITIALS 2 2 3 4 2" xfId="31961" xr:uid="{1FCF8687-CC9F-40AB-94ED-D3C1FECF209B}"/>
    <cellStyle name="AA INITIALS 2 2 4" xfId="11904" xr:uid="{C83572B8-2884-41BF-B3CB-B9E88C71BC8D}"/>
    <cellStyle name="AA INITIALS 2 2 5" xfId="14982" xr:uid="{D61142D0-39E2-468D-B415-EA9BD85F9EC3}"/>
    <cellStyle name="AA INITIALS 2 2 5 2" xfId="23695" xr:uid="{875E9A42-74CD-4778-875F-6A19432D154F}"/>
    <cellStyle name="AA INITIALS 2 2 5 2 2" xfId="37409" xr:uid="{99181F71-BAC8-47A4-A640-578D90DF3734}"/>
    <cellStyle name="AA INITIALS 2 2 5 3" xfId="34965" xr:uid="{7C371049-BB25-47B5-A255-7E49DA28C31F}"/>
    <cellStyle name="AA INITIALS 2 2 6" xfId="16203" xr:uid="{981B0048-DC77-4204-A455-D3246559F858}"/>
    <cellStyle name="AA INITIALS 2 2 6 2" xfId="31655" xr:uid="{D1241C79-8844-4554-B831-ECFE980015C0}"/>
    <cellStyle name="AA INITIALS 2 3" xfId="4111" xr:uid="{9C6BC075-5D37-4DB2-A2C9-EBC7BB97AC63}"/>
    <cellStyle name="AA INITIALS 2 3 2" xfId="10956" xr:uid="{016EBF8C-B828-4572-BD45-061EFFA3EC8E}"/>
    <cellStyle name="AA INITIALS 2 3 2 2" xfId="13565" xr:uid="{9A193DB8-87DE-405D-ADEC-8F592761F900}"/>
    <cellStyle name="AA INITIALS 2 3 2 2 2" xfId="23164" xr:uid="{191D1747-DAD1-4B4F-B22C-753CD405B597}"/>
    <cellStyle name="AA INITIALS 2 3 2 2 2 2" xfId="36908" xr:uid="{03F28DFD-FCD3-4091-A68C-177EB414498E}"/>
    <cellStyle name="AA INITIALS 2 3 2 2 3" xfId="29802" xr:uid="{F11300C5-A84D-4B92-88F3-C8ACD0E664DC}"/>
    <cellStyle name="AA INITIALS 2 3 2 3" xfId="16468" xr:uid="{59BA97BB-A6CD-4E63-A31B-13A895042DEA}"/>
    <cellStyle name="AA INITIALS 2 3 2 4" xfId="22761" xr:uid="{2EC33864-A9D3-41F5-94B3-D3F9AA1EA4E3}"/>
    <cellStyle name="AA INITIALS 2 3 2 4 2" xfId="36542" xr:uid="{0B5F67E1-B366-45F8-8683-48529DD95C28}"/>
    <cellStyle name="AA INITIALS 2 3 3" xfId="11906" xr:uid="{7EE622BE-D471-42B1-8DCC-DB40BAB5E1E3}"/>
    <cellStyle name="AA INITIALS 2 3 4" xfId="12981" xr:uid="{637D2BE0-CA61-4D48-BF9F-360111E7D535}"/>
    <cellStyle name="AA INITIALS 2 3 4 2" xfId="23120" xr:uid="{340135B1-25F4-4B0F-9507-84C8A4F6542D}"/>
    <cellStyle name="AA INITIALS 2 3 4 2 2" xfId="36892" xr:uid="{78625DEC-ECDD-44FE-8166-F0E1192A2BC1}"/>
    <cellStyle name="AA INITIALS 2 3 4 3" xfId="29866" xr:uid="{A5FD33CD-BB8B-454B-AD25-9D347D664865}"/>
    <cellStyle name="AA INITIALS 2 3 5" xfId="17699" xr:uid="{7C22991B-24E8-4233-BA21-CC72F1B5FE57}"/>
    <cellStyle name="AA INITIALS 2 3 5 2" xfId="30333" xr:uid="{4DF8387F-221E-4722-ADFF-0F37D3A46C91}"/>
    <cellStyle name="AA INITIALS 2 4" xfId="4108" xr:uid="{53E0F8F3-DFA0-4E0F-BFD5-741700FAF43C}"/>
    <cellStyle name="AA INITIALS 2 4 2" xfId="10959" xr:uid="{E7B4ABBC-D7FA-496B-B5D8-85A07B22474E}"/>
    <cellStyle name="AA INITIALS 2 4 2 2" xfId="13562" xr:uid="{EFBDC141-EBBB-4754-B10F-C481594F0127}"/>
    <cellStyle name="AA INITIALS 2 4 2 2 2" xfId="23161" xr:uid="{544F0C77-C17A-41D3-9343-7098B41B46BA}"/>
    <cellStyle name="AA INITIALS 2 4 2 2 2 2" xfId="36905" xr:uid="{D5DF6931-4A8F-4F7A-9E63-16A610069605}"/>
    <cellStyle name="AA INITIALS 2 4 2 2 3" xfId="29805" xr:uid="{D78358FA-6ECA-428C-9BDC-0D1F2CCE4452}"/>
    <cellStyle name="AA INITIALS 2 4 2 3" xfId="18153" xr:uid="{2DE7DC1D-42D8-49B2-9D1E-D40EEF0CE8EC}"/>
    <cellStyle name="AA INITIALS 2 4 2 4" xfId="16384" xr:uid="{A84BD419-355A-42FD-B6EC-E80F14FCBE82}"/>
    <cellStyle name="AA INITIALS 2 4 2 4 2" xfId="29679" xr:uid="{94D86A24-E874-4630-B50E-554162D511CD}"/>
    <cellStyle name="AA INITIALS 2 4 3" xfId="11903" xr:uid="{4CF2A584-A54F-4C1E-9461-5AE0B6FF1173}"/>
    <cellStyle name="AA INITIALS 2 4 4" xfId="12425" xr:uid="{CD52F60F-08C5-4A13-9760-B1C4829725C5}"/>
    <cellStyle name="AA INITIALS 2 4 4 2" xfId="23077" xr:uid="{ADB9CF7A-76F7-4181-9C4E-FDC3D067F024}"/>
    <cellStyle name="AA INITIALS 2 4 4 2 2" xfId="36849" xr:uid="{B40ED7AD-98A7-4F1D-8FAF-6BA671CDC6C6}"/>
    <cellStyle name="AA INITIALS 2 4 4 3" xfId="32026" xr:uid="{6E90ABEE-4011-46F6-A3B9-150217E78EAC}"/>
    <cellStyle name="AA INITIALS 2 4 5" xfId="17697" xr:uid="{C25D4085-1CEE-42A5-954B-071A77AEE2F2}"/>
    <cellStyle name="AA INITIALS 2 4 5 2" xfId="25434" xr:uid="{A72D0FED-54C5-4E8E-80F1-A8B4012A70F1}"/>
    <cellStyle name="AA INITIALS 2 5" xfId="11336" xr:uid="{BAD5B920-F3A4-4B9E-BFB2-927C39A3587B}"/>
    <cellStyle name="AA INITIALS 2 5 2" xfId="22616" xr:uid="{4EEA84D4-FB1D-45C2-B3D8-1279BBF549DB}"/>
    <cellStyle name="AA INITIALS 2 5 2 2" xfId="36400" xr:uid="{6F2FFB30-8C0D-4499-BA84-F880B7DE9C2E}"/>
    <cellStyle name="AA INITIALS 2 5 3" xfId="19399" xr:uid="{13E8F55D-458A-4B67-B394-7AE39C19C843}"/>
    <cellStyle name="AA INITIALS 2 5 4" xfId="15529" xr:uid="{10FF2104-55B2-4162-889A-6D64E05B20DD}"/>
    <cellStyle name="AA INITIALS 2 5 4 2" xfId="35268" xr:uid="{56BB3BC9-218A-4F47-94E1-DA7F0CC1F60B}"/>
    <cellStyle name="AA INITIALS 2 6" xfId="11528" xr:uid="{09F044A4-2B43-4760-92EC-3A1B44067054}"/>
    <cellStyle name="AA INITIALS 2 6 2" xfId="17448" xr:uid="{A7A39B2D-B3F5-473C-94C1-B3B833CFA030}"/>
    <cellStyle name="AA INITIALS 2 6 2 2" xfId="29107" xr:uid="{2C0B153A-5A94-4D8B-BFDB-B4B7EE9C0808}"/>
    <cellStyle name="AA INITIALS 2 7" xfId="14520" xr:uid="{6E116F43-8CEA-45F5-A169-64F7180E087C}"/>
    <cellStyle name="AA INITIALS 2 7 2" xfId="23238" xr:uid="{ABAE365E-5FF6-4E62-AB78-4B706A468BDD}"/>
    <cellStyle name="AA INITIALS 2 7 2 2" xfId="36954" xr:uid="{20BD7205-B411-4C52-8380-B0CDFECDD4E1}"/>
    <cellStyle name="AA INITIALS 2 7 3" xfId="31070" xr:uid="{7BC6087B-D6F3-4F02-A8B8-E75DAAC70164}"/>
    <cellStyle name="AA INITIALS 3" xfId="2277" xr:uid="{A5E21FD8-6F2C-480A-82CD-0F0B4DDB7518}"/>
    <cellStyle name="AA INITIALS 3 2" xfId="11090" xr:uid="{B95FB43D-8A2D-49DF-95EF-7A2C0B14C594}"/>
    <cellStyle name="AA INITIALS 3 2 2" xfId="13552" xr:uid="{247E04D7-2F38-470A-BCD9-B0F4DE00E4D9}"/>
    <cellStyle name="AA INITIALS 3 2 2 2" xfId="23158" xr:uid="{CD97CCBC-DE6D-4296-8014-1AB84036AB87}"/>
    <cellStyle name="AA INITIALS 3 2 2 2 2" xfId="36902" xr:uid="{5B7FB8B9-5BFB-4223-94F4-2D2893ACB38C}"/>
    <cellStyle name="AA INITIALS 3 2 2 3" xfId="29808" xr:uid="{243791D3-AC75-4855-8D2C-BDCD1F66DB3E}"/>
    <cellStyle name="AA INITIALS 3 2 3" xfId="18380" xr:uid="{75DCFB79-5116-4659-9EBE-8A312E4C56EE}"/>
    <cellStyle name="AA INITIALS 3 2 4" xfId="15897" xr:uid="{5AB3FE61-A438-4474-84EB-C3B308204A1C}"/>
    <cellStyle name="AA INITIALS 3 2 4 2" xfId="31821" xr:uid="{9DDDA783-5FC3-42CB-AA8D-D001A3884C66}"/>
    <cellStyle name="AA INITIALS 3 3" xfId="11679" xr:uid="{01F3523A-7148-4234-815A-4B6052375C0E}"/>
    <cellStyle name="AA INITIALS 3 4" xfId="11894" xr:uid="{F7ED8CDD-D0C3-49D7-A1C6-F358AB3FE8C3}"/>
    <cellStyle name="AA INITIALS 3 4 2" xfId="22847" xr:uid="{AF7BBD52-0E13-4FE0-A438-B2C5E6645F3D}"/>
    <cellStyle name="AA INITIALS 3 4 2 2" xfId="36626" xr:uid="{A7B93EE3-0AD3-4C13-BFA5-F2C963418278}"/>
    <cellStyle name="AA INITIALS 3 4 3" xfId="35165" xr:uid="{5ABA359A-42EB-453F-8847-9611ED0B4BF5}"/>
    <cellStyle name="AA INITIALS 3 5" xfId="15765" xr:uid="{D87B1964-2B77-4639-9AC3-79CB00F053FF}"/>
    <cellStyle name="AA INITIALS 3 5 2" xfId="30573" xr:uid="{5FA4B0D6-553D-469E-B54D-5499B32B3E4C}"/>
    <cellStyle name="AA INITIALS 4" xfId="11337" xr:uid="{AC3EB1DD-142B-4247-86A0-F435E7CFA346}"/>
    <cellStyle name="AA INITIALS 4 2" xfId="16825" xr:uid="{3ED3241F-A49B-4511-9327-F44B86D54C46}"/>
    <cellStyle name="AA INITIALS 4 2 2" xfId="29544" xr:uid="{B3AE7F77-6EE2-48E5-A90D-76EAE6A19B6B}"/>
    <cellStyle name="AA INITIALS 4 3" xfId="17065" xr:uid="{5C65537A-1480-482B-9CD1-0410196A782D}"/>
    <cellStyle name="AA INITIALS 4 4" xfId="16762" xr:uid="{FC9CBFC2-744F-4B6F-A623-10BD0EE12DC4}"/>
    <cellStyle name="AA INITIALS 4 4 2" xfId="33819" xr:uid="{898D3985-FA1F-4424-95D2-69718E4B8789}"/>
    <cellStyle name="AA INITIALS 5" xfId="11527" xr:uid="{791CE052-95F9-4EC4-8252-30F78A80C7EA}"/>
    <cellStyle name="AA INITIALS 5 2" xfId="17447" xr:uid="{8DCAEE35-7961-4D24-91A4-DFC03230D7A0}"/>
    <cellStyle name="AA INITIALS 5 2 2" xfId="29108" xr:uid="{D845ADCA-8CCC-4207-8CF2-347DE63BB6A5}"/>
    <cellStyle name="AA INITIALS 6" xfId="14521" xr:uid="{29CD4012-4218-4170-BA8F-7B82D535CA89}"/>
    <cellStyle name="AA INITIALS 6 2" xfId="23239" xr:uid="{AB205566-B6D3-48C3-BBB1-D9D73AB13870}"/>
    <cellStyle name="AA INITIALS 6 2 2" xfId="36955" xr:uid="{50863752-8BD9-4714-88A4-4C46C4F3ACFF}"/>
    <cellStyle name="AA INITIALS 6 3" xfId="30264" xr:uid="{DC814703-ADB2-4AFF-8095-C75C9C32F485}"/>
    <cellStyle name="AA INPUT" xfId="733" xr:uid="{715DFAA9-87CE-4664-A933-EA1365A93459}"/>
    <cellStyle name="AA INPUT 2" xfId="2278" xr:uid="{54ED4699-81C9-458E-BB2C-FF722AA6A2E6}"/>
    <cellStyle name="AA LOCK" xfId="734" xr:uid="{C379D45D-3489-4FBB-8471-E74B6161A5B6}"/>
    <cellStyle name="AA LOCK 2" xfId="4112" xr:uid="{D9ADD8DE-F60C-46E5-96DE-4CC445049B82}"/>
    <cellStyle name="AA LOCK 2 2" xfId="4113" xr:uid="{292E4464-9660-4433-9572-6CAAC237987E}"/>
    <cellStyle name="AA LOCK 3" xfId="4114" xr:uid="{6F68BAB2-0695-47A1-8503-7C24A7195A27}"/>
    <cellStyle name="AA LOCK 4" xfId="2279" xr:uid="{A2C092CD-70F4-4E1E-A282-4C2AE928ECEF}"/>
    <cellStyle name="AA MGR NAME" xfId="735" xr:uid="{1EBB8A53-A78D-480B-8AC5-824F2466EC3C}"/>
    <cellStyle name="AA MGR NAME 2" xfId="2280" xr:uid="{19B894F1-4858-4C50-A810-51ACB893F77A}"/>
    <cellStyle name="AA NORMAL" xfId="736" xr:uid="{AE2B5DF8-DB92-4482-8DF4-7FFDC118EE8E}"/>
    <cellStyle name="AA NORMAL 2" xfId="2281" xr:uid="{BBDAAD3C-54D0-4D35-90FD-BF380912D288}"/>
    <cellStyle name="AA NUMBER" xfId="737" xr:uid="{6C4289C5-BB76-4AE3-9E02-8A78C6ED580B}"/>
    <cellStyle name="AA NUMBER2" xfId="738" xr:uid="{D0FCA874-1394-48CF-ADE2-8C9AB960B0E6}"/>
    <cellStyle name="AA QUESTION" xfId="739" xr:uid="{6BE340CD-3260-453F-AE35-C43C0BE6F30E}"/>
    <cellStyle name="AA QUESTION 2" xfId="2282" xr:uid="{169D0296-A508-4F22-ACCC-2ACDCA43DEBD}"/>
    <cellStyle name="AA SHADE" xfId="740" xr:uid="{AC25537A-2263-4AC3-AE07-550493A403D2}"/>
    <cellStyle name="AA SHADE 2" xfId="2283" xr:uid="{A6999DA1-CBF2-43E3-9645-5D9CC8AA17C9}"/>
    <cellStyle name="abc" xfId="741" xr:uid="{3696A0A4-F175-4840-B68C-109271F1636D}"/>
    <cellStyle name="abc 2" xfId="11335" xr:uid="{4CD12902-9125-464D-8B13-838A8744FD32}"/>
    <cellStyle name="abc 2 2" xfId="13535" xr:uid="{A9DC469B-9B79-411E-9A9E-6A59B9B2B99C}"/>
    <cellStyle name="abc 2 2 2" xfId="20502" xr:uid="{3D56472B-6B58-4231-83C4-034B8EEE5D0C}"/>
    <cellStyle name="abc 2 2 3" xfId="18511" xr:uid="{3F3789D3-620F-40E3-A02D-2B4A95B4E46D}"/>
    <cellStyle name="abc 2 2 3 2" xfId="35306" xr:uid="{C66E7F45-7D83-4F95-87D9-48E017EC50F6}"/>
    <cellStyle name="abc 2 3" xfId="13348" xr:uid="{596D3AB0-F457-4008-A900-0122C3760535}"/>
    <cellStyle name="abc 2 3 2" xfId="20419" xr:uid="{B07948F2-35B5-4459-8E80-7EBA901DE25D}"/>
    <cellStyle name="abc 2 4" xfId="12448" xr:uid="{C363D010-F8BB-4900-B4B3-56D3F689FD9A}"/>
    <cellStyle name="abc 2 4 2" xfId="19862" xr:uid="{C9189BFC-770F-4075-A9E2-CB05505C590F}"/>
    <cellStyle name="abc 2 4 2 2" xfId="26459" xr:uid="{E2B47701-680B-4E12-A9B4-0DE29185C399}"/>
    <cellStyle name="abc 2 4 3" xfId="23081" xr:uid="{358B87F2-C2B3-47A4-BEDC-80A79911B6BC}"/>
    <cellStyle name="abc 2 4 3 2" xfId="36853" xr:uid="{A98B93BE-2126-4B67-B651-E0E6B5B3518F}"/>
    <cellStyle name="abc 2 4 4" xfId="18035" xr:uid="{BFB70353-1772-485E-A24F-81B19948711D}"/>
    <cellStyle name="abc 2 4 4 2" xfId="28612" xr:uid="{B88239D8-1ED3-452B-8AE9-B068106605E0}"/>
    <cellStyle name="abc 2 4 5" xfId="34875" xr:uid="{40624829-1398-452E-9E37-D5727335A875}"/>
    <cellStyle name="abc 2 5" xfId="14532" xr:uid="{FD0DAF6F-C10F-421A-AD7B-0873A6240D31}"/>
    <cellStyle name="abc 2 5 2" xfId="21091" xr:uid="{A205AF50-CF0F-4138-82C0-76C2B17D1267}"/>
    <cellStyle name="abc 2 5 2 2" xfId="27521" xr:uid="{11B2BDA0-ED98-424B-8222-B25BA4791B57}"/>
    <cellStyle name="abc 2 5 3" xfId="23249" xr:uid="{4894E9CC-89F4-4AC2-A47A-443492E4002C}"/>
    <cellStyle name="abc 2 5 3 2" xfId="36965" xr:uid="{4A0ECEC3-8623-40EE-80F9-A8C37C02DC56}"/>
    <cellStyle name="abc 2 5 4" xfId="24575" xr:uid="{A9CF2A1F-FCE7-4983-853C-C070414C19D0}"/>
    <cellStyle name="abc 2 5 4 2" xfId="38258" xr:uid="{61C3F968-AFB6-4A39-A8BA-B11B0F819106}"/>
    <cellStyle name="abc 2 5 5" xfId="32108" xr:uid="{29CEA64B-CF9F-406D-BFFD-3DE6CCDE8B9D}"/>
    <cellStyle name="abc 2 6" xfId="22777" xr:uid="{1F2CE739-D91B-4F23-8B17-CB2456AAA81E}"/>
    <cellStyle name="abc 2 6 2" xfId="36558" xr:uid="{F055F102-9D9C-4804-99B6-239A59BF86A4}"/>
    <cellStyle name="abc 3" xfId="11529" xr:uid="{4DE078EA-D754-4498-A818-D077831C329C}"/>
    <cellStyle name="abc 3 2" xfId="19046" xr:uid="{2296B8C1-7761-49A0-A70C-6D5B6AF50109}"/>
    <cellStyle name="abc 3 3" xfId="22571" xr:uid="{1D570FD0-B2CF-42B2-8C66-E3E363BFBCF8}"/>
    <cellStyle name="abc 3 3 2" xfId="36367" xr:uid="{750D7BAA-9E1A-4EFC-99DD-1F4FADED4F60}"/>
    <cellStyle name="abc 4" xfId="14519" xr:uid="{A36787B3-3980-44E6-B6A9-0984B1D611B2}"/>
    <cellStyle name="abc 4 2" xfId="21079" xr:uid="{5B0EBB4E-8246-4EB1-96CA-CAF53ECA3793}"/>
    <cellStyle name="abc 4 2 2" xfId="27529" xr:uid="{5FDC4903-D702-42FD-A098-E245CF3AD1AB}"/>
    <cellStyle name="abc 4 3" xfId="17224" xr:uid="{94D84A67-B60D-473B-93D2-1050F51BC641}"/>
    <cellStyle name="abc 4 3 2" xfId="29327" xr:uid="{642A50FA-8F52-4B10-BB66-08E5850D0545}"/>
    <cellStyle name="abc 4 4" xfId="24564" xr:uid="{39D89B3C-1004-4DDE-B333-A6CA0C0A323F}"/>
    <cellStyle name="abc 4 4 2" xfId="38247" xr:uid="{F60E86EE-971B-4F39-8D07-6C5CFABC98A8}"/>
    <cellStyle name="abc 4 5" xfId="30040" xr:uid="{BDAB16AD-42F7-4107-8B1C-8222629C29E0}"/>
    <cellStyle name="acc" xfId="4115" xr:uid="{2B4B3DCC-379E-4603-860E-20F047230859}"/>
    <cellStyle name="Accent1 2" xfId="2285" xr:uid="{8F4AEC0F-A45E-4C2F-85FE-E4055D293595}"/>
    <cellStyle name="Accent1 2 2" xfId="4116" xr:uid="{C31475A4-0807-41FD-91E7-8D41E1A62C40}"/>
    <cellStyle name="Accent1 2 3" xfId="4117" xr:uid="{396DA29D-5985-49E2-850B-BD2084FF966F}"/>
    <cellStyle name="Accent1 3" xfId="2286" xr:uid="{FA580E36-AD08-4EA1-80B0-C6E6932FC01C}"/>
    <cellStyle name="Accent1 4" xfId="4118" xr:uid="{519B37BC-E7D7-40AA-95C2-7766F3EAE08A}"/>
    <cellStyle name="Accent1 5" xfId="2284" xr:uid="{DBEAC5D7-40D5-44B2-AB1C-28ACAF85BD1F}"/>
    <cellStyle name="Accent2 2" xfId="2288" xr:uid="{9E058A6F-4980-4CE6-A6D4-3C52482A873D}"/>
    <cellStyle name="Accent2 2 2" xfId="4119" xr:uid="{ED04D9E6-420E-4F19-889F-5E19E55BC8D8}"/>
    <cellStyle name="Accent2 2 3" xfId="4120" xr:uid="{C4462FDC-A052-4316-98D6-51C1C05317E1}"/>
    <cellStyle name="Accent2 3" xfId="2289" xr:uid="{EEA71447-94D1-4BA8-9D2E-C7E0A996C6BE}"/>
    <cellStyle name="Accent2 4" xfId="4121" xr:uid="{82E5D918-BA44-4DC5-80DB-57D3CD391ADF}"/>
    <cellStyle name="Accent2 5" xfId="2287" xr:uid="{BE119825-C897-4EC2-BBD9-BD0CCC7C21F4}"/>
    <cellStyle name="Accent3 2" xfId="2291" xr:uid="{D0E24011-4212-458C-B4F5-A4167E6B7673}"/>
    <cellStyle name="Accent3 2 2" xfId="4122" xr:uid="{724B4490-B6B6-4DBA-B739-453C069E71BE}"/>
    <cellStyle name="Accent3 2 3" xfId="4123" xr:uid="{2B7D707E-148C-49BD-ABBF-F1B0D105DFE7}"/>
    <cellStyle name="Accent3 3" xfId="2292" xr:uid="{C13195EC-E6F8-40E5-A2B3-98CAAA227262}"/>
    <cellStyle name="Accent3 4" xfId="4124" xr:uid="{2900BC92-9710-46CD-B577-0F77FBD12F1C}"/>
    <cellStyle name="Accent3 5" xfId="2290" xr:uid="{CA75FCB1-49B5-4BF9-BC69-E3A04D9D99CE}"/>
    <cellStyle name="Accent4 2" xfId="2294" xr:uid="{165BBCDE-C856-467C-833E-C4B9402BDEB6}"/>
    <cellStyle name="Accent4 2 2" xfId="4125" xr:uid="{71E83CD3-6698-4654-BA50-526C4F61A21E}"/>
    <cellStyle name="Accent4 2 3" xfId="4126" xr:uid="{C94E544E-DCF0-45EA-9820-2ECCE35FDB0D}"/>
    <cellStyle name="Accent4 3" xfId="2295" xr:uid="{F7AAD543-0264-4579-AE28-1F276FEB2536}"/>
    <cellStyle name="Accent4 4" xfId="4127" xr:uid="{B9749E91-289E-4041-AAA0-0D0E55AA100C}"/>
    <cellStyle name="Accent4 5" xfId="2293" xr:uid="{ADFAE625-AE8E-4456-A7DB-CD1AC14E1F2C}"/>
    <cellStyle name="Accent5 2" xfId="2297" xr:uid="{CE008AE8-6642-4EBE-A0E9-ADEE3DC6779C}"/>
    <cellStyle name="Accent5 2 2" xfId="4128" xr:uid="{0EBEE0FD-82CB-4064-AEFA-18B9C50B1AC6}"/>
    <cellStyle name="Accent5 2 3" xfId="4129" xr:uid="{3F7B3C1A-299B-4B27-9716-6176EE104F13}"/>
    <cellStyle name="Accent5 3" xfId="2298" xr:uid="{4CFA7EE2-FA13-47B0-9EE5-C8D6B212990A}"/>
    <cellStyle name="Accent5 4" xfId="4130" xr:uid="{654BCF27-E7BC-4D1A-8742-27DA8BA2C593}"/>
    <cellStyle name="Accent5 5" xfId="2296" xr:uid="{F8281CCB-D5CF-4060-A20C-C9F4E70A7B9A}"/>
    <cellStyle name="Accent6 2" xfId="2300" xr:uid="{823EFA4C-78CB-432D-BE35-C963A72740E4}"/>
    <cellStyle name="Accent6 2 2" xfId="4131" xr:uid="{0D7D24EF-F0C2-430E-9EB4-8B3BFE979A95}"/>
    <cellStyle name="Accent6 2 3" xfId="4132" xr:uid="{65E36239-C8AF-4E97-9969-505D363C8E3D}"/>
    <cellStyle name="Accent6 3" xfId="2301" xr:uid="{EC488ACA-EF12-4293-8480-DA6AAFEED7DD}"/>
    <cellStyle name="Accent6 4" xfId="4133" xr:uid="{F125537B-B404-48FC-8BA1-F3BEA1D6D860}"/>
    <cellStyle name="Accent6 5" xfId="2299" xr:uid="{7D72F4BB-88EB-4C63-BB64-B42A239673CC}"/>
    <cellStyle name="ÅëÈ­ [0]_±âÅ¸" xfId="2302" xr:uid="{7C86ACB4-1D5F-468B-8109-1D9D6EE24CAC}"/>
    <cellStyle name="AeE­ [0]_INQUIRY ¿μ¾÷AßAø " xfId="742" xr:uid="{F4F54AC8-D224-4ABA-BF93-325431E8A3D1}"/>
    <cellStyle name="ÅëÈ­_±âÅ¸" xfId="2303" xr:uid="{0B06B8EC-3516-4A47-B41A-09E6EDD0506D}"/>
    <cellStyle name="AeE­_INQUIRY ¿μ¾÷AßAø " xfId="743" xr:uid="{3F356F9E-9460-4731-8F5C-B23C54AF07CB}"/>
    <cellStyle name="AFE" xfId="2304" xr:uid="{418A72B6-E4E1-4428-A43D-CF6E8F0DB067}"/>
    <cellStyle name="AG" xfId="744" xr:uid="{9AE5280B-8B18-4610-B8C5-DC00DF2EC29F}"/>
    <cellStyle name="Akzent1" xfId="2305" xr:uid="{211BAB96-A0E5-4B93-8AE4-58D10BA5ABC4}"/>
    <cellStyle name="Akzent2" xfId="2306" xr:uid="{47DCB675-9E5E-4C12-B903-5E3C96AA9F74}"/>
    <cellStyle name="Akzent3" xfId="2307" xr:uid="{F8BDAEE2-162D-4317-9EC8-AC19859A0F07}"/>
    <cellStyle name="Akzent4" xfId="2308" xr:uid="{00E9DDF5-B85E-4D2D-B4FD-F5C07870097A}"/>
    <cellStyle name="Akzent5" xfId="2309" xr:uid="{9F4D8CEC-D37F-40DD-AC2E-58EFC9D19B57}"/>
    <cellStyle name="Akzent6" xfId="2310" xr:uid="{A8B28134-98DF-4D99-AECA-C20C503BA7FA}"/>
    <cellStyle name="al_group" xfId="4134" xr:uid="{A8B32E77-6E14-44FF-B825-E1B76CA419BE}"/>
    <cellStyle name="amount" xfId="4135" xr:uid="{DA592D3F-71F7-4073-83FA-91FB869D6BC5}"/>
    <cellStyle name="args.style" xfId="745" xr:uid="{BCB4EE3A-0520-4407-8335-C9681F59C1B9}"/>
    <cellStyle name="args.style 2" xfId="2311" xr:uid="{3427AD4D-BED1-49D9-BD45-5B105B66AB58}"/>
    <cellStyle name="assump Decimal (2)" xfId="2312" xr:uid="{38933732-3274-45B9-875F-BEBF098CCFA4}"/>
    <cellStyle name="assump Percent (0)" xfId="2313" xr:uid="{AF1075FC-EE4B-4751-8E82-3774DA985D31}"/>
    <cellStyle name="assump Percent (3)" xfId="2314" xr:uid="{E33803BC-2ADA-4DDA-AF88-EB6BD924573D}"/>
    <cellStyle name="assump Thousands (0)" xfId="2315" xr:uid="{D9AB4E14-D47A-4407-9285-81CC1AFB2BD6}"/>
    <cellStyle name="assump Units (0)" xfId="2316" xr:uid="{544E559D-01EB-475B-B894-48F0965CB1BB}"/>
    <cellStyle name="ÄÞ¸¶ [0]_±âÅ¸" xfId="2317" xr:uid="{CFBE9546-D5F4-49B7-A8E1-EF98CB978E07}"/>
    <cellStyle name="AÞ¸¶ [0]_INQUIRY ¿?¾÷AßAø " xfId="746" xr:uid="{0BCCDA8B-9A95-4BC4-809A-2BAFA800DF60}"/>
    <cellStyle name="ÄÞ¸¶_±âÅ¸" xfId="2318" xr:uid="{808B62B3-EE24-4F71-824A-F3EDDA99C422}"/>
    <cellStyle name="AÞ¸¶_INQUIRY ¿?¾÷AßAø " xfId="747" xr:uid="{C686ED21-D742-4A8C-9EDF-A90EF41A403C}"/>
    <cellStyle name="Ausgabe" xfId="2319" xr:uid="{D4347AA3-E76B-4DD7-B8C8-9519AB61405B}"/>
    <cellStyle name="Ausgabe 2" xfId="10588" xr:uid="{6BDEEB5F-F79F-4A6A-A664-71B27DA68C1D}"/>
    <cellStyle name="Ausgabe 2 2" xfId="12531" xr:uid="{A653D72B-D1F3-451B-80C6-A24D1C70EA82}"/>
    <cellStyle name="Ausgabe 2 2 2" xfId="19944" xr:uid="{9B1E6BBE-42CA-4558-98DB-25BFAF799FE9}"/>
    <cellStyle name="Ausgabe 2 2 2 2" xfId="33192" xr:uid="{3AA40A69-04D4-4032-9CE7-43270B2444B2}"/>
    <cellStyle name="Ausgabe 2 2 2 3" xfId="26379" xr:uid="{F6DADD12-01A7-4F35-9D08-5A9515A84020}"/>
    <cellStyle name="Ausgabe 2 2 3" xfId="17041" xr:uid="{8A7D99B9-AC7B-41CB-8324-9338FF876BE1}"/>
    <cellStyle name="Ausgabe 2 2 3 2" xfId="30439" xr:uid="{43038195-E2F5-46A2-B0D2-59A5ACEE1A9A}"/>
    <cellStyle name="Ausgabe 2 2 4" xfId="18220" xr:uid="{3E83FE0C-1D5C-4947-BA76-7F9CDA49F6FB}"/>
    <cellStyle name="Ausgabe 2 2 4 2" xfId="30064" xr:uid="{93992534-F40C-4A3F-8A2B-F76201C9660F}"/>
    <cellStyle name="Ausgabe 2 3" xfId="14610" xr:uid="{049836F4-C9EA-412B-A8D3-8BAA13F730D5}"/>
    <cellStyle name="Ausgabe 2 3 2" xfId="21169" xr:uid="{46E3F8BF-450F-4C69-B2B1-A33A3DA72486}"/>
    <cellStyle name="Ausgabe 2 3 2 2" xfId="34092" xr:uid="{E662B671-6812-49E7-AF6D-7B6B7D873ABD}"/>
    <cellStyle name="Ausgabe 2 3 2 3" xfId="27479" xr:uid="{7758DFC8-2B4B-4A8E-BC7A-5F36A783067F}"/>
    <cellStyle name="Ausgabe 2 3 3" xfId="23327" xr:uid="{CEDB7843-1BBD-44FD-A512-CE2AE8942EDF}"/>
    <cellStyle name="Ausgabe 2 3 3 2" xfId="37043" xr:uid="{CEA6BD26-5E4D-4CB7-8350-2AECD84A2C85}"/>
    <cellStyle name="Ausgabe 2 3 4" xfId="24653" xr:uid="{8DE46B6A-967F-4C58-9263-BFF81AC0C58D}"/>
    <cellStyle name="Ausgabe 2 3 4 2" xfId="38336" xr:uid="{ACAE29B4-D45E-488D-8437-E94D34A89B18}"/>
    <cellStyle name="Ausgabe 2 4" xfId="16358" xr:uid="{874E833E-5F78-4D90-9E8B-D6696B1FAEF5}"/>
    <cellStyle name="Ausgabe 2 4 2" xfId="31097" xr:uid="{333F08D7-1063-4850-953A-A1A0F3608748}"/>
    <cellStyle name="Ausgabe 2 5" xfId="18416" xr:uid="{6D3B7645-4718-4680-BDC1-40C9376E05C8}"/>
    <cellStyle name="Ausgabe 2 5 2" xfId="26104" xr:uid="{1429D512-DE76-452F-8B8B-2C42EF0AF0D5}"/>
    <cellStyle name="Ausgabe 3" xfId="11089" xr:uid="{9931B175-865B-42AE-9F86-DB9D56ED30C0}"/>
    <cellStyle name="Ausgabe 3 2" xfId="13734" xr:uid="{E12E6450-133F-490C-998F-A36F5AE951A3}"/>
    <cellStyle name="Ausgabe 3 2 2" xfId="20609" xr:uid="{B509293B-3D09-4141-99A4-17CFC615A71E}"/>
    <cellStyle name="Ausgabe 3 2 2 2" xfId="33650" xr:uid="{B27B58DB-C751-44A8-A6BC-25B04CABE3B4}"/>
    <cellStyle name="Ausgabe 3 2 2 3" xfId="25799" xr:uid="{E14A6B85-D8B1-4BA6-A5E2-31407408AEB0}"/>
    <cellStyle name="Ausgabe 3 2 3" xfId="18470" xr:uid="{EC9F4CE6-48E0-45C4-BFFA-B42B9B27789D}"/>
    <cellStyle name="Ausgabe 3 2 3 2" xfId="27059" xr:uid="{BBE04DB7-2451-4658-9164-9DB26AE4E094}"/>
    <cellStyle name="Ausgabe 3 2 4" xfId="24216" xr:uid="{43FFD93D-2EAF-4D2F-ABD4-55E963D83E3C}"/>
    <cellStyle name="Ausgabe 3 2 4 2" xfId="37899" xr:uid="{F23EB119-891C-41C1-B798-F91B707F0E28}"/>
    <cellStyle name="Ausgabe 3 3" xfId="15076" xr:uid="{7FD71186-61EA-4EF6-9B34-63E8FB052F32}"/>
    <cellStyle name="Ausgabe 3 3 2" xfId="21617" xr:uid="{1A2AEA8C-BF32-4D4C-A98B-4F04EC3CE197}"/>
    <cellStyle name="Ausgabe 3 3 2 2" xfId="34510" xr:uid="{72211B5F-323A-4F66-9078-59E6DC552E05}"/>
    <cellStyle name="Ausgabe 3 3 2 3" xfId="35427" xr:uid="{BEED5AF8-EC86-44BD-9BEE-87B7AE9747A3}"/>
    <cellStyle name="Ausgabe 3 3 3" xfId="23769" xr:uid="{8B03F89F-D2BC-4A3B-ACF1-073CFA9B1257}"/>
    <cellStyle name="Ausgabe 3 3 3 2" xfId="37478" xr:uid="{35598438-F997-413E-AC8C-8CC52856B805}"/>
    <cellStyle name="Ausgabe 3 3 4" xfId="25084" xr:uid="{7BDD6DD5-BF59-4F23-94EC-E9208E3C7489}"/>
    <cellStyle name="Ausgabe 3 3 4 2" xfId="38765" xr:uid="{27741A68-D3C6-4FC7-BF57-C939378D0301}"/>
    <cellStyle name="Ausgabe 3 4" xfId="17262" xr:uid="{6D19F876-872F-4C8A-BC52-665B19F59F6B}"/>
    <cellStyle name="Ausgabe 3 4 2" xfId="29288" xr:uid="{5796BF42-0BAB-46F2-8EE4-0AE3B4A140EC}"/>
    <cellStyle name="Ausgabe 3 5" xfId="15452" xr:uid="{994B02E3-75AD-4B91-87F7-38BD74A9A634}"/>
    <cellStyle name="Ausgabe 3 5 2" xfId="35219" xr:uid="{87E53A55-1B77-4788-8668-6AB76660CEFB}"/>
    <cellStyle name="Ausgabe 4" xfId="11680" xr:uid="{C8FE268F-9108-45B8-8D4D-A577608B6148}"/>
    <cellStyle name="Ausgabe 4 2" xfId="19163" xr:uid="{2E03EA9E-BB10-46ED-93F2-7429D6CF4043}"/>
    <cellStyle name="Ausgabe 4 2 2" xfId="32480" xr:uid="{7D242222-D76E-41A2-821E-5892A93A2C4E}"/>
    <cellStyle name="Ausgabe 4 2 3" xfId="35196" xr:uid="{81FE6464-8AD1-43B4-B41A-8C3C441AFC91}"/>
    <cellStyle name="Ausgabe 4 3" xfId="17198" xr:uid="{5CDC681B-3347-47D9-B1C6-BEFF269DDB8D}"/>
    <cellStyle name="Ausgabe 4 3 2" xfId="29350" xr:uid="{1BABD6AD-5648-4C50-90D6-5BB90D025699}"/>
    <cellStyle name="Ausgabe 4 4" xfId="20730" xr:uid="{95E0355E-F0DF-49CC-AB71-59B7F71CD557}"/>
    <cellStyle name="Ausgabe 4 4 2" xfId="25755" xr:uid="{5A24B6EB-5450-4718-9B8B-A1ACE9C4DCD8}"/>
    <cellStyle name="Ausgabe 5" xfId="12193" xr:uid="{2CE1F86C-90E7-4E1F-BE38-409585568937}"/>
    <cellStyle name="Ausgabe 5 2" xfId="19617" xr:uid="{AFABDA72-D8F8-4E64-97A0-069DD66102D3}"/>
    <cellStyle name="Ausgabe 5 2 2" xfId="32896" xr:uid="{80B23F16-CDCE-4022-B79B-9629F82657C4}"/>
    <cellStyle name="Ausgabe 5 2 3" xfId="28185" xr:uid="{26FBBEB4-A047-4789-8E06-20FC70F3EDF7}"/>
    <cellStyle name="Ausgabe 5 3" xfId="23011" xr:uid="{F496BA71-1225-4E79-BDF1-2965828AF728}"/>
    <cellStyle name="Ausgabe 5 3 2" xfId="36784" xr:uid="{93C29193-9B84-4781-A268-DF3E1A572B75}"/>
    <cellStyle name="Ausgabe 5 4" xfId="18043" xr:uid="{C4D20983-A9F8-4F65-88A5-086E7C3E3C16}"/>
    <cellStyle name="Ausgabe 5 4 2" xfId="28605" xr:uid="{025526D2-E4DB-4CA9-9D74-C4C1FF26F8E2}"/>
    <cellStyle name="Background" xfId="748" xr:uid="{2DC3A7C8-967E-45CA-BDDC-B667E242C746}"/>
    <cellStyle name="Bad 2" xfId="2321" xr:uid="{0270412B-73DA-4476-A049-C96A9FEE1D8D}"/>
    <cellStyle name="Bad 2 2" xfId="4136" xr:uid="{A6AA6B8E-4AC8-4730-B587-78DBE7B857AE}"/>
    <cellStyle name="Bad 2 3" xfId="4137" xr:uid="{971549E9-1A0B-4694-A311-331EB881FF03}"/>
    <cellStyle name="Bad 3" xfId="2322" xr:uid="{2CA9615A-0A42-416A-A765-DF7B9D912E1D}"/>
    <cellStyle name="Bad 4" xfId="4138" xr:uid="{E83103AB-4BDE-4031-BD15-88AAB8C20177}"/>
    <cellStyle name="Bad 5" xfId="2320" xr:uid="{7EB1D2C6-EB77-474B-80A3-76117534CE86}"/>
    <cellStyle name="ber of montd" xfId="4139" xr:uid="{7B2FF0A0-0145-40A0-A87E-20E9B4D3F0AA}"/>
    <cellStyle name="ber of montd 2" xfId="4140" xr:uid="{882B50EE-4329-4C20-B11A-695AB3E3FA23}"/>
    <cellStyle name="ber of montd 2 2" xfId="4141" xr:uid="{900DD9E0-0763-4753-920A-F48D7C2BC05C}"/>
    <cellStyle name="ber of montd 3" xfId="4142" xr:uid="{E0545B7C-1567-4656-878B-DB9B6D29E46C}"/>
    <cellStyle name="Berechnung" xfId="2323" xr:uid="{828ED677-B18B-4ED5-A15A-181FAE7BF2D8}"/>
    <cellStyle name="Berechnung 2" xfId="10589" xr:uid="{B9D3A435-BF78-4858-BD7A-D7F0BBE3D6E5}"/>
    <cellStyle name="Berechnung 2 2" xfId="12532" xr:uid="{7797B51C-AC8A-4F0F-AFE3-2DA50070EAC8}"/>
    <cellStyle name="Berechnung 2 2 2" xfId="19945" xr:uid="{BDF509E6-622E-4C5A-9622-CA1148FB5702}"/>
    <cellStyle name="Berechnung 2 2 2 2" xfId="33193" xr:uid="{9D985550-2F43-4263-8489-8A73C20B0D0C}"/>
    <cellStyle name="Berechnung 2 2 2 3" xfId="26012" xr:uid="{874A7DC4-77EA-4310-B560-56BB4F6DCDDD}"/>
    <cellStyle name="Berechnung 2 2 3" xfId="18931" xr:uid="{78E611D0-22BC-4A03-8E91-039E20BE2696}"/>
    <cellStyle name="Berechnung 2 2 3 2" xfId="27035" xr:uid="{63125B93-4E9B-46F5-BB5F-5883E71E150B}"/>
    <cellStyle name="Berechnung 2 2 4" xfId="18802" xr:uid="{D32018DA-320D-4A52-870D-445D43FEFEE7}"/>
    <cellStyle name="Berechnung 2 2 4 2" xfId="31647" xr:uid="{FE2ED261-3692-47B5-A4AC-8A39C5D4D0EE}"/>
    <cellStyle name="Berechnung 2 3" xfId="14611" xr:uid="{2E50928A-FC74-4AF3-A1A0-1F46D73078E0}"/>
    <cellStyle name="Berechnung 2 3 2" xfId="21170" xr:uid="{BF8D31AC-5894-404F-AB1D-2551180C9353}"/>
    <cellStyle name="Berechnung 2 3 2 2" xfId="34093" xr:uid="{A7FAC990-E027-403F-B7C9-C067FF5480F9}"/>
    <cellStyle name="Berechnung 2 3 2 3" xfId="25605" xr:uid="{CB3F719E-D302-4831-AA13-F2429DF3C1A8}"/>
    <cellStyle name="Berechnung 2 3 3" xfId="23328" xr:uid="{85006959-FD3A-4571-A0A9-EA55AB381AA9}"/>
    <cellStyle name="Berechnung 2 3 3 2" xfId="37044" xr:uid="{F5F7CAD0-5840-472A-96CF-D0D3DB1330AE}"/>
    <cellStyle name="Berechnung 2 3 4" xfId="24654" xr:uid="{946C0E87-5A9A-4F42-8AE9-E4D827E5C72B}"/>
    <cellStyle name="Berechnung 2 3 4 2" xfId="38337" xr:uid="{5B78CA29-0D2D-438B-A47A-6CA2B4CDD2FB}"/>
    <cellStyle name="Berechnung 2 4" xfId="18878" xr:uid="{00D75337-6076-45AD-AC3A-6C513653550B}"/>
    <cellStyle name="Berechnung 2 4 2" xfId="35240" xr:uid="{FD994255-9507-49F1-922A-B26E18092F24}"/>
    <cellStyle name="Berechnung 2 5" xfId="15805" xr:uid="{DADA39B6-E926-4219-B754-195611140A2C}"/>
    <cellStyle name="Berechnung 2 5 2" xfId="31982" xr:uid="{3D0506EF-54AB-4BC5-995A-6DDC1CB55557}"/>
    <cellStyle name="Berechnung 3" xfId="11088" xr:uid="{22DB158E-EEF8-40A2-A22C-4D73A50E0314}"/>
    <cellStyle name="Berechnung 3 2" xfId="13735" xr:uid="{F58541E6-8BDE-4CBA-AE8F-60719980DF5C}"/>
    <cellStyle name="Berechnung 3 2 2" xfId="20610" xr:uid="{D289DB21-87ED-448C-B4A1-4A7DC46938AF}"/>
    <cellStyle name="Berechnung 3 2 2 2" xfId="33651" xr:uid="{36F55995-DB94-40C5-A1A7-8F374543A1D2}"/>
    <cellStyle name="Berechnung 3 2 2 3" xfId="27807" xr:uid="{41375EEB-D8C7-4E6C-9E0C-3F9A064F2AD9}"/>
    <cellStyle name="Berechnung 3 2 3" xfId="17926" xr:uid="{EFA778E2-80D8-44C2-B33F-22DCB0F210FC}"/>
    <cellStyle name="Berechnung 3 2 3 2" xfId="28704" xr:uid="{40257578-DF8C-410D-9418-780032E1ED4D}"/>
    <cellStyle name="Berechnung 3 2 4" xfId="24217" xr:uid="{B86A7A40-48E5-4D6F-B8ED-FF3BAA58A211}"/>
    <cellStyle name="Berechnung 3 2 4 2" xfId="37900" xr:uid="{C1223D09-7BFB-4DC1-823E-A63CF656764E}"/>
    <cellStyle name="Berechnung 3 3" xfId="15077" xr:uid="{DF0E4955-20C1-4BDB-8DD5-1CBFAC59A458}"/>
    <cellStyle name="Berechnung 3 3 2" xfId="21618" xr:uid="{9140A257-BAC0-4F82-89F3-98598B927838}"/>
    <cellStyle name="Berechnung 3 3 2 2" xfId="34511" xr:uid="{D938516F-CE1C-489A-95B7-183E2817E932}"/>
    <cellStyle name="Berechnung 3 3 2 3" xfId="35428" xr:uid="{113C6BCD-2DAB-492A-ABFD-056B3086C433}"/>
    <cellStyle name="Berechnung 3 3 3" xfId="23770" xr:uid="{90E7977C-E4ED-4BA7-8644-BFC48F2E579B}"/>
    <cellStyle name="Berechnung 3 3 3 2" xfId="37479" xr:uid="{8F43BF9B-6318-4D05-BC69-3DF4651912B5}"/>
    <cellStyle name="Berechnung 3 3 4" xfId="25085" xr:uid="{C5685B9F-45D0-4687-9DB7-7ECA48B12DBC}"/>
    <cellStyle name="Berechnung 3 3 4 2" xfId="38766" xr:uid="{7E121449-8A8D-4D7F-9E15-DDC0946FDD61}"/>
    <cellStyle name="Berechnung 3 4" xfId="17263" xr:uid="{30A2CB81-3AF5-439E-A860-8C74C660AFA4}"/>
    <cellStyle name="Berechnung 3 4 2" xfId="29287" xr:uid="{4E807A76-52CF-4E52-B0F6-8406F98DC2BB}"/>
    <cellStyle name="Berechnung 3 5" xfId="16357" xr:uid="{4FA61B35-97F5-459E-A794-FF6CBA294FE6}"/>
    <cellStyle name="Berechnung 3 5 2" xfId="31721" xr:uid="{2F89ECAE-F977-4071-BA44-1BF4F3B831BE}"/>
    <cellStyle name="Berechnung 4" xfId="11681" xr:uid="{31FD5C8C-204A-4963-B63C-A2FA0AA2F8B9}"/>
    <cellStyle name="Berechnung 4 2" xfId="19164" xr:uid="{C5F80BE0-59D0-40CE-8E03-9421402EA2F1}"/>
    <cellStyle name="Berechnung 4 2 2" xfId="32481" xr:uid="{3C8102BA-FC9B-45EF-A9DA-820618893441}"/>
    <cellStyle name="Berechnung 4 2 3" xfId="31744" xr:uid="{CE9D5368-25BC-4815-A5C0-EAC2A1CDEF46}"/>
    <cellStyle name="Berechnung 4 3" xfId="19047" xr:uid="{2AEAAB8D-5B6E-4E8C-AB94-5BB04FB223FE}"/>
    <cellStyle name="Berechnung 4 3 2" xfId="26996" xr:uid="{F7FAD9D3-FE54-473F-B63B-4CF12FE57A24}"/>
    <cellStyle name="Berechnung 4 4" xfId="17071" xr:uid="{9878EE5D-548C-4C54-B9CF-6E76DFBF68F6}"/>
    <cellStyle name="Berechnung 4 4 2" xfId="32025" xr:uid="{0B07E4C8-2F8F-4764-BEFE-638E051267B3}"/>
    <cellStyle name="Berechnung 5" xfId="12192" xr:uid="{C3A15C86-B126-4D29-A406-F1FB7BF96078}"/>
    <cellStyle name="Berechnung 5 2" xfId="19616" xr:uid="{10444A22-DCDB-4F00-A39A-7946FEAE8655}"/>
    <cellStyle name="Berechnung 5 2 2" xfId="32895" xr:uid="{A6E779C0-683D-4890-A900-DA96CA58D366}"/>
    <cellStyle name="Berechnung 5 2 3" xfId="28186" xr:uid="{12503886-3189-4857-9F54-444C58B142F3}"/>
    <cellStyle name="Berechnung 5 3" xfId="23010" xr:uid="{7B049680-AD08-4CD4-AA35-AE74D5EBBBA7}"/>
    <cellStyle name="Berechnung 5 3 2" xfId="36783" xr:uid="{F515C361-130E-4884-BA76-02DC1D39AE65}"/>
    <cellStyle name="Berechnung 5 4" xfId="15633" xr:uid="{6FE8DEA3-8302-4CF5-A9CE-F3D8E0A3D4DF}"/>
    <cellStyle name="Berechnung 5 4 2" xfId="31856" xr:uid="{7DB6F1A6-F701-4922-9ACD-487EC5DD5BDE}"/>
    <cellStyle name="Berekening" xfId="4143" xr:uid="{BAC41162-AAE4-43C1-BE0F-994FEDD0E015}"/>
    <cellStyle name="Berekening 2" xfId="10829" xr:uid="{70DB504D-AFB3-4E48-B8A9-AE8C8D45B5B9}"/>
    <cellStyle name="Berekening 2 2" xfId="12634" xr:uid="{05A3A9C4-3C23-478B-9EA1-CC15C03FF750}"/>
    <cellStyle name="Berekening 2 2 2" xfId="20046" xr:uid="{AD0BA0E6-3E6E-4B40-B025-70D08DBE5C9F}"/>
    <cellStyle name="Berekening 2 2 2 2" xfId="33290" xr:uid="{FA00DF7B-A461-4AF2-BC22-EA00130555EB}"/>
    <cellStyle name="Berekening 2 2 2 3" xfId="28096" xr:uid="{5DEAE454-B3A9-49E6-80E3-69040332AC1D}"/>
    <cellStyle name="Berekening 2 2 3" xfId="18392" xr:uid="{F6842637-D98F-479D-9137-A1716581B23E}"/>
    <cellStyle name="Berekening 2 2 3 2" xfId="28388" xr:uid="{F5405330-52CF-4463-8D43-667A5D0310D8}"/>
    <cellStyle name="Berekening 2 2 4" xfId="18024" xr:uid="{669EBCFC-592B-416F-893A-049CE66922EC}"/>
    <cellStyle name="Berekening 2 2 4 2" xfId="28622" xr:uid="{046B4A3A-EC59-4242-9E25-60CFDA964178}"/>
    <cellStyle name="Berekening 2 3" xfId="14711" xr:uid="{BF3E379F-A069-4CD8-9C0F-3B8D89DA4744}"/>
    <cellStyle name="Berekening 2 3 2" xfId="21270" xr:uid="{94832077-5500-404A-8F89-922AB71EC174}"/>
    <cellStyle name="Berekening 2 3 2 2" xfId="34190" xr:uid="{BAB36804-2744-45A0-9F9A-BEE42B0E86F6}"/>
    <cellStyle name="Berekening 2 3 2 3" xfId="27420" xr:uid="{6C08004D-5836-4AB7-BD5E-5FEC513C94C3}"/>
    <cellStyle name="Berekening 2 3 3" xfId="23428" xr:uid="{4617D590-BC1B-43E1-8F63-B20DBE7C2B19}"/>
    <cellStyle name="Berekening 2 3 3 2" xfId="37144" xr:uid="{B791BC3E-2203-467D-969F-69B3FF2FFE1C}"/>
    <cellStyle name="Berekening 2 3 4" xfId="24754" xr:uid="{42BF9618-2364-4DA6-96CB-0DF6B7A9EA60}"/>
    <cellStyle name="Berekening 2 3 4 2" xfId="38437" xr:uid="{BE6B7639-59AB-4EBC-9641-735B6B10985F}"/>
    <cellStyle name="Berekening 2 4" xfId="22466" xr:uid="{4A54D967-EE90-44DA-803D-97D56946C9C0}"/>
    <cellStyle name="Berekening 2 4 2" xfId="36263" xr:uid="{8C53F243-262B-40C2-8E55-58AEA75DDD2A}"/>
    <cellStyle name="Berekening 2 5" xfId="16372" xr:uid="{BEE75A61-81A1-4377-9EEF-3B6F754E3EAC}"/>
    <cellStyle name="Berekening 2 5 2" xfId="29689" xr:uid="{724945B8-8894-44F9-A44F-1E0309BC56C8}"/>
    <cellStyle name="Berekening 3" xfId="10954" xr:uid="{5551FC62-12E0-4D06-AF91-EE01C60FE191}"/>
    <cellStyle name="Berekening 3 2" xfId="13882" xr:uid="{F1EE4A46-F412-4B44-8FB4-A513D4C85FAF}"/>
    <cellStyle name="Berekening 3 2 2" xfId="20715" xr:uid="{1BA15AB5-3DFB-4BA6-8400-D2FFCBAAB509}"/>
    <cellStyle name="Berekening 3 2 2 2" xfId="33755" xr:uid="{0318532B-FC48-49DF-B17D-14339A921075}"/>
    <cellStyle name="Berekening 3 2 2 3" xfId="25763" xr:uid="{F49B1960-34A2-48B7-AA51-7EF719CFAE69}"/>
    <cellStyle name="Berekening 3 2 3" xfId="16960" xr:uid="{A097876D-FEA8-42CC-BB2F-EF4B4B25618D}"/>
    <cellStyle name="Berekening 3 2 3 2" xfId="29475" xr:uid="{EE33875C-6796-477A-8DFA-F87DD57C0245}"/>
    <cellStyle name="Berekening 3 2 4" xfId="24316" xr:uid="{35CEF066-5E49-45C9-9EDC-BFFBEC8FD5B1}"/>
    <cellStyle name="Berekening 3 2 4 2" xfId="37999" xr:uid="{29891D6D-3A83-4D2C-882C-901E41BB7CBF}"/>
    <cellStyle name="Berekening 3 3" xfId="15197" xr:uid="{56080E37-AAD1-43D6-953B-4C439ABE8157}"/>
    <cellStyle name="Berekening 3 3 2" xfId="21721" xr:uid="{AB4E940A-E281-4CD8-B40C-F7A0F8843652}"/>
    <cellStyle name="Berekening 3 3 2 2" xfId="34611" xr:uid="{AF026A41-97A3-49BB-B6D9-23BBCEF863A3}"/>
    <cellStyle name="Berekening 3 3 2 3" xfId="35531" xr:uid="{A93D458C-ADE8-48D2-AD90-D0DD1E0A26AB}"/>
    <cellStyle name="Berekening 3 3 3" xfId="23889" xr:uid="{9251B03C-FA43-446D-8D44-31D5118A78E3}"/>
    <cellStyle name="Berekening 3 3 3 2" xfId="37581" xr:uid="{148946FB-2107-4EB9-B93A-68A58D01B02F}"/>
    <cellStyle name="Berekening 3 3 4" xfId="25185" xr:uid="{305F78FE-5CD3-4650-8F0D-93791083EE28}"/>
    <cellStyle name="Berekening 3 3 4 2" xfId="38866" xr:uid="{A2F372FB-8F91-43FC-8EEE-4715982F6594}"/>
    <cellStyle name="Berekening 3 4" xfId="17295" xr:uid="{C08C217D-9866-4948-B55E-03FB9A7685FD}"/>
    <cellStyle name="Berekening 3 4 2" xfId="29260" xr:uid="{A836BAC4-92B2-4CC0-96C6-D0BDDE21272E}"/>
    <cellStyle name="Berekening 3 5" xfId="22059" xr:uid="{508A71E9-B47C-4188-95AB-497CD23FD719}"/>
    <cellStyle name="Berekening 3 5 2" xfId="35867" xr:uid="{57DFC3CD-FD8E-484C-A36D-10F31514CD66}"/>
    <cellStyle name="Berekening 4" xfId="11907" xr:uid="{E7E02B90-CA3A-464A-9681-EAEE30C60616}"/>
    <cellStyle name="Berekening 4 2" xfId="19379" xr:uid="{D70EF458-EE07-4FDB-BA9B-CF2AD648D3B1}"/>
    <cellStyle name="Berekening 4 2 2" xfId="32677" xr:uid="{C5FDCA8D-5BBF-48AB-8E64-0E19F127F5B5}"/>
    <cellStyle name="Berekening 4 2 3" xfId="26867" xr:uid="{AD7C2A6B-72A8-4860-A6F4-5F47005EBF92}"/>
    <cellStyle name="Berekening 4 3" xfId="16393" xr:uid="{C9EE0317-E057-4C93-99D7-4F4142B3E37B}"/>
    <cellStyle name="Berekening 4 3 2" xfId="32404" xr:uid="{E6A79E4F-299E-4E3E-87FF-27C8A182D586}"/>
    <cellStyle name="Berekening 4 4" xfId="18693" xr:uid="{B225D4F5-066E-4488-BB0D-3CC790DC53A2}"/>
    <cellStyle name="Berekening 4 4 2" xfId="35315" xr:uid="{22A64045-7531-470D-AD35-39FD76111BE0}"/>
    <cellStyle name="Berekening 5" xfId="12054" xr:uid="{FA262183-3F25-4378-BD85-434EC1AFCF92}"/>
    <cellStyle name="Berekening 5 2" xfId="19498" xr:uid="{E8FAE011-DAF3-45B5-9817-22B118451D1C}"/>
    <cellStyle name="Berekening 5 2 2" xfId="32783" xr:uid="{4FF02F1E-E4CD-48BF-AB12-90761762AB05}"/>
    <cellStyle name="Berekening 5 2 3" xfId="26756" xr:uid="{8C65F2D1-C280-4382-B4E2-4AABF057EE8C}"/>
    <cellStyle name="Berekening 5 3" xfId="22911" xr:uid="{801AB006-DB6F-41CD-ABC9-53410FD4C91C}"/>
    <cellStyle name="Berekening 5 3 2" xfId="36686" xr:uid="{6AC8501B-0ADB-4A83-8234-083A55DEF303}"/>
    <cellStyle name="Berekening 5 4" xfId="22248" xr:uid="{593D56D5-A285-4678-8FB9-E187C031E45F}"/>
    <cellStyle name="Berekening 5 4 2" xfId="36051" xr:uid="{3F21B5C6-5C18-4BA1-A67F-B2542E801286}"/>
    <cellStyle name="BI" xfId="2324" xr:uid="{876DBC63-2428-47BC-BD31-4F7ABF4B1A56}"/>
    <cellStyle name="Bianco Grass Corsivo" xfId="4144" xr:uid="{A567858B-45F1-401E-9FC4-C384F1D0B0C5}"/>
    <cellStyle name="BiancoNero" xfId="4145" xr:uid="{B4649495-63D5-4C70-9EAA-D51A9D4C333C}"/>
    <cellStyle name="BiancoNero 2" xfId="10955" xr:uid="{CA8F0199-6ACD-42D5-BDBB-FCFC406794A6}"/>
    <cellStyle name="BiancoNero 2 2" xfId="13566" xr:uid="{5962E481-9F8C-4B2F-8BAD-EBA1BBA95B1A}"/>
    <cellStyle name="BiancoNero 2 2 2" xfId="22135" xr:uid="{B313387C-6365-40DC-9261-87A4AD1FBF4E}"/>
    <cellStyle name="BiancoNero 2 2 2 2" xfId="35942" xr:uid="{670C8570-2A28-44E7-A8D9-EA447C973245}"/>
    <cellStyle name="BiancoNero 2 2 3" xfId="17028" xr:uid="{AF5EA727-5C51-48E9-B623-7585E19D2B02}"/>
    <cellStyle name="BiancoNero 2 2 3 2" xfId="29427" xr:uid="{276F2ABC-CA9F-45E9-9662-0A342DB48253}"/>
    <cellStyle name="BiancoNero 2 3" xfId="13424" xr:uid="{DC15AE9F-1FDA-4E4F-9017-E00114013790}"/>
    <cellStyle name="BiancoNero 2 3 2" xfId="22068" xr:uid="{8FE95BC1-53BD-4E3E-BF5F-6ED0D31EBECE}"/>
    <cellStyle name="BiancoNero 2 3 2 2" xfId="35876" xr:uid="{B43F59A3-B387-41E7-97F7-E0ADF5CFB1A3}"/>
    <cellStyle name="BiancoNero 2 4" xfId="12635" xr:uid="{BB61276E-7965-4F6D-B084-86F69A5454AE}"/>
    <cellStyle name="BiancoNero 2 4 2" xfId="20047" xr:uid="{C984C72E-E468-4EC8-BA9E-53334C6C2520}"/>
    <cellStyle name="BiancoNero 2 4 2 2" xfId="28097" xr:uid="{6771AD46-169F-48D9-958B-470A36640BCF}"/>
    <cellStyle name="BiancoNero 2 4 3" xfId="23106" xr:uid="{AEECCAF7-ACEC-47D2-A414-2DDC94DBB294}"/>
    <cellStyle name="BiancoNero 2 4 3 2" xfId="36878" xr:uid="{7952C6CF-F58A-4C6C-AE9A-7EF6A988427B}"/>
    <cellStyle name="BiancoNero 2 4 4" xfId="22577" xr:uid="{01AFA3D2-3BB7-4E52-8639-013295B56C0C}"/>
    <cellStyle name="BiancoNero 2 4 4 2" xfId="36373" xr:uid="{729833F1-6954-474D-8FAC-F2E4EF78C586}"/>
    <cellStyle name="BiancoNero 2 5" xfId="14712" xr:uid="{72B46B42-815D-4790-A8E0-9B7BF62B5B4B}"/>
    <cellStyle name="BiancoNero 2 5 2" xfId="21271" xr:uid="{BC1BF053-B962-472E-A58E-516741F268FD}"/>
    <cellStyle name="BiancoNero 2 5 2 2" xfId="27419" xr:uid="{CACF2168-623E-46C5-8BEF-A1C42A2CFC51}"/>
    <cellStyle name="BiancoNero 2 5 3" xfId="23429" xr:uid="{FD574CC7-013E-423D-9ABD-CD3CF3B31543}"/>
    <cellStyle name="BiancoNero 2 5 3 2" xfId="37145" xr:uid="{F7157113-E417-4D00-8E06-41ACF2B12C78}"/>
    <cellStyle name="BiancoNero 2 5 4" xfId="24755" xr:uid="{C4C7C3E9-269D-4CFD-9261-3C3953DAD30F}"/>
    <cellStyle name="BiancoNero 2 5 4 2" xfId="38438" xr:uid="{B2EDE80B-746E-4044-94AA-DB9CFCE711A3}"/>
    <cellStyle name="BiancoNero 2 6" xfId="16081" xr:uid="{EC6C7910-A3DB-4C64-A4AF-40CA32561C11}"/>
    <cellStyle name="BiancoNero 2 6 2" xfId="31783" xr:uid="{C533EA2F-AD0B-4E75-BDB4-F7C4532E5D4C}"/>
    <cellStyle name="BiancoNero 3" xfId="11908" xr:uid="{9FB973DC-9BA3-4427-AE38-526D921124E1}"/>
    <cellStyle name="BiancoNero 3 2" xfId="16734" xr:uid="{5F2FC6C0-883E-4801-BD6D-B2822E28B5FF}"/>
    <cellStyle name="BiancoNero 3 2 2" xfId="32013" xr:uid="{1BF064A8-091D-4C4A-8056-79B7D2B5877F}"/>
    <cellStyle name="BiancoNero 3 3" xfId="20370" xr:uid="{04D58FB3-A489-4AEB-9D38-7576319CF3DC}"/>
    <cellStyle name="BiancoNero 3 3 2" xfId="27925" xr:uid="{DECC9F61-9C1A-4A21-A09A-CCE73D06B08A}"/>
    <cellStyle name="BiancoNero 4" xfId="11913" xr:uid="{FC4F3531-EC8F-43D5-A1A7-6B9D0FF1B3F2}"/>
    <cellStyle name="BiancoNero 4 2" xfId="19384" xr:uid="{8401E9AD-01AE-4B90-AF63-E32E54338230}"/>
    <cellStyle name="BiancoNero 4 2 2" xfId="26862" xr:uid="{20CEA52C-AB0A-4CBF-B9D5-DAC9D8CA1DFC}"/>
    <cellStyle name="BiancoNero 4 3" xfId="20367" xr:uid="{EB8D85CD-E233-4D5A-A111-79E4F6D5EC09}"/>
    <cellStyle name="BiancoNero 4 3 2" xfId="25859" xr:uid="{C1A3F08D-311F-4768-BA9B-EA734328F14E}"/>
    <cellStyle name="BiancoNero 4 4" xfId="17752" xr:uid="{DEA64400-99E5-482F-9490-A13CC9E6E24D}"/>
    <cellStyle name="BiancoNero 4 4 2" xfId="28840" xr:uid="{3582090D-2B94-461B-9BE6-95FDBC956DDD}"/>
    <cellStyle name="BL - Style2" xfId="749" xr:uid="{45621CBC-4D60-4C2B-870C-0F9993D0DB0D}"/>
    <cellStyle name="BL - Style2 2" xfId="4146" xr:uid="{E72BB7C2-EB37-4903-BEA7-8C03FCA42F44}"/>
    <cellStyle name="Body" xfId="750" xr:uid="{BCF5C57E-F4BD-425D-9485-74C9E8DFADAE}"/>
    <cellStyle name="Body 2" xfId="4147" xr:uid="{627A3C7E-FA60-4407-BD10-9FB3674A9042}"/>
    <cellStyle name="Body 3" xfId="4148" xr:uid="{6359CB4B-83F5-4D04-A8D9-32DDCAB1B5B7}"/>
    <cellStyle name="Body 4" xfId="2325" xr:uid="{5F34E963-B5A1-42C9-B16D-FE2EFF1E6405}"/>
    <cellStyle name="BOLD10 - Style1" xfId="751" xr:uid="{88B74899-43C5-4CE6-9A11-1EB822CA3E2C}"/>
    <cellStyle name="BOLD10 - Style1 2" xfId="4149" xr:uid="{21910DB2-6C69-41D1-BBF6-B359B416DDF4}"/>
    <cellStyle name="BOLD12 - Style3" xfId="752" xr:uid="{86E9E403-84CA-4075-8B0C-79C8FFDC94C8}"/>
    <cellStyle name="BOLD12 - Style3 2" xfId="4150" xr:uid="{666447B4-B4C3-43B4-A8F7-1119DCEE69A0}"/>
    <cellStyle name="Border" xfId="753" xr:uid="{8FD9AEE1-1BC7-4AA0-94C3-BF85D7757D3F}"/>
    <cellStyle name="Border 2" xfId="12449" xr:uid="{B6A487BB-B746-4066-B4B4-16C3C8BB47EC}"/>
    <cellStyle name="Border 2 2" xfId="13536" xr:uid="{A7AAC0A9-E4A8-4CB8-8B78-EE422B0AA915}"/>
    <cellStyle name="Border 2 3" xfId="13349" xr:uid="{2B056C57-7367-4B37-8260-846A7B67AC9D}"/>
    <cellStyle name="Border 2 4" xfId="14533" xr:uid="{2385C1C3-D0BE-4707-A743-69BE18D1DA73}"/>
    <cellStyle name="Border 2 4 2" xfId="21092" xr:uid="{8FA6615B-72EB-4159-8B2F-6D6A1D834CCD}"/>
    <cellStyle name="Border 2 4 2 2" xfId="34023" xr:uid="{18EA1846-17D8-4B34-B988-F8B5192F3BF9}"/>
    <cellStyle name="Border 2 4 2 3" xfId="27522" xr:uid="{7183CABC-09BD-4D86-96C8-B8F4DBFC980D}"/>
    <cellStyle name="Border 2 4 3" xfId="23250" xr:uid="{2FEE5804-C93A-4817-89D3-1846A49DE92A}"/>
    <cellStyle name="Border 2 4 3 2" xfId="36966" xr:uid="{AF8AAA7D-A3A4-4F93-85EB-5DE2168992D4}"/>
    <cellStyle name="Border 2 4 4" xfId="24576" xr:uid="{1BF8C6FE-75F5-4268-9A0F-229A3AE668A8}"/>
    <cellStyle name="Border 2 4 4 2" xfId="38259" xr:uid="{559B6002-AECF-492F-B469-351F2190FEEB}"/>
    <cellStyle name="Border 2 5" xfId="19863" xr:uid="{8F6D0887-2260-4F53-8F4C-3F178053D7E2}"/>
    <cellStyle name="Border 2 5 2" xfId="33123" xr:uid="{034A40A0-3E5A-4C37-A4F8-CB1284B568E2}"/>
    <cellStyle name="Border 2 5 3" xfId="26458" xr:uid="{1AB72860-6FD0-4A9E-BD5A-CE62A7886692}"/>
    <cellStyle name="Border 2 6" xfId="23082" xr:uid="{F437BD69-662A-43D7-B6FF-83513DD0E7FC}"/>
    <cellStyle name="Border 2 6 2" xfId="36854" xr:uid="{24DD1EF9-E6DE-4C52-965B-F01A9D95E6E5}"/>
    <cellStyle name="Border 2 7" xfId="22640" xr:uid="{40C8877F-502A-46C9-BD0B-A3BE0FCA918D}"/>
    <cellStyle name="Border 2 7 2" xfId="36423" xr:uid="{0CAC0B2C-6BC7-4C88-8B44-9C5BDECA1DF1}"/>
    <cellStyle name="Border 3" xfId="11530" xr:uid="{94FD50C1-65D2-498A-9276-0142DF02636A}"/>
    <cellStyle name="Border 3 2" xfId="15874" xr:uid="{844260A9-31B4-4123-BBD3-9C2DEE0E10F2}"/>
    <cellStyle name="Border 4" xfId="14518" xr:uid="{287D30C0-2640-4532-9613-ECB9B69460E6}"/>
    <cellStyle name="Border 4 2" xfId="21078" xr:uid="{8FB428A8-FB7C-4896-95D4-0B397E111240}"/>
    <cellStyle name="Border 4 2 2" xfId="34010" xr:uid="{A6C6DB19-AD6D-42C0-8D97-40B75A14F54B}"/>
    <cellStyle name="Border 4 2 3" xfId="27528" xr:uid="{1AEF82B8-8469-4B1D-AA7D-12528409CA35}"/>
    <cellStyle name="Border 4 3" xfId="18647" xr:uid="{9DD3CCA2-4DEE-4535-B9BC-6B5E6C31CD6E}"/>
    <cellStyle name="Border 4 4" xfId="23237" xr:uid="{22980D60-0BEA-49C8-84F2-2695F98CA35C}"/>
    <cellStyle name="Border 4 4 2" xfId="36953" xr:uid="{09C7D8B8-7668-4A69-957B-C71CB62377DA}"/>
    <cellStyle name="Border 4 5" xfId="24563" xr:uid="{3018B984-BEF0-41B4-A78F-E29BAC80725F}"/>
    <cellStyle name="Border 4 5 2" xfId="38246" xr:uid="{CCA83554-BE7E-4CC6-B3C9-5D9A0748D9E6}"/>
    <cellStyle name="Ç¥ÁØ_¿¬°£´©°è¿¹»ó" xfId="2326" xr:uid="{6F705FB5-59CA-48D3-9613-50B7BC44DA25}"/>
    <cellStyle name="C￥AØ_¿μ¾÷CoE² " xfId="754" xr:uid="{F868C8DF-E082-41C2-937A-154E874E92D4}"/>
    <cellStyle name="C01_Page_head" xfId="4151" xr:uid="{DC5E7CAC-1AE1-4DDC-930D-A328C251AA0D}"/>
    <cellStyle name="C02_Date line" xfId="4152" xr:uid="{DF877F98-5634-47BC-8D3A-7D357EFDE9B1}"/>
    <cellStyle name="C03_Col head general" xfId="4153" xr:uid="{6DDE2223-5DEF-430D-A4BA-5E5B4E70DFAF}"/>
    <cellStyle name="C05_Current yr col head" xfId="4154" xr:uid="{F974CF40-5852-4FB6-9F5A-6E12A7A50A61}"/>
    <cellStyle name="C06_Previous yr col head" xfId="4155" xr:uid="{D217EBF7-8B6D-41EF-9C98-7B349996EB2A}"/>
    <cellStyle name="C08_Table text" xfId="4156" xr:uid="{B4171FA3-F0DB-401B-A7D2-BDAA8BB151F1}"/>
    <cellStyle name="C09_Text" xfId="4157" xr:uid="{BE07A22C-28D9-44C9-8B78-655271D33D1B}"/>
    <cellStyle name="C10_Text subhead" xfId="4158" xr:uid="{F240ED3A-7EB7-40E4-837C-629C7A63C02B}"/>
    <cellStyle name="C11_Note head" xfId="4159" xr:uid="{092A6C6D-E5C6-4C29-90E7-70E569FE605C}"/>
    <cellStyle name="C12_Annotation" xfId="4160" xr:uid="{D1879791-57FC-4A4C-A5A7-07CF22CB9206}"/>
    <cellStyle name="C13_Annotation Superiors" xfId="4161" xr:uid="{3DDC5C8F-647A-43B8-89A8-9848C9E21907}"/>
    <cellStyle name="C14_Current year figs" xfId="4162" xr:uid="{5FCD7929-17C1-43AB-8D6A-F8E4B95D113D}"/>
    <cellStyle name="C14a_Current Year Figs 2 dec" xfId="4163" xr:uid="{E808A844-3767-4D1F-A2F4-625A3589007E}"/>
    <cellStyle name="C15_Previous year figs" xfId="4164" xr:uid="{3D9D1AA5-93E6-491A-95E9-C2B11317FF96}"/>
    <cellStyle name="C23_Folios" xfId="4165" xr:uid="{26D923D8-9D5F-4699-B8AF-AB73C932C0C5}"/>
    <cellStyle name="Calc Currency (0)" xfId="755" xr:uid="{99519CF8-A726-4FDE-97A5-D084F58012F3}"/>
    <cellStyle name="Calc Currency (0) 2" xfId="756" xr:uid="{10503DEA-44B0-4782-8666-EBC09A0D2EE9}"/>
    <cellStyle name="Calc Currency (0) 2 2" xfId="4167" xr:uid="{3532B34B-AB43-4E66-B846-6D331B5FF1A0}"/>
    <cellStyle name="Calc Currency (0) 2 3" xfId="4168" xr:uid="{5814BDEF-4E42-4526-A34C-A7F0DAF97F47}"/>
    <cellStyle name="Calc Currency (0) 2 4" xfId="4166" xr:uid="{E6F58A03-8254-4468-990F-BF6AB0EC566B}"/>
    <cellStyle name="Calc Currency (0) 3" xfId="4169" xr:uid="{01603759-714A-4380-91B6-0171412B6F38}"/>
    <cellStyle name="Calc Currency (0) 3 2" xfId="4170" xr:uid="{654A8E05-826B-4EFB-B9B2-EE252215594A}"/>
    <cellStyle name="Calc Currency (0) 3 3" xfId="4171" xr:uid="{BEA49FB9-D910-4BDD-9966-82E9CE5529CD}"/>
    <cellStyle name="Calc Currency (0) 4" xfId="4172" xr:uid="{E75677C7-108C-4B43-825F-CAA10A7C280C}"/>
    <cellStyle name="Calc Currency (0) 5" xfId="4173" xr:uid="{E7AB28B7-DBEE-4A58-8EBD-BC4C9EC091BB}"/>
    <cellStyle name="Calc Currency (0) 6" xfId="2327" xr:uid="{036EF396-7755-4024-A944-CA5CD7105EF7}"/>
    <cellStyle name="Calc Currency (2)" xfId="757" xr:uid="{7EC4CAE0-4AE3-4342-B1B4-C11C37E8C6B5}"/>
    <cellStyle name="Calc Currency (2) 2" xfId="4174" xr:uid="{670F7DE5-53F6-4055-8E82-EB9481AA584E}"/>
    <cellStyle name="Calc Currency (2) 2 2" xfId="4175" xr:uid="{F02EF8B8-A8ED-414B-B3A5-35F5FF5B098B}"/>
    <cellStyle name="Calc Currency (2) 2 3" xfId="4176" xr:uid="{C0C5AD3E-2D66-4F2C-AD74-AAA3E8A9D55D}"/>
    <cellStyle name="Calc Currency (2) 3" xfId="4177" xr:uid="{A983A607-45C8-4D81-A709-8E1655B9017B}"/>
    <cellStyle name="Calc Currency (2) 4" xfId="4178" xr:uid="{48C97C2B-E027-4F30-B86F-CA81132A9761}"/>
    <cellStyle name="Calc Currency (2) 5" xfId="2328" xr:uid="{5C488C3C-3D3D-4E26-A15A-31D14F34D160}"/>
    <cellStyle name="Calc Percent (0)" xfId="758" xr:uid="{DAC712AD-7FEF-483E-9CB3-1B9AC78E848B}"/>
    <cellStyle name="Calc Percent (0) 2" xfId="4179" xr:uid="{CCF298DD-7A62-4B2C-9BFB-094CB58D5BDB}"/>
    <cellStyle name="Calc Percent (0) 2 2" xfId="4180" xr:uid="{01A471C2-65E4-4439-8AD6-025F7DB51F8F}"/>
    <cellStyle name="Calc Percent (0) 2 3" xfId="4181" xr:uid="{DA2738FB-022B-49AB-913D-CB7286870FF7}"/>
    <cellStyle name="Calc Percent (0) 3" xfId="4182" xr:uid="{B58174E1-285A-41F7-AA76-D6E842AC17D2}"/>
    <cellStyle name="Calc Percent (0) 4" xfId="4183" xr:uid="{82589568-A3B5-48D7-A423-035FACE9CC99}"/>
    <cellStyle name="Calc Percent (0) 5" xfId="2329" xr:uid="{2192CEDB-C943-4AB6-B123-8480D42288BD}"/>
    <cellStyle name="Calc Percent (1)" xfId="759" xr:uid="{5FA5F3C9-5E16-4004-BB7D-E9B0870EC626}"/>
    <cellStyle name="Calc Percent (1) 2" xfId="760" xr:uid="{B9DB4AA4-2448-4DCE-84D8-1DEB5DF50B15}"/>
    <cellStyle name="Calc Percent (1) 2 2" xfId="4185" xr:uid="{6F60031A-A9F1-4E96-845D-70900BACB39B}"/>
    <cellStyle name="Calc Percent (1) 2 3" xfId="4186" xr:uid="{B7140CDE-AC3A-403F-B335-59B41DEAD7A9}"/>
    <cellStyle name="Calc Percent (1) 2 4" xfId="4184" xr:uid="{DD3299BC-B84C-42F4-A9B0-3BA97AE732FB}"/>
    <cellStyle name="Calc Percent (1) 3" xfId="761" xr:uid="{F29A06DC-251E-4AA1-91B3-19D015ED15C4}"/>
    <cellStyle name="Calc Percent (1) 3 2" xfId="4187" xr:uid="{6A438719-9B70-44E0-80F7-D4933BE21685}"/>
    <cellStyle name="Calc Percent (1) 3 3" xfId="10399" xr:uid="{530E05FA-AE9F-4E14-85EF-BD1B7FE87B71}"/>
    <cellStyle name="Calc Percent (1) 4" xfId="4188" xr:uid="{962950BC-5FE4-4416-A7CA-4BB7C9982862}"/>
    <cellStyle name="Calc Percent (1) 5" xfId="4189" xr:uid="{A6BA59BB-D7A4-4E58-82F2-D0DBAB53083C}"/>
    <cellStyle name="Calc Percent (1) 6" xfId="2330" xr:uid="{75A6F238-780D-4860-8EA5-8B1A45183D29}"/>
    <cellStyle name="Calc Percent (1)_SFT-Top sheet Q3'10_update" xfId="762" xr:uid="{53F61183-E1B1-4A72-923B-A37C98D7B53F}"/>
    <cellStyle name="Calc Percent (2)" xfId="763" xr:uid="{5FBCA53F-15B9-4A52-9EA2-F4CF340E25BD}"/>
    <cellStyle name="Calc Percent (2) 2" xfId="764" xr:uid="{8CE40F2A-0FE2-472C-910E-4A72E352FED0}"/>
    <cellStyle name="Calc Percent (2) 2 2" xfId="4191" xr:uid="{B445CF04-9576-4453-BE35-33AB6D017751}"/>
    <cellStyle name="Calc Percent (2) 2 3" xfId="4192" xr:uid="{3A47C458-5DAA-4F30-AD80-CE5993EE16BA}"/>
    <cellStyle name="Calc Percent (2) 2 4" xfId="4190" xr:uid="{64B91EBD-9482-4F6B-86C4-AE554DD3138C}"/>
    <cellStyle name="Calc Percent (2) 2 5" xfId="10400" xr:uid="{2B5E56D2-E77D-419B-A8D5-32EC0E0A65CE}"/>
    <cellStyle name="Calc Percent (2) 3" xfId="765" xr:uid="{2DA2FADF-494C-4363-89C2-36309587391E}"/>
    <cellStyle name="Calc Percent (2) 3 2" xfId="4194" xr:uid="{50F287CF-6510-4DEF-94CA-7EF7806DC182}"/>
    <cellStyle name="Calc Percent (2) 3 3" xfId="4193" xr:uid="{D02FE7F4-201D-46D7-8DE6-38563D82836E}"/>
    <cellStyle name="Calc Percent (2) 3 4" xfId="10401" xr:uid="{9189CF2D-40B7-46E6-9BBC-F468FAE63E66}"/>
    <cellStyle name="Calc Percent (2) 4" xfId="4195" xr:uid="{1687C44F-C72E-4209-96C4-C9A7E196A776}"/>
    <cellStyle name="Calc Percent (2) 5" xfId="4196" xr:uid="{0F8FB2AB-D11B-4EF0-82BE-F8CB1B9817B7}"/>
    <cellStyle name="Calc Percent (2) 6" xfId="2331" xr:uid="{E6514D32-F9ED-46FC-AF1A-52F8FEAEA6EB}"/>
    <cellStyle name="Calc Percent (2)_SFT-Top sheet Q3'10_update" xfId="766" xr:uid="{42B84949-E035-4315-B2C5-932BBEB9C184}"/>
    <cellStyle name="Calc Units (0)" xfId="767" xr:uid="{6177E88A-5E05-431A-8DB7-75123A5A3627}"/>
    <cellStyle name="Calc Units (0) 2" xfId="4197" xr:uid="{2E1A0CD5-1E42-4A0E-9081-ED0A6D752C00}"/>
    <cellStyle name="Calc Units (0) 2 2" xfId="4198" xr:uid="{164D11DB-F5B5-4231-915E-D27B73CAEC2E}"/>
    <cellStyle name="Calc Units (0) 2 3" xfId="4199" xr:uid="{1C958417-43A1-42A6-9A05-2671A1A10983}"/>
    <cellStyle name="Calc Units (0) 3" xfId="4200" xr:uid="{0C169CDF-3031-48E6-8F5B-9A07AE193535}"/>
    <cellStyle name="Calc Units (0) 4" xfId="4201" xr:uid="{EC570AC6-D2BE-44AC-B988-047D8B928E37}"/>
    <cellStyle name="Calc Units (0) 5" xfId="4202" xr:uid="{E9E01227-5246-415C-A66F-FF2C6022E38B}"/>
    <cellStyle name="Calc Units (0) 6" xfId="2332" xr:uid="{E27EE214-86E2-4CB6-A809-C66FAF5B41E6}"/>
    <cellStyle name="Calc Units (1)" xfId="768" xr:uid="{3CE43846-FFA2-47EC-8271-2A9E116B010E}"/>
    <cellStyle name="Calc Units (1) 2" xfId="4203" xr:uid="{279BFD2B-E65C-4CFE-981C-35711A65C18C}"/>
    <cellStyle name="Calc Units (1) 2 2" xfId="4204" xr:uid="{E239FD9F-5388-46CF-B870-290501C0CF8E}"/>
    <cellStyle name="Calc Units (1) 2 3" xfId="4205" xr:uid="{4A440790-58FB-491A-BC5B-61B1C84045BB}"/>
    <cellStyle name="Calc Units (1) 3" xfId="4206" xr:uid="{703ED0B2-143F-493D-A7F7-0A4509FFB915}"/>
    <cellStyle name="Calc Units (1) 4" xfId="4207" xr:uid="{1974B8FB-FC2F-420B-B596-AE14B5C3FD25}"/>
    <cellStyle name="Calc Units (1) 5" xfId="4208" xr:uid="{37AB469C-7A79-456D-9216-91894E1E4864}"/>
    <cellStyle name="Calc Units (1) 6" xfId="2333" xr:uid="{44355AB9-C183-4CCD-8F36-777171BCE665}"/>
    <cellStyle name="Calc Units (2)" xfId="769" xr:uid="{D7D13421-B738-4663-8617-9C70F0D71370}"/>
    <cellStyle name="Calc Units (2) 2" xfId="4209" xr:uid="{E47EF9F4-B8C6-494E-B827-5EE035101211}"/>
    <cellStyle name="Calc Units (2) 2 2" xfId="4210" xr:uid="{9FE89CEB-49E3-46AC-9C6D-48C9B5E98AD0}"/>
    <cellStyle name="Calc Units (2) 2 3" xfId="4211" xr:uid="{6793FE8E-B260-46B8-8033-00221930B422}"/>
    <cellStyle name="Calc Units (2) 3" xfId="4212" xr:uid="{BBF4743C-6E39-4067-87E7-837627E80D4D}"/>
    <cellStyle name="Calc Units (2) 4" xfId="4213" xr:uid="{0DEA221B-6A32-4ED3-8EB4-889C271FDB40}"/>
    <cellStyle name="Calc Units (2) 5" xfId="2334" xr:uid="{385111D3-8EC0-4887-A0E5-2EA56A1DE0F9}"/>
    <cellStyle name="Calcolo" xfId="4214" xr:uid="{A13B5FD5-23CB-458D-83E9-F282F8DDB450}"/>
    <cellStyle name="Calcolo 2" xfId="10830" xr:uid="{5F998E95-3D17-4B85-87D9-C63965F8D3BF}"/>
    <cellStyle name="Calcolo 2 2" xfId="12636" xr:uid="{6A8E81FA-55DB-4F99-AEE7-329F3A4C3464}"/>
    <cellStyle name="Calcolo 2 2 2" xfId="20048" xr:uid="{7B7E3CED-DEAF-4ECD-A82B-0476241AC9E8}"/>
    <cellStyle name="Calcolo 2 2 2 2" xfId="33292" xr:uid="{2D754005-5C4B-4D11-85A7-54DF8646E571}"/>
    <cellStyle name="Calcolo 2 2 2 3" xfId="25989" xr:uid="{B2C1CEA6-9304-44AE-9401-28A8A10B2C81}"/>
    <cellStyle name="Calcolo 2 2 3" xfId="16436" xr:uid="{D603EEA1-615D-421E-AFA6-C970852B238B}"/>
    <cellStyle name="Calcolo 2 2 3 2" xfId="32050" xr:uid="{619B121F-6AA3-4895-A9ED-CD8050105570}"/>
    <cellStyle name="Calcolo 2 2 4" xfId="22647" xr:uid="{44BFBA7C-BDB9-4DA5-ACB6-15FEED6059B8}"/>
    <cellStyle name="Calcolo 2 2 4 2" xfId="36430" xr:uid="{C436C0D2-EFB3-4536-9A6A-E1DECF9ABED4}"/>
    <cellStyle name="Calcolo 2 3" xfId="14713" xr:uid="{7371EAE9-6506-4641-B409-F021FA804A79}"/>
    <cellStyle name="Calcolo 2 3 2" xfId="21272" xr:uid="{0A2A4F22-D5EA-4512-995E-C4F571AB4111}"/>
    <cellStyle name="Calcolo 2 3 2 2" xfId="34192" xr:uid="{51868CA5-AB3B-4D11-B71C-0CB8C09AA828}"/>
    <cellStyle name="Calcolo 2 3 2 3" xfId="27418" xr:uid="{818AF13F-05B6-4D34-90B8-7F71D4407C78}"/>
    <cellStyle name="Calcolo 2 3 3" xfId="23430" xr:uid="{6FD46B29-7B0A-479D-AA90-E0762D9A7D05}"/>
    <cellStyle name="Calcolo 2 3 3 2" xfId="37146" xr:uid="{860FE4EE-3368-4E98-AA1E-25BB669F7A01}"/>
    <cellStyle name="Calcolo 2 3 4" xfId="24756" xr:uid="{8EFF9720-788D-43D4-9822-CF87C4A60D36}"/>
    <cellStyle name="Calcolo 2 3 4 2" xfId="38439" xr:uid="{4322E04D-5B8E-464B-ABF1-CC17764E9CD0}"/>
    <cellStyle name="Calcolo 2 4" xfId="18874" xr:uid="{5926C066-1BAE-4AEE-87D1-F957013A0352}"/>
    <cellStyle name="Calcolo 2 4 2" xfId="32045" xr:uid="{34112E34-FAD2-4BAE-B5D8-6367A0B8D3AF}"/>
    <cellStyle name="Calcolo 2 5" xfId="22528" xr:uid="{05191755-ADEE-4526-AC94-4ADC82E6AC73}"/>
    <cellStyle name="Calcolo 2 5 2" xfId="36324" xr:uid="{03024BCD-9106-4D0D-850D-D2F4FF8763E2}"/>
    <cellStyle name="Calcolo 3" xfId="10953" xr:uid="{7F203D00-D189-4A34-A5EF-666B30741F72}"/>
    <cellStyle name="Calcolo 3 2" xfId="13883" xr:uid="{78681F6F-A6F9-4BAD-938D-0B086144E347}"/>
    <cellStyle name="Calcolo 3 2 2" xfId="20716" xr:uid="{0D9DD485-CFD7-46FF-8B3F-EBB683AB54AF}"/>
    <cellStyle name="Calcolo 3 2 2 2" xfId="33756" xr:uid="{E5B01D78-4E98-4774-A45E-18EB6B982AD8}"/>
    <cellStyle name="Calcolo 3 2 2 3" xfId="30117" xr:uid="{0054220D-39EC-4E2C-B59D-FC67009505B8}"/>
    <cellStyle name="Calcolo 3 2 3" xfId="18481" xr:uid="{DDF13086-64E4-4FCC-88A1-9624C38F1856}"/>
    <cellStyle name="Calcolo 3 2 3 2" xfId="30357" xr:uid="{72038E55-97B7-4FB6-8E3B-18E94B348690}"/>
    <cellStyle name="Calcolo 3 2 4" xfId="24317" xr:uid="{A2B6A4B7-F54D-4E64-99CF-B018014F44CC}"/>
    <cellStyle name="Calcolo 3 2 4 2" xfId="38000" xr:uid="{6264B2FE-5EEC-4177-9A71-3714097716FB}"/>
    <cellStyle name="Calcolo 3 3" xfId="15198" xr:uid="{5EE9652F-9D68-44CE-8F50-0EE7DD3FFD02}"/>
    <cellStyle name="Calcolo 3 3 2" xfId="21722" xr:uid="{9C734BBE-AF23-4E91-87F8-F042306108C5}"/>
    <cellStyle name="Calcolo 3 3 2 2" xfId="34612" xr:uid="{E5AE1F65-C6BB-482E-B34E-FE0226111C60}"/>
    <cellStyle name="Calcolo 3 3 2 3" xfId="35532" xr:uid="{D4874ACF-A65F-4EF4-9E81-3A0BA94B0086}"/>
    <cellStyle name="Calcolo 3 3 3" xfId="23890" xr:uid="{9F80EC4A-5DF1-4FE4-9670-681403E0E5E6}"/>
    <cellStyle name="Calcolo 3 3 3 2" xfId="37582" xr:uid="{73142407-E027-4AAA-8375-989BFC8A3D9A}"/>
    <cellStyle name="Calcolo 3 3 4" xfId="25186" xr:uid="{43824D88-52AA-41D7-AEEE-0747A10A701D}"/>
    <cellStyle name="Calcolo 3 3 4 2" xfId="38867" xr:uid="{A7D17BB3-847C-46B8-A4A8-263B10D471D3}"/>
    <cellStyle name="Calcolo 3 4" xfId="20781" xr:uid="{17FFDF1E-17B7-4CEC-9240-2BEF9E364018}"/>
    <cellStyle name="Calcolo 3 4 2" xfId="25741" xr:uid="{1C2F6D4E-FEB2-43F0-8548-FA1F43F3D31C}"/>
    <cellStyle name="Calcolo 3 5" xfId="16193" xr:uid="{A272E803-D30E-4642-B489-A555D08BEE1D}"/>
    <cellStyle name="Calcolo 3 5 2" xfId="32043" xr:uid="{05923FCC-4BB4-4033-B0AF-BC8BB3447911}"/>
    <cellStyle name="Calcolo 4" xfId="11909" xr:uid="{1024A92A-8C3B-4962-B6DE-772E6697EF81}"/>
    <cellStyle name="Calcolo 4 2" xfId="19380" xr:uid="{8C4CFF81-3175-46F7-BF18-06BED4AF2826}"/>
    <cellStyle name="Calcolo 4 2 2" xfId="32678" xr:uid="{CFF352BA-67EF-4100-A5EE-88578CE86EC4}"/>
    <cellStyle name="Calcolo 4 2 3" xfId="26866" xr:uid="{270135C5-4C09-47A6-89BE-8EB4E5F20D4D}"/>
    <cellStyle name="Calcolo 4 3" xfId="17992" xr:uid="{894CE900-BBB7-421C-9E15-30C0649C2603}"/>
    <cellStyle name="Calcolo 4 3 2" xfId="28643" xr:uid="{06AA93BA-2FBC-41EC-B57A-EE6B42A1E208}"/>
    <cellStyle name="Calcolo 4 4" xfId="20527" xr:uid="{2CC106FC-D803-450B-804A-D5646E2D36D8}"/>
    <cellStyle name="Calcolo 4 4 2" xfId="25832" xr:uid="{F8BC0174-7C8C-4ECD-9ABC-7FB87E67A3B5}"/>
    <cellStyle name="Calcolo 5" xfId="11703" xr:uid="{31356008-841C-4DFF-920B-048B7C78B86C}"/>
    <cellStyle name="Calcolo 5 2" xfId="19184" xr:uid="{0B15BD4C-6300-4565-8961-B058BB87DEF8}"/>
    <cellStyle name="Calcolo 5 2 2" xfId="32498" xr:uid="{1BA865A7-E1B5-4479-B114-27317ED1EC44}"/>
    <cellStyle name="Calcolo 5 2 3" xfId="28239" xr:uid="{E00FE04F-AB35-48D0-BEE8-52BF2EF2D236}"/>
    <cellStyle name="Calcolo 5 3" xfId="16867" xr:uid="{964D8F89-B3D7-495C-B92D-6E020B91A8B5}"/>
    <cellStyle name="Calcolo 5 3 2" xfId="29525" xr:uid="{18351E4E-323B-4CD2-98BC-098A35DD1E48}"/>
    <cellStyle name="Calcolo 5 4" xfId="18103" xr:uid="{F015164D-195E-44A1-9DFE-4A8946233213}"/>
    <cellStyle name="Calcolo 5 4 2" xfId="28553" xr:uid="{53CC33D5-9240-4669-8AC4-D135CD1B0F16}"/>
    <cellStyle name="Calculation 2" xfId="2336" xr:uid="{F52A1E8E-B764-42CC-A797-2D3675075285}"/>
    <cellStyle name="Calculation 2 2" xfId="4215" xr:uid="{3CEE1524-10AD-4CAE-8B65-2E6D0144D651}"/>
    <cellStyle name="Calculation 2 2 2" xfId="10831" xr:uid="{4775B10A-6C3F-42E5-B356-DDDAE0F3AD9C}"/>
    <cellStyle name="Calculation 2 2 2 2" xfId="12637" xr:uid="{D7251F66-D25E-4974-94D8-9ACA434D89BF}"/>
    <cellStyle name="Calculation 2 2 2 2 2" xfId="20049" xr:uid="{7FFFB9DA-8D74-43C0-BA30-2D42486A3C2D}"/>
    <cellStyle name="Calculation 2 2 2 2 2 2" xfId="33293" xr:uid="{02CE79D7-2394-436F-9566-28267A7EBADC}"/>
    <cellStyle name="Calculation 2 2 2 2 2 3" xfId="25988" xr:uid="{A65C6D32-F5B9-4797-955E-9A30445B31B9}"/>
    <cellStyle name="Calculation 2 2 2 2 3" xfId="18902" xr:uid="{8D7EFA35-9F84-44B1-9938-DC8E444EBA52}"/>
    <cellStyle name="Calculation 2 2 2 2 3 2" xfId="26076" xr:uid="{AF2A41C9-536C-41A9-A4F5-58B155F88BCB}"/>
    <cellStyle name="Calculation 2 2 2 2 4" xfId="18287" xr:uid="{CA6E8B8E-5A52-404A-8177-3CDC55D0E4B0}"/>
    <cellStyle name="Calculation 2 2 2 2 4 2" xfId="28453" xr:uid="{3A16153F-08CE-4AEC-8148-3C027DECB410}"/>
    <cellStyle name="Calculation 2 2 2 3" xfId="14714" xr:uid="{A58777D6-2005-46C1-86EF-4316F3A16ACE}"/>
    <cellStyle name="Calculation 2 2 2 3 2" xfId="21273" xr:uid="{7C14913F-9900-431C-88F8-CA5121E9E800}"/>
    <cellStyle name="Calculation 2 2 2 3 2 2" xfId="34193" xr:uid="{0D9924E8-67AB-4220-8460-315D16E5A371}"/>
    <cellStyle name="Calculation 2 2 2 3 2 3" xfId="27417" xr:uid="{925008D6-C9B1-42D2-92FB-AFB79F70A8DA}"/>
    <cellStyle name="Calculation 2 2 2 3 3" xfId="23431" xr:uid="{8051F232-8914-46DE-9C93-498D6382663A}"/>
    <cellStyle name="Calculation 2 2 2 3 3 2" xfId="37147" xr:uid="{6661FFDC-9611-454B-ABC7-CB2AAEE7A5E4}"/>
    <cellStyle name="Calculation 2 2 2 3 4" xfId="24757" xr:uid="{1E56FFCC-D075-4416-B015-439D0C1BC95D}"/>
    <cellStyle name="Calculation 2 2 2 3 4 2" xfId="38440" xr:uid="{80003E96-78E9-4234-8AFD-15CD8AB381D4}"/>
    <cellStyle name="Calculation 2 2 2 4" xfId="16569" xr:uid="{FDB329D6-AAA8-429F-A73A-C5F213456C2D}"/>
    <cellStyle name="Calculation 2 2 2 4 2" xfId="29628" xr:uid="{455369AB-211E-454A-AC58-D4574FDC981C}"/>
    <cellStyle name="Calculation 2 2 2 5" xfId="15957" xr:uid="{298BADB8-FEA2-49FF-AC15-3B8A4A18EED7}"/>
    <cellStyle name="Calculation 2 2 2 5 2" xfId="30297" xr:uid="{AB6E46EE-FB09-43C5-BD00-68273E7C5B84}"/>
    <cellStyle name="Calculation 2 2 3" xfId="10952" xr:uid="{3DB57D80-4F39-44C7-A2E5-22AB68D3A622}"/>
    <cellStyle name="Calculation 2 2 3 2" xfId="13884" xr:uid="{8C6E38FD-4386-459D-92DA-90C2276534E8}"/>
    <cellStyle name="Calculation 2 2 3 2 2" xfId="20717" xr:uid="{290847C4-E670-41CD-AAAD-AB1BB18D6B3D}"/>
    <cellStyle name="Calculation 2 2 3 2 2 2" xfId="33757" xr:uid="{EEB32FA7-3A83-4D22-95CA-811308D443EF}"/>
    <cellStyle name="Calculation 2 2 3 2 2 3" xfId="30118" xr:uid="{F991BFD9-A5C2-44AE-A73B-1D80CB92238F}"/>
    <cellStyle name="Calculation 2 2 3 2 3" xfId="16767" xr:uid="{F52F7BA5-FFE1-4EA7-8811-5B0A7BB65DC9}"/>
    <cellStyle name="Calculation 2 2 3 2 3 2" xfId="32276" xr:uid="{223D227B-7A78-4D8C-B376-A35CDDD9CCA4}"/>
    <cellStyle name="Calculation 2 2 3 2 4" xfId="24318" xr:uid="{6DA2574F-0BF8-43A4-B22D-E6F51E386A45}"/>
    <cellStyle name="Calculation 2 2 3 2 4 2" xfId="38001" xr:uid="{615B70BF-6422-49DD-9815-1D663E5AF9DC}"/>
    <cellStyle name="Calculation 2 2 3 3" xfId="15199" xr:uid="{A1F34800-6B24-4FDC-B090-5DE03DD7BF49}"/>
    <cellStyle name="Calculation 2 2 3 3 2" xfId="21723" xr:uid="{7E032942-FDBF-4DDD-99C6-CA254E4F01A9}"/>
    <cellStyle name="Calculation 2 2 3 3 2 2" xfId="34613" xr:uid="{0D2C6C83-F105-4DA4-8DCF-E29072DBDAC5}"/>
    <cellStyle name="Calculation 2 2 3 3 2 3" xfId="35533" xr:uid="{41C0A8E0-9075-408E-8ED1-0DC26F618CCA}"/>
    <cellStyle name="Calculation 2 2 3 3 3" xfId="23891" xr:uid="{38F764D3-8030-400A-9511-B7F10E80206A}"/>
    <cellStyle name="Calculation 2 2 3 3 3 2" xfId="37583" xr:uid="{B453EBAD-099B-41E3-A3B2-1302333B6B5F}"/>
    <cellStyle name="Calculation 2 2 3 3 4" xfId="25187" xr:uid="{FBB7624C-08AD-4FA6-9024-71FAECDB02CA}"/>
    <cellStyle name="Calculation 2 2 3 3 4 2" xfId="38868" xr:uid="{9F73EE39-EAE1-45D2-A095-8979C5643522}"/>
    <cellStyle name="Calculation 2 2 3 4" xfId="17293" xr:uid="{AADD2CEA-726A-4D2E-B2C3-24C2C928940E}"/>
    <cellStyle name="Calculation 2 2 3 4 2" xfId="25440" xr:uid="{5BA41493-90F0-459A-99F5-39E964FB24D4}"/>
    <cellStyle name="Calculation 2 2 3 5" xfId="20134" xr:uid="{021C1281-C33C-4E4C-825D-266C18E5F061}"/>
    <cellStyle name="Calculation 2 2 3 5 2" xfId="28054" xr:uid="{5880DD2F-73E6-4C06-A11E-74B106826C9A}"/>
    <cellStyle name="Calculation 2 2 4" xfId="11910" xr:uid="{0E34644B-408A-4894-904A-6EF5EE12AF2F}"/>
    <cellStyle name="Calculation 2 2 4 2" xfId="19381" xr:uid="{DFAB42F6-FA06-491A-8E86-10A92EB01C8C}"/>
    <cellStyle name="Calculation 2 2 4 2 2" xfId="32679" xr:uid="{187446EC-F7CE-44DF-A722-8D7C2671F305}"/>
    <cellStyle name="Calculation 2 2 4 2 3" xfId="26865" xr:uid="{78B09A25-DA84-430B-970A-2D46A4D6F6BD}"/>
    <cellStyle name="Calculation 2 2 4 3" xfId="18250" xr:uid="{D3BB14E8-BF3A-4F19-8F18-98AA6EEAD43C}"/>
    <cellStyle name="Calculation 2 2 4 3 2" xfId="27077" xr:uid="{8ADE7542-431D-46DA-AF97-12C05711EE8C}"/>
    <cellStyle name="Calculation 2 2 4 4" xfId="18673" xr:uid="{B04E2D27-454E-4589-AA64-29CA0E78833C}"/>
    <cellStyle name="Calculation 2 2 4 4 2" xfId="30207" xr:uid="{86AE0394-45B9-4EBD-AA2B-CC118CB4D573}"/>
    <cellStyle name="Calculation 2 2 5" xfId="12053" xr:uid="{5F5EA16F-1465-4806-B14A-44A0F375920C}"/>
    <cellStyle name="Calculation 2 2 5 2" xfId="19497" xr:uid="{B57DFF22-67A3-4529-B542-BF362A30BC45}"/>
    <cellStyle name="Calculation 2 2 5 2 2" xfId="32782" xr:uid="{6C3EF289-C40D-4374-9987-0444F423D8F7}"/>
    <cellStyle name="Calculation 2 2 5 2 3" xfId="26757" xr:uid="{3051DCD0-C339-481F-8A76-44477FDBD261}"/>
    <cellStyle name="Calculation 2 2 5 3" xfId="22910" xr:uid="{316AA876-01ED-4A23-BC08-7FF641C6F0BF}"/>
    <cellStyle name="Calculation 2 2 5 3 2" xfId="36685" xr:uid="{C82DE3A8-975E-4FA6-9A6D-1A7888B2ED07}"/>
    <cellStyle name="Calculation 2 2 5 4" xfId="16115" xr:uid="{D316D3C7-B671-43B3-AB0B-707A6AC932B2}"/>
    <cellStyle name="Calculation 2 2 5 4 2" xfId="29730" xr:uid="{7AF1C9C5-0699-450D-B7CC-8F9C6BF9E545}"/>
    <cellStyle name="Calculation 2 3" xfId="4216" xr:uid="{B98111CE-6BBD-4515-9EC2-EF6FD04A0F2B}"/>
    <cellStyle name="Calculation 2 3 2" xfId="10832" xr:uid="{6CE596AB-ACC1-4EA2-AD8D-815A79E38255}"/>
    <cellStyle name="Calculation 2 3 2 2" xfId="12638" xr:uid="{8425A36B-D648-4070-B2D2-E9AA34A39C51}"/>
    <cellStyle name="Calculation 2 3 2 2 2" xfId="20050" xr:uid="{44032BAB-8C77-448E-98CC-C625F9FF2D97}"/>
    <cellStyle name="Calculation 2 3 2 2 2 2" xfId="33294" xr:uid="{08D871B7-1FDA-40BD-B893-0D78424B4AF4}"/>
    <cellStyle name="Calculation 2 3 2 2 2 3" xfId="28094" xr:uid="{B5C49304-8F03-4F9B-830D-36AFC1BCF8E0}"/>
    <cellStyle name="Calculation 2 3 2 2 3" xfId="18086" xr:uid="{34D236D1-47D0-4C98-85FA-ECE6B40D565F}"/>
    <cellStyle name="Calculation 2 3 2 2 3 2" xfId="28567" xr:uid="{662AF1BA-1051-4C46-8221-E521DDCC359F}"/>
    <cellStyle name="Calculation 2 3 2 2 4" xfId="22817" xr:uid="{4A31C481-43DB-487E-91CB-6E21C66863B0}"/>
    <cellStyle name="Calculation 2 3 2 2 4 2" xfId="36596" xr:uid="{B90ABC61-C6C9-49A0-9409-3EDE219E4330}"/>
    <cellStyle name="Calculation 2 3 2 3" xfId="14715" xr:uid="{F37365E0-F686-48E2-8AF6-EDF5077FE35D}"/>
    <cellStyle name="Calculation 2 3 2 3 2" xfId="21274" xr:uid="{A9475D75-4D7F-4567-A0B7-5986EF96DE81}"/>
    <cellStyle name="Calculation 2 3 2 3 2 2" xfId="34194" xr:uid="{C3B50CD8-8B07-4AED-834C-E516F2015BFD}"/>
    <cellStyle name="Calculation 2 3 2 3 2 3" xfId="30088" xr:uid="{7B5965B2-479B-4F75-9150-AA876D6A255F}"/>
    <cellStyle name="Calculation 2 3 2 3 3" xfId="23432" xr:uid="{05FD7670-0BB9-4A49-B069-7728F5E34AE0}"/>
    <cellStyle name="Calculation 2 3 2 3 3 2" xfId="37148" xr:uid="{F11C6722-7107-4B41-B206-820FB54FF30B}"/>
    <cellStyle name="Calculation 2 3 2 3 4" xfId="24758" xr:uid="{8B9D93ED-7EC8-4AC1-A7D7-345A9DDDD3C7}"/>
    <cellStyle name="Calculation 2 3 2 3 4 2" xfId="38441" xr:uid="{DD380E06-9D46-4A0B-85BA-CC7B205756B6}"/>
    <cellStyle name="Calculation 2 3 2 4" xfId="16323" xr:uid="{8B614B42-231D-4ADF-9ADE-D7DDA1F5E865}"/>
    <cellStyle name="Calculation 2 3 2 4 2" xfId="35072" xr:uid="{074D4087-7433-4F6A-A662-3EA102D90A82}"/>
    <cellStyle name="Calculation 2 3 2 5" xfId="15461" xr:uid="{D844DBE1-760F-4AD9-B887-CAA6111DFAF3}"/>
    <cellStyle name="Calculation 2 3 2 5 2" xfId="35163" xr:uid="{79E5912D-3B22-4690-BB66-5A26E74D4E64}"/>
    <cellStyle name="Calculation 2 3 3" xfId="10951" xr:uid="{5FA6579A-F909-4D8E-89E8-1D5B7047972E}"/>
    <cellStyle name="Calculation 2 3 3 2" xfId="13885" xr:uid="{37A2CAE1-E8E2-461C-89F3-5B3B0E6BDEA8}"/>
    <cellStyle name="Calculation 2 3 3 2 2" xfId="20718" xr:uid="{32CF67FC-ABFC-469F-8D7D-94BCB396ECE9}"/>
    <cellStyle name="Calculation 2 3 3 2 2 2" xfId="33758" xr:uid="{BC58EE27-4550-4C20-B285-99433D7098CD}"/>
    <cellStyle name="Calculation 2 3 3 2 2 3" xfId="25762" xr:uid="{41A47A23-BC5C-4CF9-B3CF-FE2F2451ECE9}"/>
    <cellStyle name="Calculation 2 3 3 2 3" xfId="22634" xr:uid="{2445A665-840E-493D-ADD2-97CAD1C49285}"/>
    <cellStyle name="Calculation 2 3 3 2 3 2" xfId="36417" xr:uid="{32381E29-B8F8-4675-A3A7-B725EFAAC2A8}"/>
    <cellStyle name="Calculation 2 3 3 2 4" xfId="24319" xr:uid="{5675E0B2-D188-45FE-95B6-04CDD8EAD3FD}"/>
    <cellStyle name="Calculation 2 3 3 2 4 2" xfId="38002" xr:uid="{FF32F9EA-B28B-4BDE-9CD0-E88B3C41BE9F}"/>
    <cellStyle name="Calculation 2 3 3 3" xfId="15200" xr:uid="{5CBFF158-3F58-44B0-BD1A-C98D070BF3C3}"/>
    <cellStyle name="Calculation 2 3 3 3 2" xfId="21724" xr:uid="{4E65A557-D4FB-4D29-AAD8-3E8844800E83}"/>
    <cellStyle name="Calculation 2 3 3 3 2 2" xfId="34614" xr:uid="{3AF0B1E1-B4FB-4086-94E4-57D888778A60}"/>
    <cellStyle name="Calculation 2 3 3 3 2 3" xfId="35534" xr:uid="{409B91DB-7453-43C6-AE36-6E1F064CC541}"/>
    <cellStyle name="Calculation 2 3 3 3 3" xfId="23892" xr:uid="{8772B331-ACFE-43B5-A958-533DDE1958DE}"/>
    <cellStyle name="Calculation 2 3 3 3 3 2" xfId="37584" xr:uid="{5148F9E4-500D-4A48-A557-DC7CAB03828D}"/>
    <cellStyle name="Calculation 2 3 3 3 4" xfId="25188" xr:uid="{F880140C-B929-4F37-90ED-70C9268853E7}"/>
    <cellStyle name="Calculation 2 3 3 3 4 2" xfId="38869" xr:uid="{BD03C88E-F885-43CE-83F8-91D841FAC97C}"/>
    <cellStyle name="Calculation 2 3 3 4" xfId="18736" xr:uid="{B4A04856-4D1F-47F2-A61D-E73E2252A0C0}"/>
    <cellStyle name="Calculation 2 3 3 4 2" xfId="26091" xr:uid="{46144EDD-3261-488B-9877-E754C3FAA557}"/>
    <cellStyle name="Calculation 2 3 3 5" xfId="22343" xr:uid="{2EB3DBC5-CF20-455E-A24A-C0B636380979}"/>
    <cellStyle name="Calculation 2 3 3 5 2" xfId="36144" xr:uid="{A9EA7591-4084-45AF-A333-9C959134323B}"/>
    <cellStyle name="Calculation 2 3 4" xfId="11911" xr:uid="{DA232A95-0684-4EBC-A8A0-9D6D41FA35D4}"/>
    <cellStyle name="Calculation 2 3 4 2" xfId="19382" xr:uid="{DBA0DED7-2D5F-4865-84E5-E7EAFAF9D662}"/>
    <cellStyle name="Calculation 2 3 4 2 2" xfId="32680" xr:uid="{70099AA7-F78A-48C4-86B4-9653359CACE8}"/>
    <cellStyle name="Calculation 2 3 4 2 3" xfId="26864" xr:uid="{5DF0DCA3-632F-4602-94B2-FFEACC9E42D9}"/>
    <cellStyle name="Calculation 2 3 4 3" xfId="17166" xr:uid="{09E3E314-EFC6-4A97-8F1B-8A68FE982DAC}"/>
    <cellStyle name="Calculation 2 3 4 3 2" xfId="29377" xr:uid="{B5F7725F-5CF9-44A4-9599-4CF5030DEADA}"/>
    <cellStyle name="Calculation 2 3 4 4" xfId="19491" xr:uid="{917997C4-F4B4-4EAA-9756-F90465ED67A2}"/>
    <cellStyle name="Calculation 2 3 4 4 2" xfId="26763" xr:uid="{86003CA2-0E26-43F5-AA2B-5812892FC898}"/>
    <cellStyle name="Calculation 2 3 5" xfId="12052" xr:uid="{90BCBA1A-0B06-4EB6-B641-FC80AF3CA3AE}"/>
    <cellStyle name="Calculation 2 3 5 2" xfId="19496" xr:uid="{DF362C1D-17E8-422D-B97C-A08409F066F1}"/>
    <cellStyle name="Calculation 2 3 5 2 2" xfId="32781" xr:uid="{3ACA7B68-5073-4241-B8B8-67DBBC8621E4}"/>
    <cellStyle name="Calculation 2 3 5 2 3" xfId="26758" xr:uid="{156B6C72-B3C8-48F4-8013-5223E953327A}"/>
    <cellStyle name="Calculation 2 3 5 3" xfId="22909" xr:uid="{F427466B-ED95-41FF-8A69-39A065ADB8D0}"/>
    <cellStyle name="Calculation 2 3 5 3 2" xfId="36684" xr:uid="{04074F37-403D-4421-AA89-B594FC10F3AC}"/>
    <cellStyle name="Calculation 2 3 5 4" xfId="18299" xr:uid="{D363877B-040B-4680-82D4-D0CCAE5DA2A6}"/>
    <cellStyle name="Calculation 2 3 5 4 2" xfId="28451" xr:uid="{954B684D-5977-4F68-B457-C784BB4B5075}"/>
    <cellStyle name="Calculation 2 4" xfId="10591" xr:uid="{D04F4F13-97DA-4FB2-B7AF-2BCA0AC3C342}"/>
    <cellStyle name="Calculation 2 4 2" xfId="12534" xr:uid="{9CEA873F-C230-4479-ACE6-ABAC8DF9EE00}"/>
    <cellStyle name="Calculation 2 4 2 2" xfId="19947" xr:uid="{D4295C95-9723-4526-9BE1-B7F6697551FA}"/>
    <cellStyle name="Calculation 2 4 2 2 2" xfId="33195" xr:uid="{A961A498-521D-47AE-9B27-71316E70FF35}"/>
    <cellStyle name="Calculation 2 4 2 2 3" xfId="28149" xr:uid="{BAB7CF7F-2DC5-4BB1-A8C1-98686DDD2B73}"/>
    <cellStyle name="Calculation 2 4 2 3" xfId="16044" xr:uid="{EF85AB73-7537-4ABF-97E5-804D5779014E}"/>
    <cellStyle name="Calculation 2 4 2 3 2" xfId="26304" xr:uid="{1EF50965-0E8A-4CFD-B495-07B69F9901C0}"/>
    <cellStyle name="Calculation 2 4 2 4" xfId="18031" xr:uid="{4F6A3D85-246D-4A47-812B-1F95872ED488}"/>
    <cellStyle name="Calculation 2 4 2 4 2" xfId="28615" xr:uid="{A846F1B0-D1BA-4384-BF81-9D1133665064}"/>
    <cellStyle name="Calculation 2 4 3" xfId="14613" xr:uid="{4AA552E7-69AA-4AA6-990B-11C5BA57CC3F}"/>
    <cellStyle name="Calculation 2 4 3 2" xfId="21172" xr:uid="{F9886EDE-07AC-4788-91FE-C3A3580D4B25}"/>
    <cellStyle name="Calculation 2 4 3 2 2" xfId="34095" xr:uid="{16D28F2E-73B5-446B-81B0-9D8C71E1C252}"/>
    <cellStyle name="Calculation 2 4 3 2 3" xfId="27477" xr:uid="{124574EE-6741-4939-B59F-A9E5B0AF1362}"/>
    <cellStyle name="Calculation 2 4 3 3" xfId="23330" xr:uid="{76B5B4D4-79C7-4CBC-9056-3D0A5B9D9D33}"/>
    <cellStyle name="Calculation 2 4 3 3 2" xfId="37046" xr:uid="{53EC025C-ACB9-48B0-BA00-331A1265FCA1}"/>
    <cellStyle name="Calculation 2 4 3 4" xfId="24656" xr:uid="{EC0811E6-6E0B-46BC-A3C6-0879441357F1}"/>
    <cellStyle name="Calculation 2 4 3 4 2" xfId="38339" xr:uid="{7B0E598C-887F-401D-B59E-083B7496BE6E}"/>
    <cellStyle name="Calculation 2 4 4" xfId="22254" xr:uid="{B07F29F1-8A94-4E48-8706-3433E02F6FE0}"/>
    <cellStyle name="Calculation 2 4 4 2" xfId="36057" xr:uid="{CC0F502F-1BD6-48E4-80F5-4CABC7E1E1A9}"/>
    <cellStyle name="Calculation 2 4 5" xfId="18129" xr:uid="{D01F05CD-19CA-4984-8D9C-14273E8F8F12}"/>
    <cellStyle name="Calculation 2 4 5 2" xfId="28534" xr:uid="{A175602B-BBB7-494B-9200-F083B4299200}"/>
    <cellStyle name="Calculation 2 5" xfId="11086" xr:uid="{12E239F4-E5C5-47F9-B603-3B3AF9A4C9A8}"/>
    <cellStyle name="Calculation 2 5 2" xfId="13737" xr:uid="{E9B2E061-2F86-445C-87FE-051BEB014FA9}"/>
    <cellStyle name="Calculation 2 5 2 2" xfId="20612" xr:uid="{868EE576-E939-407A-BC6F-8AE3987D023A}"/>
    <cellStyle name="Calculation 2 5 2 2 2" xfId="33653" xr:uid="{1136F5EA-2B90-4DD0-B24C-6C9EFD0E566B}"/>
    <cellStyle name="Calculation 2 5 2 2 3" xfId="25798" xr:uid="{CBF68657-3546-4358-B512-70FBA143B14D}"/>
    <cellStyle name="Calculation 2 5 2 3" xfId="18353" xr:uid="{D4F8BF3E-E060-4536-8135-2666DA71AC54}"/>
    <cellStyle name="Calculation 2 5 2 3 2" xfId="28412" xr:uid="{F3CCB9FA-74CB-4528-B110-53CE1B6633D0}"/>
    <cellStyle name="Calculation 2 5 2 4" xfId="24219" xr:uid="{7A068D0A-4328-417D-B913-22579378A00D}"/>
    <cellStyle name="Calculation 2 5 2 4 2" xfId="37902" xr:uid="{2C739D13-3816-437D-914A-12AB2A58B1A9}"/>
    <cellStyle name="Calculation 2 5 3" xfId="15079" xr:uid="{858F33EA-FCC1-41D2-889E-974DE4525408}"/>
    <cellStyle name="Calculation 2 5 3 2" xfId="21620" xr:uid="{45558F37-AE2C-4AD3-8C1C-C27FC064A96C}"/>
    <cellStyle name="Calculation 2 5 3 2 2" xfId="34513" xr:uid="{3DC98611-FE3D-4923-A4E2-2C3749AA287B}"/>
    <cellStyle name="Calculation 2 5 3 2 3" xfId="35430" xr:uid="{9D156B72-68D3-43A1-B2CA-B83C91775620}"/>
    <cellStyle name="Calculation 2 5 3 3" xfId="23772" xr:uid="{5B16614C-7C8D-4573-8672-749D36503704}"/>
    <cellStyle name="Calculation 2 5 3 3 2" xfId="37481" xr:uid="{95434E08-98C3-452C-9F98-52606A4C7E6D}"/>
    <cellStyle name="Calculation 2 5 3 4" xfId="25087" xr:uid="{6A129D7B-B3BE-469F-AE9A-E557B9F6A2D5}"/>
    <cellStyle name="Calculation 2 5 3 4 2" xfId="38768" xr:uid="{165556C7-D1E8-4705-8A36-31038ECEC0B1}"/>
    <cellStyle name="Calculation 2 5 4" xfId="15876" xr:uid="{433DF3DC-832D-45E5-9C2B-51F19E4062A8}"/>
    <cellStyle name="Calculation 2 5 4 2" xfId="35287" xr:uid="{A2AEAB80-8762-442B-BDAB-29171030D90C}"/>
    <cellStyle name="Calculation 2 5 5" xfId="16190" xr:uid="{0483E5F6-528F-4816-9768-128D47F7499C}"/>
    <cellStyle name="Calculation 2 5 5 2" xfId="29724" xr:uid="{220B025B-6576-406E-A802-F124776AA486}"/>
    <cellStyle name="Calculation 2 6" xfId="11683" xr:uid="{5591B1C0-368E-43EF-ABF4-8327E0ED04C1}"/>
    <cellStyle name="Calculation 2 6 2" xfId="19166" xr:uid="{36C6A749-DB12-487E-8D69-4DA4FB0C5148}"/>
    <cellStyle name="Calculation 2 6 2 2" xfId="32483" xr:uid="{CBEEB410-AF67-4540-9457-67B0470B0032}"/>
    <cellStyle name="Calculation 2 6 2 3" xfId="31934" xr:uid="{78D4A91E-B18A-47F6-8455-7C0925A9F394}"/>
    <cellStyle name="Calculation 2 6 3" xfId="22263" xr:uid="{108C9745-C7E1-42A0-A8F8-620CF7EFAC5C}"/>
    <cellStyle name="Calculation 2 6 3 2" xfId="36065" xr:uid="{89F2D512-1E88-4316-AEFD-F9A3A40DAF82}"/>
    <cellStyle name="Calculation 2 6 4" xfId="15637" xr:uid="{C3B5D4AF-A968-4DF2-8266-A13313B7E8CF}"/>
    <cellStyle name="Calculation 2 6 4 2" xfId="31697" xr:uid="{6D357A6C-9E5C-4DBC-9E78-C31BE4DE2B98}"/>
    <cellStyle name="Calculation 2 7" xfId="12190" xr:uid="{2B8FE48A-1872-443F-BE40-2B55AD99182A}"/>
    <cellStyle name="Calculation 2 7 2" xfId="19614" xr:uid="{68380C18-CEF0-411C-9B56-8E83867EF4B0}"/>
    <cellStyle name="Calculation 2 7 2 2" xfId="32893" xr:uid="{FFB60049-AE19-4F33-BCA2-709A361AE65E}"/>
    <cellStyle name="Calculation 2 7 2 3" xfId="28188" xr:uid="{58792C09-6409-4055-82F0-D23A909FF66F}"/>
    <cellStyle name="Calculation 2 7 3" xfId="23008" xr:uid="{E12C2774-69BD-412F-8414-E2254F9A71B3}"/>
    <cellStyle name="Calculation 2 7 3 2" xfId="36781" xr:uid="{8B7B1439-EAD1-4FA3-9600-725C8C6F044C}"/>
    <cellStyle name="Calculation 2 7 4" xfId="16723" xr:uid="{60A12D96-9030-494B-A65B-2225750D15A6}"/>
    <cellStyle name="Calculation 2 7 4 2" xfId="29555" xr:uid="{47EC8217-5216-4ABC-BF61-4D6A190A5EA9}"/>
    <cellStyle name="Calculation 3" xfId="2337" xr:uid="{01B5E955-C374-4BD3-8299-44BA32913792}"/>
    <cellStyle name="Calculation 3 2" xfId="10592" xr:uid="{AA60A019-2386-4C00-B4AD-DF37863BCB53}"/>
    <cellStyle name="Calculation 3 2 2" xfId="12535" xr:uid="{4D94B6EE-9CCC-4D3F-BB10-8E0CF13D12E1}"/>
    <cellStyle name="Calculation 3 2 2 2" xfId="19948" xr:uid="{ECFBCD0A-6140-4D3C-8A88-C91313F25FB8}"/>
    <cellStyle name="Calculation 3 2 2 2 2" xfId="33196" xr:uid="{41D8E154-835B-49B2-8A21-39F49C5AD3B1}"/>
    <cellStyle name="Calculation 3 2 2 2 3" xfId="28148" xr:uid="{89EAD193-3F6A-4ACB-B531-BAA78E753183}"/>
    <cellStyle name="Calculation 3 2 2 3" xfId="16524" xr:uid="{1F5FF1D8-A5B3-4253-A1AC-63543EB6CCBA}"/>
    <cellStyle name="Calculation 3 2 2 3 2" xfId="29640" xr:uid="{81C4E52A-B0C0-4A38-B55C-AD2A71E7CB88}"/>
    <cellStyle name="Calculation 3 2 2 4" xfId="16435" xr:uid="{82DF1F40-FCA2-4E68-B97E-44CDA5297750}"/>
    <cellStyle name="Calculation 3 2 2 4 2" xfId="34997" xr:uid="{8236B556-F78B-4F30-BF92-4F8BEB0D1E1B}"/>
    <cellStyle name="Calculation 3 2 3" xfId="14614" xr:uid="{7FC49B0A-58EB-4ACF-B845-D6CDA2D395E3}"/>
    <cellStyle name="Calculation 3 2 3 2" xfId="21173" xr:uid="{6C9E82A6-613D-4F9F-8FC2-852F5A44E3E3}"/>
    <cellStyle name="Calculation 3 2 3 2 2" xfId="34096" xr:uid="{48272EC6-A951-4B29-A110-6F8C789C3FF6}"/>
    <cellStyle name="Calculation 3 2 3 2 3" xfId="27476" xr:uid="{18AF3848-7D98-48D0-81ED-F0A6AE973D28}"/>
    <cellStyle name="Calculation 3 2 3 3" xfId="23331" xr:uid="{B4D18307-31D5-42B9-9ECB-85995F267C5B}"/>
    <cellStyle name="Calculation 3 2 3 3 2" xfId="37047" xr:uid="{8F608D34-113B-4751-B14A-C459B5C29F27}"/>
    <cellStyle name="Calculation 3 2 3 4" xfId="24657" xr:uid="{44962B9A-49F6-448C-889F-11439EB3CA49}"/>
    <cellStyle name="Calculation 3 2 3 4 2" xfId="38340" xr:uid="{3D824C91-C696-4800-AD61-C49F92BA0A2A}"/>
    <cellStyle name="Calculation 3 2 4" xfId="18120" xr:uid="{010A954F-22F9-478E-8AD7-D62F14ED2F62}"/>
    <cellStyle name="Calculation 3 2 4 2" xfId="28542" xr:uid="{148A3CB8-8B12-4F0C-8B83-1EB68E1CCD04}"/>
    <cellStyle name="Calculation 3 2 5" xfId="22385" xr:uid="{8A19CD8E-A8C1-42A8-B4EE-2473FD194999}"/>
    <cellStyle name="Calculation 3 2 5 2" xfId="36186" xr:uid="{5C11A1B2-E2BB-4572-AC4B-59734C2468C0}"/>
    <cellStyle name="Calculation 3 3" xfId="11085" xr:uid="{04BEEA94-3677-493E-9658-8F113F59E473}"/>
    <cellStyle name="Calculation 3 3 2" xfId="13738" xr:uid="{DF2CFA2F-9738-4A14-A43F-F8593954F2AC}"/>
    <cellStyle name="Calculation 3 3 2 2" xfId="20613" xr:uid="{E7E2E224-36B6-40BE-8940-9C8ED2FEC292}"/>
    <cellStyle name="Calculation 3 3 2 2 2" xfId="33654" xr:uid="{6204ED4E-CB40-49F1-9427-C191712B6339}"/>
    <cellStyle name="Calculation 3 3 2 2 3" xfId="25797" xr:uid="{6EC56850-C7D3-434A-A8A9-0FB9B9CCEC0E}"/>
    <cellStyle name="Calculation 3 3 2 3" xfId="18139" xr:uid="{07005347-D915-4E0E-A51A-7A5ECCAAE6ED}"/>
    <cellStyle name="Calculation 3 3 2 3 2" xfId="31085" xr:uid="{0EF38969-72B8-419C-998D-6743DCE34893}"/>
    <cellStyle name="Calculation 3 3 2 4" xfId="24220" xr:uid="{CFC2C59B-E94D-4795-B4C8-9A77824DADFC}"/>
    <cellStyle name="Calculation 3 3 2 4 2" xfId="37903" xr:uid="{96121FE5-15BF-4BC1-A047-23B818643EDF}"/>
    <cellStyle name="Calculation 3 3 3" xfId="15080" xr:uid="{5DE66D28-77A7-4626-939E-220CAC8D8B8C}"/>
    <cellStyle name="Calculation 3 3 3 2" xfId="21621" xr:uid="{C5E179BB-EBA3-49FC-A126-5921CBBAC477}"/>
    <cellStyle name="Calculation 3 3 3 2 2" xfId="34514" xr:uid="{BC4AD237-E77E-4262-9E5D-C446289A2734}"/>
    <cellStyle name="Calculation 3 3 3 2 3" xfId="35431" xr:uid="{D01AEE7B-D762-44C3-A083-CB8DC4A60E6F}"/>
    <cellStyle name="Calculation 3 3 3 3" xfId="23773" xr:uid="{EC2FC914-AF76-4022-8A57-99F48B3C9921}"/>
    <cellStyle name="Calculation 3 3 3 3 2" xfId="37482" xr:uid="{F4E6DD81-1153-44FF-BBEB-D2B166FB4E41}"/>
    <cellStyle name="Calculation 3 3 3 4" xfId="25088" xr:uid="{B330C976-2855-4BAC-8571-E055BB2E60DA}"/>
    <cellStyle name="Calculation 3 3 3 4 2" xfId="38769" xr:uid="{408E2024-D1FD-4E2D-BBC8-4236430637D2}"/>
    <cellStyle name="Calculation 3 3 4" xfId="17265" xr:uid="{0D660706-4D90-4FAE-9FBB-CAF8CC468B3B}"/>
    <cellStyle name="Calculation 3 3 4 2" xfId="29285" xr:uid="{8611BBED-139D-4025-A873-8D707F5375A9}"/>
    <cellStyle name="Calculation 3 3 5" xfId="16004" xr:uid="{8644612B-84BD-4640-ADF4-3FCC055A45A8}"/>
    <cellStyle name="Calculation 3 3 5 2" xfId="32064" xr:uid="{C1EF03CF-1F8D-4730-AC16-879730B750E4}"/>
    <cellStyle name="Calculation 3 4" xfId="11684" xr:uid="{9857314C-D788-40E2-A6D9-38DEA3C402FA}"/>
    <cellStyle name="Calculation 3 4 2" xfId="19167" xr:uid="{C1C0BFA5-BA30-45EC-A9C4-7F11512C248E}"/>
    <cellStyle name="Calculation 3 4 2 2" xfId="32484" xr:uid="{B6189FB9-6E18-43A8-A308-F1CE7DC81C70}"/>
    <cellStyle name="Calculation 3 4 2 3" xfId="31247" xr:uid="{D06B711B-5137-4285-80E0-483E9B874166}"/>
    <cellStyle name="Calculation 3 4 3" xfId="18349" xr:uid="{8C04EC82-188B-4BE7-ABCD-F5EB40DDD006}"/>
    <cellStyle name="Calculation 3 4 3 2" xfId="28415" xr:uid="{6F7AB536-AA1D-4B49-9A1A-48F45B039A0B}"/>
    <cellStyle name="Calculation 3 4 4" xfId="15706" xr:uid="{05328C3A-3B99-4148-8341-08FECF3B854E}"/>
    <cellStyle name="Calculation 3 4 4 2" xfId="31376" xr:uid="{D1F5357A-3D7B-4F05-A789-5BA3ED7A5C41}"/>
    <cellStyle name="Calculation 3 5" xfId="12189" xr:uid="{E14A5194-22EE-47A2-86DF-5538972ABF6D}"/>
    <cellStyle name="Calculation 3 5 2" xfId="19613" xr:uid="{CCC0EC85-AA9C-473D-BB68-60F6CB16F952}"/>
    <cellStyle name="Calculation 3 5 2 2" xfId="32892" xr:uid="{066A7D47-26CE-4407-B2A7-5BD31FA915A2}"/>
    <cellStyle name="Calculation 3 5 2 3" xfId="28189" xr:uid="{27CD3B97-72B0-49D0-A310-267A94353CFA}"/>
    <cellStyle name="Calculation 3 5 3" xfId="23007" xr:uid="{2364E6DB-32A4-4997-BF76-BD21BD430A52}"/>
    <cellStyle name="Calculation 3 5 3 2" xfId="36780" xr:uid="{DFDB30DC-CEB8-40EA-A358-A07E5862DE57}"/>
    <cellStyle name="Calculation 3 5 4" xfId="20465" xr:uid="{59CCF857-C2CF-4E61-A777-AE101C4C6C2A}"/>
    <cellStyle name="Calculation 3 5 4 2" xfId="25849" xr:uid="{67775BD9-5107-4CD0-98FB-72DCE00F59BA}"/>
    <cellStyle name="Calculation 4" xfId="4217" xr:uid="{88C9DB75-C6EC-4669-AD6B-AC6822CB6E2A}"/>
    <cellStyle name="Calculation 4 2" xfId="10833" xr:uid="{03392192-FC8C-494E-A512-BC4E6F4CEB87}"/>
    <cellStyle name="Calculation 4 2 2" xfId="12639" xr:uid="{C5742AFF-B4B9-4A93-87BF-C2F86B717FD1}"/>
    <cellStyle name="Calculation 4 2 2 2" xfId="20051" xr:uid="{2F5964A9-462B-47C8-85AB-586984B4E607}"/>
    <cellStyle name="Calculation 4 2 2 2 2" xfId="33295" xr:uid="{407AE887-8EB0-401C-8FF0-927BE01DEA19}"/>
    <cellStyle name="Calculation 4 2 2 2 3" xfId="25987" xr:uid="{0D4C5D32-95FD-4DC2-AF09-FCDAB760629A}"/>
    <cellStyle name="Calculation 4 2 2 3" xfId="15885" xr:uid="{D55B5857-8F4D-4E5E-8054-8148E2841D39}"/>
    <cellStyle name="Calculation 4 2 2 3 2" xfId="31021" xr:uid="{B549EE24-3060-4D96-854C-C4F1BC646BE8}"/>
    <cellStyle name="Calculation 4 2 2 4" xfId="16069" xr:uid="{2F539114-2EB4-40C4-BD99-5F131E06A68E}"/>
    <cellStyle name="Calculation 4 2 2 4 2" xfId="35101" xr:uid="{34CCC883-C865-48C6-AB81-426C7DAFC293}"/>
    <cellStyle name="Calculation 4 2 3" xfId="14716" xr:uid="{38604638-7D82-4724-91FF-B55C6678D003}"/>
    <cellStyle name="Calculation 4 2 3 2" xfId="21275" xr:uid="{AF556B56-C5FF-400C-A53B-AA2CD17530CE}"/>
    <cellStyle name="Calculation 4 2 3 2 2" xfId="34195" xr:uid="{036F055A-3759-4DA3-A492-794E8AC1720C}"/>
    <cellStyle name="Calculation 4 2 3 2 3" xfId="27415" xr:uid="{87E93315-36E9-4CB0-8852-46608C3544BD}"/>
    <cellStyle name="Calculation 4 2 3 3" xfId="23433" xr:uid="{8B8188CF-99CC-4F77-97F3-90BBB6733AE1}"/>
    <cellStyle name="Calculation 4 2 3 3 2" xfId="37149" xr:uid="{626978B5-0E59-4463-AA8C-E3AE2E34CB3A}"/>
    <cellStyle name="Calculation 4 2 3 4" xfId="24759" xr:uid="{CFD9FC58-4DD2-4508-9878-053671134373}"/>
    <cellStyle name="Calculation 4 2 3 4 2" xfId="38442" xr:uid="{F876AF98-98BE-455D-B95F-4EDDA475A0D7}"/>
    <cellStyle name="Calculation 4 2 4" xfId="17060" xr:uid="{86776B65-908B-4818-BC06-54331B116FC6}"/>
    <cellStyle name="Calculation 4 2 4 2" xfId="31917" xr:uid="{5DF2EDEB-92B5-428F-891B-CB8E7031B6DF}"/>
    <cellStyle name="Calculation 4 2 5" xfId="16012" xr:uid="{61A782D9-49CA-42F5-9847-8A7413E2DBEF}"/>
    <cellStyle name="Calculation 4 2 5 2" xfId="35148" xr:uid="{E04E4A3C-D52E-4978-BDDE-9A98FA037FEA}"/>
    <cellStyle name="Calculation 4 3" xfId="10950" xr:uid="{92EBA4F7-C6A4-4520-A63F-59AC5FF1C6E0}"/>
    <cellStyle name="Calculation 4 3 2" xfId="13886" xr:uid="{0D037125-415A-47FC-8BC3-9E5FEED554BD}"/>
    <cellStyle name="Calculation 4 3 2 2" xfId="20719" xr:uid="{D86E34A3-7AB6-4A49-A6E2-298ECADB42F2}"/>
    <cellStyle name="Calculation 4 3 2 2 2" xfId="33759" xr:uid="{2EBEA26B-079D-46F8-AD08-287A799B0347}"/>
    <cellStyle name="Calculation 4 3 2 2 3" xfId="25761" xr:uid="{D0389255-6257-4125-A34B-4B8E2AE656DD}"/>
    <cellStyle name="Calculation 4 3 2 3" xfId="22190" xr:uid="{B747F311-AC4B-4262-9E15-45F264F93981}"/>
    <cellStyle name="Calculation 4 3 2 3 2" xfId="35995" xr:uid="{983DF7DD-9101-4A0C-8296-DD3532310A2A}"/>
    <cellStyle name="Calculation 4 3 2 4" xfId="24320" xr:uid="{121843EC-022D-41C3-9370-10D67E95CD6B}"/>
    <cellStyle name="Calculation 4 3 2 4 2" xfId="38003" xr:uid="{E1BF5E1B-4D3B-4B28-A98C-DFA8C9CC5C21}"/>
    <cellStyle name="Calculation 4 3 3" xfId="15201" xr:uid="{F0D9A193-A350-4A5C-8542-7A0F5F1599DB}"/>
    <cellStyle name="Calculation 4 3 3 2" xfId="21725" xr:uid="{1F23FF17-6C8A-439F-8D53-E61E7438C88F}"/>
    <cellStyle name="Calculation 4 3 3 2 2" xfId="34615" xr:uid="{D61CA953-C2BF-46BA-8DC0-E5E3B54A1F85}"/>
    <cellStyle name="Calculation 4 3 3 2 3" xfId="35535" xr:uid="{7645D3C6-C533-4F30-A0AC-40D75B9FBA77}"/>
    <cellStyle name="Calculation 4 3 3 3" xfId="23893" xr:uid="{02F98B90-2FE7-4C98-8520-6D0D37A844E8}"/>
    <cellStyle name="Calculation 4 3 3 3 2" xfId="37585" xr:uid="{0B2577C4-66D8-4E56-9A7E-0FA25FFB58C3}"/>
    <cellStyle name="Calculation 4 3 3 4" xfId="25189" xr:uid="{53F6F4F8-0743-4713-AA21-C9D5D5569108}"/>
    <cellStyle name="Calculation 4 3 3 4 2" xfId="38870" xr:uid="{4AD4A35E-3AE8-45C8-BB63-9964E2B41F26}"/>
    <cellStyle name="Calculation 4 3 4" xfId="17395" xr:uid="{F2DB4299-5C63-4A52-BDBD-22A41BDE55DC}"/>
    <cellStyle name="Calculation 4 3 4 2" xfId="29152" xr:uid="{4C9E4A08-5A2B-4A6C-8068-91EF28D47ED9}"/>
    <cellStyle name="Calculation 4 3 5" xfId="22574" xr:uid="{1672A862-BCDA-4537-89E9-379B866A1468}"/>
    <cellStyle name="Calculation 4 3 5 2" xfId="36370" xr:uid="{3DC8117E-2DA5-44A1-AC0F-CD64C829037D}"/>
    <cellStyle name="Calculation 4 4" xfId="11912" xr:uid="{216B81E4-38B9-4230-992A-44D92544B75A}"/>
    <cellStyle name="Calculation 4 4 2" xfId="19383" xr:uid="{FBFA7672-C33A-4553-8793-C0908CAAC943}"/>
    <cellStyle name="Calculation 4 4 2 2" xfId="32681" xr:uid="{D33C3A74-33C6-47C9-AAF0-28F93E755B19}"/>
    <cellStyle name="Calculation 4 4 2 3" xfId="26863" xr:uid="{48D2C0AE-4B06-488D-8CB1-637F261FA14A}"/>
    <cellStyle name="Calculation 4 4 3" xfId="17165" xr:uid="{20C2656A-2F09-4F30-AE4C-465A5D465701}"/>
    <cellStyle name="Calculation 4 4 3 2" xfId="29378" xr:uid="{EA81B3EE-CEB0-44B9-BA9D-5ADC182F6BC3}"/>
    <cellStyle name="Calculation 4 4 4" xfId="19581" xr:uid="{F00C5EFF-F8CD-434C-AEC1-3BFE16CC4E8D}"/>
    <cellStyle name="Calculation 4 4 4 2" xfId="26675" xr:uid="{34DD3009-53FD-4C31-ADD2-EB07DB120892}"/>
    <cellStyle name="Calculation 4 5" xfId="12051" xr:uid="{CBE0F908-4D26-46DA-8CA7-4AB6D666ED45}"/>
    <cellStyle name="Calculation 4 5 2" xfId="19495" xr:uid="{B6C605CC-F45E-46B6-BD18-4E3EDBAB08AF}"/>
    <cellStyle name="Calculation 4 5 2 2" xfId="32780" xr:uid="{0328CBDD-98C8-471C-9900-7BD9954BC2A0}"/>
    <cellStyle name="Calculation 4 5 2 3" xfId="26759" xr:uid="{BC6929EA-D15D-4915-B339-DA9081F0D007}"/>
    <cellStyle name="Calculation 4 5 3" xfId="22908" xr:uid="{EECE2F5A-992F-45A6-BC81-920D0A4D4273}"/>
    <cellStyle name="Calculation 4 5 3 2" xfId="36683" xr:uid="{96EF6923-CD97-4445-9A60-D97F9421556B}"/>
    <cellStyle name="Calculation 4 5 4" xfId="20664" xr:uid="{00E64CCA-BFFB-4526-9D41-FE36562006EC}"/>
    <cellStyle name="Calculation 4 5 4 2" xfId="27770" xr:uid="{24E4D14D-CC7B-4C5E-A8BA-13AB459F1F7D}"/>
    <cellStyle name="Calculation 5" xfId="2335" xr:uid="{C347C2C8-F121-4E0C-A2DF-88542128F94C}"/>
    <cellStyle name="Calculation 5 2" xfId="10590" xr:uid="{2FEC70F6-CE5B-495B-ADF1-A3BDDBB60192}"/>
    <cellStyle name="Calculation 5 2 2" xfId="12533" xr:uid="{F2ECADF2-9474-4AEE-8AED-7D25979E10A8}"/>
    <cellStyle name="Calculation 5 2 2 2" xfId="19946" xr:uid="{B11E2639-6D0B-4A61-91B9-BDE258C2EF6E}"/>
    <cellStyle name="Calculation 5 2 2 2 2" xfId="33194" xr:uid="{B7357908-A713-4F01-9F4A-0060A93E736C}"/>
    <cellStyle name="Calculation 5 2 2 2 3" xfId="28150" xr:uid="{54577371-C562-4968-A8B3-B28740E00ADB}"/>
    <cellStyle name="Calculation 5 2 2 3" xfId="15811" xr:uid="{B1F6EB92-FA5E-4672-8CA3-B059847F72C4}"/>
    <cellStyle name="Calculation 5 2 2 3 2" xfId="35152" xr:uid="{E690A0A9-302E-4422-9224-A9E6094D3D10}"/>
    <cellStyle name="Calculation 5 2 2 4" xfId="18912" xr:uid="{572D6B47-5729-4D16-9DA9-43DC3F162E12}"/>
    <cellStyle name="Calculation 5 2 2 4 2" xfId="35183" xr:uid="{A9FDCB61-3321-4F36-B295-400AF9C35A8D}"/>
    <cellStyle name="Calculation 5 2 3" xfId="14612" xr:uid="{3A0D67D8-56D3-40DC-90C6-10335F269D66}"/>
    <cellStyle name="Calculation 5 2 3 2" xfId="21171" xr:uid="{15AAB3F1-E961-4312-8891-ECC758810403}"/>
    <cellStyle name="Calculation 5 2 3 2 2" xfId="34094" xr:uid="{073D2739-5523-4891-9411-3BA5CB6C9A9F}"/>
    <cellStyle name="Calculation 5 2 3 2 3" xfId="27478" xr:uid="{DB458985-C096-43A7-A3E2-479207DB7B55}"/>
    <cellStyle name="Calculation 5 2 3 3" xfId="23329" xr:uid="{D945F937-390E-4C29-8355-00383B505E5F}"/>
    <cellStyle name="Calculation 5 2 3 3 2" xfId="37045" xr:uid="{73848724-A5A3-4446-9A74-7591DFD1496B}"/>
    <cellStyle name="Calculation 5 2 3 4" xfId="24655" xr:uid="{42842C30-7E2D-4738-8660-B8C7EDCB5691}"/>
    <cellStyle name="Calculation 5 2 3 4 2" xfId="38338" xr:uid="{8D64810E-2866-4C6C-9D3D-A86380B2BD1B}"/>
    <cellStyle name="Calculation 5 2 4" xfId="17885" xr:uid="{1E1A5B0B-5AD3-464D-8074-1C35A2B335F7}"/>
    <cellStyle name="Calculation 5 2 4 2" xfId="28736" xr:uid="{402508D9-4A0A-4F43-B3E8-01732D7C8085}"/>
    <cellStyle name="Calculation 5 2 5" xfId="18642" xr:uid="{7C5BD799-A95E-48EC-A9F1-C04A38DFB9CD}"/>
    <cellStyle name="Calculation 5 2 5 2" xfId="35317" xr:uid="{D2CE5541-6D96-4790-883F-BCCCFC80CFC1}"/>
    <cellStyle name="Calculation 5 3" xfId="11087" xr:uid="{B0FD7F6B-50DA-4FBA-B143-968D736F90F3}"/>
    <cellStyle name="Calculation 5 3 2" xfId="13736" xr:uid="{4290B9F5-1F02-4A79-BD72-36DB5C59E7D4}"/>
    <cellStyle name="Calculation 5 3 2 2" xfId="20611" xr:uid="{93893CD6-8F25-4CAD-AF35-09D400A9C0D4}"/>
    <cellStyle name="Calculation 5 3 2 2 2" xfId="33652" xr:uid="{F744D915-BAB6-4CD8-B3B6-5006F31053ED}"/>
    <cellStyle name="Calculation 5 3 2 2 3" xfId="30123" xr:uid="{6A258682-00AF-4F37-9F06-B202AF1A73EB}"/>
    <cellStyle name="Calculation 5 3 2 3" xfId="18095" xr:uid="{D9A7B3EF-477E-461B-9004-CBD0F3A5FE11}"/>
    <cellStyle name="Calculation 5 3 2 3 2" xfId="28561" xr:uid="{62CEA760-CB7C-45EB-A84E-2E89FDFF595B}"/>
    <cellStyle name="Calculation 5 3 2 4" xfId="24218" xr:uid="{84ED1E0E-470A-42EF-B1A0-0E08C1FE29FA}"/>
    <cellStyle name="Calculation 5 3 2 4 2" xfId="37901" xr:uid="{E2A119B3-F5A3-4AD9-AC19-B6B89ED5718F}"/>
    <cellStyle name="Calculation 5 3 3" xfId="15078" xr:uid="{9B1D50AB-30ED-47AD-A810-90593C153270}"/>
    <cellStyle name="Calculation 5 3 3 2" xfId="21619" xr:uid="{12606334-FD82-4F80-9FC1-0F6B60A9E070}"/>
    <cellStyle name="Calculation 5 3 3 2 2" xfId="34512" xr:uid="{600E23F0-C1BE-45DC-A1B1-C0A0AE90F783}"/>
    <cellStyle name="Calculation 5 3 3 2 3" xfId="35429" xr:uid="{87082A46-E7E5-4DF5-9F36-8C4FA54E702A}"/>
    <cellStyle name="Calculation 5 3 3 3" xfId="23771" xr:uid="{20DA0B24-8525-4F55-94F7-ECF5A8FA92E9}"/>
    <cellStyle name="Calculation 5 3 3 3 2" xfId="37480" xr:uid="{3C9DC588-33C9-4ABF-9E20-6D04449226BB}"/>
    <cellStyle name="Calculation 5 3 3 4" xfId="25086" xr:uid="{3CCE86E6-A30C-43CF-82F3-8FBFE16B0622}"/>
    <cellStyle name="Calculation 5 3 3 4 2" xfId="38767" xr:uid="{F845E68F-78FD-423E-A81C-57911115639E}"/>
    <cellStyle name="Calculation 5 3 4" xfId="17264" xr:uid="{F8956EE3-56E1-4FB8-AB6F-95075EF3346F}"/>
    <cellStyle name="Calculation 5 3 4 2" xfId="29286" xr:uid="{1D3025BD-1AAA-435C-ACBA-F48F3B281929}"/>
    <cellStyle name="Calculation 5 3 5" xfId="22062" xr:uid="{7D089373-152C-4D72-8CB7-42600B5B6E2F}"/>
    <cellStyle name="Calculation 5 3 5 2" xfId="35870" xr:uid="{9BAA0F25-38D7-4AD3-9951-ABC191762BE0}"/>
    <cellStyle name="Calculation 5 4" xfId="11682" xr:uid="{0C4C99A0-8B12-410F-A678-85CEC7B9CC07}"/>
    <cellStyle name="Calculation 5 4 2" xfId="19165" xr:uid="{90977D5C-D85D-4017-A3DB-D93ADCEF758C}"/>
    <cellStyle name="Calculation 5 4 2 2" xfId="32482" xr:uid="{9E6F6C74-0399-49CC-B1F8-68A7D30D0ABD}"/>
    <cellStyle name="Calculation 5 4 2 3" xfId="35250" xr:uid="{2AAA29D6-F853-4E44-8F5D-D49D73029B2D}"/>
    <cellStyle name="Calculation 5 4 3" xfId="16814" xr:uid="{36FD55FE-F909-44CB-8F49-F57F963B7F13}"/>
    <cellStyle name="Calculation 5 4 3 2" xfId="33299" xr:uid="{40F67CC6-ABE2-4C8F-9ADF-2256A1DC3343}"/>
    <cellStyle name="Calculation 5 4 4" xfId="17663" xr:uid="{98B13800-C534-4E3F-A628-43996002224C}"/>
    <cellStyle name="Calculation 5 4 4 2" xfId="28923" xr:uid="{E90ECF7D-233C-465A-A9F2-897920287224}"/>
    <cellStyle name="Calculation 5 5" xfId="12191" xr:uid="{58005F66-79BD-4A28-9F94-7315D491282A}"/>
    <cellStyle name="Calculation 5 5 2" xfId="19615" xr:uid="{E008C8AA-C9A4-452A-985C-D7B16D03C274}"/>
    <cellStyle name="Calculation 5 5 2 2" xfId="32894" xr:uid="{44EA6C47-B7BC-48B7-AF80-A7419DE0CCCF}"/>
    <cellStyle name="Calculation 5 5 2 3" xfId="28187" xr:uid="{851E2285-2CC6-4BCD-91B9-3D304B67E839}"/>
    <cellStyle name="Calculation 5 5 3" xfId="23009" xr:uid="{BC4BC893-1025-4932-89FE-A052526AB7C4}"/>
    <cellStyle name="Calculation 5 5 3 2" xfId="36782" xr:uid="{20F6A3C0-117D-4B59-9377-18F9584479B9}"/>
    <cellStyle name="Calculation 5 5 4" xfId="22082" xr:uid="{E8D98277-F4AF-40B4-9250-BDCB08D5B459}"/>
    <cellStyle name="Calculation 5 5 4 2" xfId="35890" xr:uid="{DC6D1742-A850-4AA8-8E16-8567D80C9475}"/>
    <cellStyle name="Calculations" xfId="2338" xr:uid="{FBB5A2C0-F0EC-4DC4-92AF-A217D18ABEFB}"/>
    <cellStyle name="Calculations 2" xfId="11084" xr:uid="{E958461A-0B82-4712-BD03-66BAD9481B78}"/>
    <cellStyle name="Calculations 2 2" xfId="13553" xr:uid="{8CC11F77-E22E-4090-BDC6-D474EDC715A9}"/>
    <cellStyle name="Calculations 2 2 2" xfId="22129" xr:uid="{DBF2DC8B-0EA2-4ECE-88CC-6B45E8DF079E}"/>
    <cellStyle name="Calculations 2 2 2 2" xfId="35936" xr:uid="{B39D3BE3-5244-4BB2-8A40-CF9244787EEB}"/>
    <cellStyle name="Calculations 2 2 3" xfId="21998" xr:uid="{6C8BA597-37AC-4470-8D6A-6368E3784927}"/>
    <cellStyle name="Calculations 2 2 3 2" xfId="35807" xr:uid="{1D5CBD0B-FEF8-4088-801D-1632B2C2EB79}"/>
    <cellStyle name="Calculations 2 3" xfId="13377" xr:uid="{9A7F8C6C-DD4E-472F-8AF0-751229AF5E55}"/>
    <cellStyle name="Calculations 2 3 2" xfId="22047" xr:uid="{7574B6AE-3433-4C73-B9EB-5F909C360A8E}"/>
    <cellStyle name="Calculations 2 3 2 2" xfId="35855" xr:uid="{59D06C81-BC6E-4897-AF2E-C71CA0A9A633}"/>
    <cellStyle name="Calculations 2 4" xfId="12536" xr:uid="{21298A20-1119-443F-9F4A-76A022801310}"/>
    <cellStyle name="Calculations 2 4 2" xfId="19949" xr:uid="{B0FCE46F-B24A-4E19-A6E5-0C929BA6F60C}"/>
    <cellStyle name="Calculations 2 4 2 2" xfId="28147" xr:uid="{4A3E71B7-B175-49AE-BED2-8EE7E6CF8B03}"/>
    <cellStyle name="Calculations 2 4 3" xfId="23099" xr:uid="{CC374725-1A25-4274-A4D7-E2FF88BE6E47}"/>
    <cellStyle name="Calculations 2 4 3 2" xfId="36871" xr:uid="{AA34EA11-3D79-4C03-A41C-71CEDA18371D}"/>
    <cellStyle name="Calculations 2 4 4" xfId="18919" xr:uid="{C9B3692C-C4FF-4F3C-81B6-1A2324AF2595}"/>
    <cellStyle name="Calculations 2 4 4 2" xfId="31900" xr:uid="{985A9270-626F-48CC-B684-CF9CF514E06E}"/>
    <cellStyle name="Calculations 2 5" xfId="14615" xr:uid="{55050571-0A1D-42B8-A282-107D4877016B}"/>
    <cellStyle name="Calculations 2 5 2" xfId="21174" xr:uid="{9FB90F32-5104-47D8-9D9B-82B3FA23DA55}"/>
    <cellStyle name="Calculations 2 5 2 2" xfId="27475" xr:uid="{67608B31-043D-405B-A8A0-F71B17A00A96}"/>
    <cellStyle name="Calculations 2 5 3" xfId="23332" xr:uid="{FDE0F4A4-235B-40E7-AA7B-FC9762A5FC0D}"/>
    <cellStyle name="Calculations 2 5 3 2" xfId="37048" xr:uid="{DCF5A135-CECF-44BD-B9F0-DB9C851112B2}"/>
    <cellStyle name="Calculations 2 5 4" xfId="24658" xr:uid="{D0E44E78-393F-4E00-840E-4C3056C1A846}"/>
    <cellStyle name="Calculations 2 5 4 2" xfId="38341" xr:uid="{758391E1-3A01-4EE9-BDCE-55D2369B2EE4}"/>
    <cellStyle name="Calculations 2 6" xfId="18179" xr:uid="{7082450F-B57F-4D15-AC25-9281DDCBC630}"/>
    <cellStyle name="Calculations 2 6 2" xfId="28509" xr:uid="{4FE07C0F-E2D7-410F-9ACC-84230EA21B51}"/>
    <cellStyle name="Calculations 3" xfId="11685" xr:uid="{09ED4477-300B-4026-B13D-9517EE9E1376}"/>
    <cellStyle name="Calculations 3 2" xfId="16792" xr:uid="{A425A23A-4FE9-40C5-89BE-140E58A2F9F9}"/>
    <cellStyle name="Calculations 3 2 2" xfId="33128" xr:uid="{0F1D139D-955F-4898-9B67-1C59D0ABC885}"/>
    <cellStyle name="Calculations 3 3" xfId="17411" xr:uid="{BF67EB61-4D58-457A-9378-43C85E1110B6}"/>
    <cellStyle name="Calculations 3 3 2" xfId="29140" xr:uid="{ED1F3160-AC9F-40F6-AB61-E05818641F98}"/>
    <cellStyle name="Calculations 4" xfId="11895" xr:uid="{E58D9AD1-DDF9-4A9F-B5E3-8C101464AC2D}"/>
    <cellStyle name="Calculations 4 2" xfId="19371" xr:uid="{9A97982A-6DE7-4C56-A089-861CF52D87D6}"/>
    <cellStyle name="Calculations 4 2 2" xfId="26875" xr:uid="{9741CE95-333E-4817-8492-46F9CA626C31}"/>
    <cellStyle name="Calculations 4 3" xfId="15487" xr:uid="{9C8CE41F-F369-46AB-9D60-9793A88D7EFD}"/>
    <cellStyle name="Calculations 4 3 2" xfId="31701" xr:uid="{7A20FDCA-91CD-4BE1-842F-152DB96A7659}"/>
    <cellStyle name="Calculations 4 4" xfId="18819" xr:uid="{9FAAA9E0-46F8-4ED2-9D29-324659EDF6E0}"/>
    <cellStyle name="Calculations 4 4 2" xfId="32682" xr:uid="{04EB57A8-8963-4D7B-8D06-7B9B1161BBFF}"/>
    <cellStyle name="category" xfId="770" xr:uid="{2E25DD90-09A2-4CE0-A96A-77272FAC469C}"/>
    <cellStyle name="category 2" xfId="2339" xr:uid="{375C6FF7-6B01-4BC9-9C15-C6D29EBC6063}"/>
    <cellStyle name="Cella collegata" xfId="4218" xr:uid="{CF68CBE0-EDA6-4800-B817-6566CE4D47BC}"/>
    <cellStyle name="Cella da controllare" xfId="4219" xr:uid="{2ACEB65B-0F69-4373-AEA2-0BBEDEA60FEB}"/>
    <cellStyle name="Century11" xfId="771" xr:uid="{F8B637B3-EA66-4943-A76D-3B1915512BB7}"/>
    <cellStyle name="Change A&amp;ll" xfId="772" xr:uid="{B84F0696-0EB2-41BF-B69B-EBE7697331FA}"/>
    <cellStyle name="Change A&amp;ll 2" xfId="11334" xr:uid="{F0D9C575-4E2D-43E8-905C-6AF7A55E33EA}"/>
    <cellStyle name="Change A&amp;ll 2 2" xfId="13537" xr:uid="{E3134211-7321-4631-9248-946EBE2C05B2}"/>
    <cellStyle name="Change A&amp;ll 2 2 2" xfId="22115" xr:uid="{21FD3448-4CC9-460D-A55A-5F3285D81411}"/>
    <cellStyle name="Change A&amp;ll 2 2 2 2" xfId="35922" xr:uid="{DD49369A-7E38-4BE3-9A0E-D783A68E8333}"/>
    <cellStyle name="Change A&amp;ll 2 2 3" xfId="17792" xr:uid="{23D60B15-732F-4D73-AE07-5BB5D8ACC273}"/>
    <cellStyle name="Change A&amp;ll 2 2 3 2" xfId="32285" xr:uid="{00E0229A-15CC-4114-8E2D-C5FC05850113}"/>
    <cellStyle name="Change A&amp;ll 2 3" xfId="13350" xr:uid="{F06E21A0-572F-4A83-8899-13D15D712EB8}"/>
    <cellStyle name="Change A&amp;ll 2 3 2" xfId="22027" xr:uid="{4BA73919-6105-4B46-B64A-6C041DD9FEBF}"/>
    <cellStyle name="Change A&amp;ll 2 3 2 2" xfId="35835" xr:uid="{3FFE117B-8BDF-44FA-BD58-9340588EF659}"/>
    <cellStyle name="Change A&amp;ll 2 4" xfId="12450" xr:uid="{A725E8F7-52E9-41A7-BAA9-16ECD2094528}"/>
    <cellStyle name="Change A&amp;ll 2 4 2" xfId="19864" xr:uid="{44886CDD-F2F5-4DDD-B167-F01A6E68C8BC}"/>
    <cellStyle name="Change A&amp;ll 2 4 2 2" xfId="26457" xr:uid="{22D52FA8-3440-4234-A5F3-4BC4CE0A5DEF}"/>
    <cellStyle name="Change A&amp;ll 2 4 3" xfId="23083" xr:uid="{01F02FBF-5E67-437C-A1FC-AEA251FDA150}"/>
    <cellStyle name="Change A&amp;ll 2 4 3 2" xfId="36855" xr:uid="{61A52F6F-E7E3-4658-B494-9CE53EA2329A}"/>
    <cellStyle name="Change A&amp;ll 2 4 4" xfId="18291" xr:uid="{48589C8E-2374-4FD0-8EEC-EF2A823E2141}"/>
    <cellStyle name="Change A&amp;ll 2 4 4 2" xfId="26133" xr:uid="{670D46F0-4872-40D1-8AFD-DCDCE771EFF6}"/>
    <cellStyle name="Change A&amp;ll 2 5" xfId="14534" xr:uid="{4D7D76A0-C1A0-4876-A3DE-4DDB199BFBCB}"/>
    <cellStyle name="Change A&amp;ll 2 5 2" xfId="21093" xr:uid="{124CD34F-28DF-42F6-BE53-CB8F53342AED}"/>
    <cellStyle name="Change A&amp;ll 2 5 2 2" xfId="25634" xr:uid="{06DCF3F1-86B6-4E98-88B4-EC3C672E2ABD}"/>
    <cellStyle name="Change A&amp;ll 2 5 3" xfId="23251" xr:uid="{DEB22591-E70D-42D0-B83A-AAB2F794C284}"/>
    <cellStyle name="Change A&amp;ll 2 5 3 2" xfId="36967" xr:uid="{63A200B4-4383-4B9F-94B9-13B68DF6B2B8}"/>
    <cellStyle name="Change A&amp;ll 2 5 4" xfId="24577" xr:uid="{A6D6CF52-282A-4C6D-94C5-FC19D44468AC}"/>
    <cellStyle name="Change A&amp;ll 2 5 4 2" xfId="38260" xr:uid="{D85B8D8F-74A0-406A-89E8-A127AE68424E}"/>
    <cellStyle name="Change A&amp;ll 2 6" xfId="22458" xr:uid="{CE9ECFC3-12EB-4E5F-A6DE-18709D7CC4C1}"/>
    <cellStyle name="Change A&amp;ll 2 6 2" xfId="36255" xr:uid="{E028BDA7-BF8B-49C2-ACFB-675848ABEA7E}"/>
    <cellStyle name="Change A&amp;ll 3" xfId="11531" xr:uid="{06066CB3-6781-4020-96D1-218BAFE6AFD2}"/>
    <cellStyle name="Change A&amp;ll 3 2" xfId="16840" xr:uid="{107E0CD1-C149-4C0E-92EC-BBA0732658A6}"/>
    <cellStyle name="Change A&amp;ll 3 2 2" xfId="26214" xr:uid="{E5581871-0A72-4478-B022-8C8237E04D87}"/>
    <cellStyle name="Change A&amp;ll 3 3" xfId="17781" xr:uid="{3EF28BBB-8ED6-4891-B77E-3571A6FE2F30}"/>
    <cellStyle name="Change A&amp;ll 3 3 2" xfId="28817" xr:uid="{7DD664AE-7402-4919-A58A-00E1BBE220C3}"/>
    <cellStyle name="Change A&amp;ll 4" xfId="14517" xr:uid="{FD5E2FC8-5851-455A-8B16-4E353C325C58}"/>
    <cellStyle name="Change A&amp;ll 4 2" xfId="21077" xr:uid="{9574EC01-F572-426F-B44E-446E001184EA}"/>
    <cellStyle name="Change A&amp;ll 4 2 2" xfId="25640" xr:uid="{4CC4379A-2D83-43D2-8138-25112B1FF889}"/>
    <cellStyle name="Change A&amp;ll 4 3" xfId="18005" xr:uid="{9FD7E702-D3C1-42CD-8EB5-87F7F3B950A0}"/>
    <cellStyle name="Change A&amp;ll 4 3 2" xfId="28635" xr:uid="{09475A8A-F2B7-4F40-8DC7-C63685107AB7}"/>
    <cellStyle name="Change A&amp;ll 4 4" xfId="24562" xr:uid="{27385D35-98E0-4470-92E4-45D3FAEB6310}"/>
    <cellStyle name="Change A&amp;ll 4 4 2" xfId="38245" xr:uid="{ED5726C7-7A79-4081-B07F-DD0A349C8856}"/>
    <cellStyle name="Charles" xfId="773" xr:uid="{5EDF7FEC-E150-4D9F-85C1-C32B1955E76F}"/>
    <cellStyle name="Charles 2" xfId="4221" xr:uid="{BD344213-2C71-46E4-B21B-93429D8354B4}"/>
    <cellStyle name="Charles 3" xfId="4222" xr:uid="{15FA609D-889B-4DCA-9565-323FB46427F4}"/>
    <cellStyle name="Charles 4" xfId="4220" xr:uid="{FB346AFD-3E0E-4AC7-894F-1ED449CD41AA}"/>
    <cellStyle name="Check Cell 2" xfId="2341" xr:uid="{0CF84CE9-5778-43CD-9AD4-9A1C87992AB6}"/>
    <cellStyle name="Check Cell 2 2" xfId="4223" xr:uid="{F81F74E5-85EC-4CF7-8B3C-A01AA55C76DE}"/>
    <cellStyle name="Check Cell 2 2 2" xfId="13425" xr:uid="{61520325-C193-48F9-B83B-49B394AFF51C}"/>
    <cellStyle name="Check Cell 2 3" xfId="4224" xr:uid="{052AF9B3-8044-4CF8-AD4F-FCA4C5791ED5}"/>
    <cellStyle name="Check Cell 2 3 2" xfId="13426" xr:uid="{1D453FC1-B029-4530-B1E7-DF8B8B149D0F}"/>
    <cellStyle name="Check Cell 2 4" xfId="13379" xr:uid="{E4F6B8AF-58A3-4230-836B-357A6FCB5551}"/>
    <cellStyle name="Check Cell 3" xfId="2342" xr:uid="{E31033A4-7DBB-4F20-A745-C280812CF1BB}"/>
    <cellStyle name="Check Cell 3 2" xfId="13380" xr:uid="{8F59D859-1C00-467A-ABEA-1BD3D7A4DEE8}"/>
    <cellStyle name="Check Cell 4" xfId="4225" xr:uid="{4C306547-8841-4612-AF54-B465C57277E3}"/>
    <cellStyle name="Check Cell 4 2" xfId="13427" xr:uid="{7D4654B3-EB76-4D9C-8984-27836510CB81}"/>
    <cellStyle name="Check Cell 5" xfId="2340" xr:uid="{ACFBEA7D-9964-4534-A908-4A48C6D0F580}"/>
    <cellStyle name="Check Cell 5 2" xfId="13378" xr:uid="{362C0CE0-A8E1-4B78-9C44-FC2406EC5454}"/>
    <cellStyle name="Code" xfId="4226" xr:uid="{47095C13-855F-4912-8BBF-5BEDF0911E85}"/>
    <cellStyle name="Coima [0]_laroux_2_pldt_2" xfId="774" xr:uid="{FF2B6554-D276-4E8E-90C1-227F621D14A2}"/>
    <cellStyle name="Colore 1" xfId="4227" xr:uid="{B6262A22-FEFE-4827-8A48-424749070338}"/>
    <cellStyle name="Colore 2" xfId="4228" xr:uid="{117B9BED-C550-45F9-AC5B-390185094D53}"/>
    <cellStyle name="Colore 3" xfId="4229" xr:uid="{7E9E7763-987D-421B-8866-5C7052DA794E}"/>
    <cellStyle name="Colore 4" xfId="4230" xr:uid="{E98314AE-2EA0-4A72-A0B9-DBCDBA731433}"/>
    <cellStyle name="Colore 5" xfId="4231" xr:uid="{21151D41-08DC-4C90-BC59-941295C037E7}"/>
    <cellStyle name="Colore 6" xfId="4232" xr:uid="{79F0345B-E7A4-4570-A8C2-D63088F5CA55}"/>
    <cellStyle name="Column Heading" xfId="775" xr:uid="{CBEA82D9-77FD-4669-870D-7412EAC61712}"/>
    <cellStyle name="Column Heading 2" xfId="12451" xr:uid="{85C9D31C-D39A-4AC7-AE96-6ED5F741B277}"/>
    <cellStyle name="Column Heading 2 2" xfId="14535" xr:uid="{64561FDC-CBBB-46DA-9ADE-4A055A34217A}"/>
    <cellStyle name="Column Heading 2 2 2" xfId="21094" xr:uid="{179C8DA6-9591-49E7-92E7-D6B5AE8999CE}"/>
    <cellStyle name="Column Heading 2 2 2 2" xfId="25633" xr:uid="{AC5FA65A-30D2-4716-A53C-CB5C5A31CDE9}"/>
    <cellStyle name="Column Heading 2 2 3" xfId="23252" xr:uid="{3DD68244-98C1-4881-BAF6-D7061419984C}"/>
    <cellStyle name="Column Heading 2 2 3 2" xfId="36968" xr:uid="{A269EE5F-E2B5-465B-8311-13D266060C40}"/>
    <cellStyle name="Column Heading 2 2 4" xfId="24578" xr:uid="{3EF3C459-4521-4C8C-A4A5-AA809D78203E}"/>
    <cellStyle name="Column Heading 2 2 4 2" xfId="38261" xr:uid="{CD45590F-BB0F-4BD0-A980-0834E9BBB075}"/>
    <cellStyle name="Column Heading 2 3" xfId="19865" xr:uid="{D449E2C9-C3ED-4A20-8DEE-70AB1C844153}"/>
    <cellStyle name="Column Heading 2 3 2" xfId="26456" xr:uid="{3AAFE191-39D8-4CF9-947C-81254AE17162}"/>
    <cellStyle name="Column Heading 2 4" xfId="22049" xr:uid="{CCD7A57E-61C5-487A-96EE-095BF82A4A96}"/>
    <cellStyle name="Column Heading 2 4 2" xfId="35857" xr:uid="{154307E5-98D4-462C-9619-D79B953E3186}"/>
    <cellStyle name="Column Heading 2 5" xfId="18034" xr:uid="{8540E655-F1D2-4FCB-8773-5CA1814791D7}"/>
    <cellStyle name="Column Heading 2 5 2" xfId="28613" xr:uid="{1BCB3DD9-0872-4D2B-812F-89FD83A32B53}"/>
    <cellStyle name="Column Heading 3" xfId="13498" xr:uid="{2102E492-B144-4D01-BA7F-3F7119C7E18A}"/>
    <cellStyle name="Column Heading 3 2" xfId="14983" xr:uid="{6921EDD0-4352-49AC-9212-B55EC4A5004E}"/>
    <cellStyle name="Column Heading 3 2 2" xfId="21535" xr:uid="{D24FBA75-936F-429F-AEC9-FEF07A5D7A2F}"/>
    <cellStyle name="Column Heading 3 2 2 2" xfId="27251" xr:uid="{DD78C31F-A167-41AF-B7F6-C2F93FCA820D}"/>
    <cellStyle name="Column Heading 3 2 3" xfId="23696" xr:uid="{407D717E-F0EA-4843-ADB4-64B5D93BE182}"/>
    <cellStyle name="Column Heading 3 2 3 2" xfId="37410" xr:uid="{E0831E40-CB37-4CEF-8BFE-0457AE9E6183}"/>
    <cellStyle name="Column Heading 3 2 4" xfId="25015" xr:uid="{90723EE6-C834-4C73-B199-489CE0096447}"/>
    <cellStyle name="Column Heading 3 2 4 2" xfId="38697" xr:uid="{63385027-256F-4616-978B-AA5E4FDBFF3E}"/>
    <cellStyle name="Column Heading 3 3" xfId="20479" xr:uid="{EA1EB2B2-E36D-43C0-BCBA-094AD9C5702B}"/>
    <cellStyle name="Column Heading 3 3 2" xfId="25842" xr:uid="{74852D8D-3236-4E3B-8E4B-418C15C73E4C}"/>
    <cellStyle name="Column Heading 3 4" xfId="16396" xr:uid="{F28BF132-A377-4A4B-879D-04AE18C19B71}"/>
    <cellStyle name="Column Heading 3 4 2" xfId="35297" xr:uid="{F665F1B0-2437-4D3B-8259-59CB7945FA9B}"/>
    <cellStyle name="Column Heading 3 5" xfId="24147" xr:uid="{26EC1751-AE49-4A79-AAB9-18431CD50286}"/>
    <cellStyle name="Column Heading 3 5 2" xfId="37831" xr:uid="{7579C11F-AD67-4C17-AC4A-FA36E74D2034}"/>
    <cellStyle name="Column Heading 4" xfId="11532" xr:uid="{D6AE5E32-D321-47C6-8385-1EB4FB075222}"/>
    <cellStyle name="Column Heading 4 2" xfId="19048" xr:uid="{0BB3CE4B-63C1-41F7-9F05-F666192D5897}"/>
    <cellStyle name="Column Heading 4 2 2" xfId="35105" xr:uid="{C2E17D77-61AE-4AA3-AFE9-C7197D43F897}"/>
    <cellStyle name="Column Heading 4 3" xfId="17216" xr:uid="{2D7ADDA6-4FA6-498E-BF28-BCB1285C645E}"/>
    <cellStyle name="Column Heading 4 3 2" xfId="29334" xr:uid="{DF31E033-A230-4CE8-9614-ADE2070341BB}"/>
    <cellStyle name="Column Heading 4 4" xfId="18169" xr:uid="{DE421EBF-243A-49F6-8487-C6D890F3FCAD}"/>
    <cellStyle name="Column Heading 4 4 2" xfId="28518" xr:uid="{55C9BA93-D722-4D03-9C76-A4E745CA1259}"/>
    <cellStyle name="Column Heading 4 5" xfId="15896" xr:uid="{FCE49E24-C0F4-4313-BEF8-68B9D10C6DA9}"/>
    <cellStyle name="Column Heading 4 5 2" xfId="30403" xr:uid="{47BDA501-1B31-4F11-8C6A-3824762E8D43}"/>
    <cellStyle name="Column Heading 5" xfId="12430" xr:uid="{2481F348-BDA0-4410-8414-29954CF5849B}"/>
    <cellStyle name="Column Heading 5 2" xfId="19852" xr:uid="{EBF3BD94-DCF5-44E8-915A-2627EB59DB4D}"/>
    <cellStyle name="Column Heading 5 2 2" xfId="26460" xr:uid="{C7874DD1-B1B1-44A2-ACF3-5C768AC3551F}"/>
    <cellStyle name="Column Heading 5 3" xfId="18406" xr:uid="{BC53448B-8733-422F-9E5F-22DA7EB40D25}"/>
    <cellStyle name="Column Heading 5 3 2" xfId="28378" xr:uid="{39F20942-6696-4325-ACE1-8602180FF4FC}"/>
    <cellStyle name="Column Heading 5 4" xfId="23078" xr:uid="{BE74B80D-115B-4FD2-9A27-1F647BD67E7B}"/>
    <cellStyle name="Column Heading 5 4 2" xfId="36850" xr:uid="{FE6D1A65-CA0A-4D64-B91F-B3C598905CE1}"/>
    <cellStyle name="Column Heading 5 5" xfId="22431" xr:uid="{5F2CAD32-7F1C-4D69-9353-0E353CCE641E}"/>
    <cellStyle name="Column Heading 5 5 2" xfId="36229" xr:uid="{21EE0251-F688-4C63-A63D-9C71D5599D7F}"/>
    <cellStyle name="Column_Title" xfId="776" xr:uid="{A4164633-FC1D-4BE5-A5AA-CB747435EA66}"/>
    <cellStyle name="ColumnAttributeAbovePrompt" xfId="2343" xr:uid="{CD753B22-0302-4806-BBD0-4C5FFEC01BE0}"/>
    <cellStyle name="ColumnAttributePrompt" xfId="2344" xr:uid="{E41C32AC-3312-4ADE-A693-6561867AECF1}"/>
    <cellStyle name="ColumnAttributeValue" xfId="2345" xr:uid="{F7A030EA-A5D8-40BF-9FAA-80897729066E}"/>
    <cellStyle name="ColumnHeadingPrompt" xfId="2346" xr:uid="{4E7A43D9-222C-4541-8654-514E93AB67BD}"/>
    <cellStyle name="ColumnHeadingValue" xfId="2347" xr:uid="{0A62A834-699F-4248-ABEE-367FF3E2A9AE}"/>
    <cellStyle name="Comma" xfId="1" builtinId="3"/>
    <cellStyle name="Comma  - Style1" xfId="777" xr:uid="{056FBFF5-DCEC-4F94-A2B3-30CB97F5E42D}"/>
    <cellStyle name="Comma  - Style1 2" xfId="778" xr:uid="{A46A5575-C9CD-43D4-A846-02B41B4B052C}"/>
    <cellStyle name="Comma  - Style1 2 2" xfId="4234" xr:uid="{5D19FE76-9772-4456-AF29-9C46028E212C}"/>
    <cellStyle name="Comma  - Style1 2 3" xfId="4235" xr:uid="{10408FE2-467F-4E66-976C-7FDF7C90C458}"/>
    <cellStyle name="Comma  - Style1 2 4" xfId="4233" xr:uid="{EF4F0FBE-28B2-468E-8D96-063ACAA10E9D}"/>
    <cellStyle name="Comma  - Style1 3" xfId="779" xr:uid="{9E643D91-F51E-4A85-A6CF-327DE8AED15A}"/>
    <cellStyle name="Comma  - Style1 3 2" xfId="4237" xr:uid="{EEC8FBA5-7C0D-4CD3-BE3F-3BF2EA4DFF58}"/>
    <cellStyle name="Comma  - Style1 3 3" xfId="4238" xr:uid="{06F2CF58-1FE7-4F91-B287-12F0799C2B86}"/>
    <cellStyle name="Comma  - Style1 3 4" xfId="4236" xr:uid="{8EC74687-161A-486A-AA7A-8EAFBF2A6175}"/>
    <cellStyle name="Comma  - Style1 4" xfId="4239" xr:uid="{C0E0B1F7-32AF-4A36-A6A0-C35B4AA71A90}"/>
    <cellStyle name="Comma  - Style1 5" xfId="4240" xr:uid="{0431CFD1-0185-4A51-8EDB-91ED90895AFF}"/>
    <cellStyle name="Comma  - Style1 5 2" xfId="4241" xr:uid="{03186F38-E8FE-470E-8033-50F0471838C7}"/>
    <cellStyle name="Comma  - Style1 6" xfId="4242" xr:uid="{458D29A6-69BC-4370-91E2-16B8A869862C}"/>
    <cellStyle name="Comma  - Style1 7" xfId="4243" xr:uid="{07080D8D-49C6-4DE9-8FCA-AC526C536828}"/>
    <cellStyle name="Comma  - Style1 8" xfId="2349" xr:uid="{E727AEA1-B7F4-4C6C-A2DF-7FD33745AB2C}"/>
    <cellStyle name="Comma  - Style1_SFT-Top sheet Q3'10_update" xfId="780" xr:uid="{A246CFDC-D1E5-48B9-B391-926AD3A429AF}"/>
    <cellStyle name="Comma  - Style2" xfId="781" xr:uid="{35166F0A-6C25-4692-986E-F19B1DB4ECD3}"/>
    <cellStyle name="Comma  - Style2 2" xfId="782" xr:uid="{386D6C7D-B269-4354-9475-5390FF453D91}"/>
    <cellStyle name="Comma  - Style2 2 2" xfId="4245" xr:uid="{97576EC2-325B-4D50-9FB4-4776C9AC734F}"/>
    <cellStyle name="Comma  - Style2 2 3" xfId="4246" xr:uid="{0272F0F8-D3BD-4FDB-AB70-C2D08435B006}"/>
    <cellStyle name="Comma  - Style2 2 4" xfId="4247" xr:uid="{DF142E1F-4FB0-4451-96D9-176465CCC63F}"/>
    <cellStyle name="Comma  - Style2 2 5" xfId="4244" xr:uid="{CCB3D769-FD47-4C1D-916E-4988099FDFC2}"/>
    <cellStyle name="Comma  - Style2 3" xfId="4248" xr:uid="{47D28063-142C-4CB1-A3E8-BBB1E5DD0C03}"/>
    <cellStyle name="Comma  - Style2 3 2" xfId="4249" xr:uid="{25104E2D-7967-472F-8B66-6D053CDA6AA8}"/>
    <cellStyle name="Comma  - Style2 3 3" xfId="4250" xr:uid="{97334A21-C72D-47D9-8E22-CBD0C06BA0FB}"/>
    <cellStyle name="Comma  - Style2 4" xfId="4251" xr:uid="{AC0CEDCE-E5A8-41FA-ADE8-A8258A294C33}"/>
    <cellStyle name="Comma  - Style2 4 2" xfId="4252" xr:uid="{D2B953AC-56E9-4C45-895A-1DCF693AB3C5}"/>
    <cellStyle name="Comma  - Style2 5" xfId="4253" xr:uid="{2106703A-CFD3-4AFD-BFE1-7876C7CECDD4}"/>
    <cellStyle name="Comma  - Style2 6" xfId="4254" xr:uid="{8A453B3A-EC9A-494D-8B91-9819321C3C96}"/>
    <cellStyle name="Comma  - Style2 7" xfId="2350" xr:uid="{62790BC5-B407-470A-A29F-6CF8AE30DCE1}"/>
    <cellStyle name="Comma  - Style2_SFT-Top sheet Q3'10_update" xfId="783" xr:uid="{533A339B-114D-4A2F-9A7F-AE6F9D3E6426}"/>
    <cellStyle name="Comma  - Style3" xfId="784" xr:uid="{A1E72C23-F914-4DCC-98E6-639A886A8064}"/>
    <cellStyle name="Comma  - Style3 2" xfId="785" xr:uid="{EB3A52D7-5EAC-4DC8-89A2-2CDA289B746A}"/>
    <cellStyle name="Comma  - Style3 2 2" xfId="4256" xr:uid="{1AEAFF3B-0A3B-4587-B63E-311190885E10}"/>
    <cellStyle name="Comma  - Style3 2 3" xfId="4257" xr:uid="{C96261D2-F4DC-43E8-8920-D1B47FFDEAB0}"/>
    <cellStyle name="Comma  - Style3 2 4" xfId="4258" xr:uid="{0048B619-40CF-4B5E-BDE1-E38ED93C832E}"/>
    <cellStyle name="Comma  - Style3 2 5" xfId="4255" xr:uid="{0ADB8B0D-DBFD-4036-888E-2A3480E7E4D0}"/>
    <cellStyle name="Comma  - Style3 3" xfId="4259" xr:uid="{8FA75F65-BED7-41B2-AA05-4B64C7BE0AF7}"/>
    <cellStyle name="Comma  - Style3 3 2" xfId="4260" xr:uid="{2B808A1E-495E-495F-9141-EF52886A4028}"/>
    <cellStyle name="Comma  - Style3 3 3" xfId="4261" xr:uid="{7A4C1B5E-9AAE-41C5-8758-BF9BA98EE1E1}"/>
    <cellStyle name="Comma  - Style3 4" xfId="4262" xr:uid="{06ABAC93-0ECB-4971-933F-AC8740227A9D}"/>
    <cellStyle name="Comma  - Style3 4 2" xfId="4263" xr:uid="{941AAC14-1580-4055-8BBD-489221B5B12A}"/>
    <cellStyle name="Comma  - Style3 5" xfId="4264" xr:uid="{1FA0CBF4-D049-467B-AD82-529710CC1E36}"/>
    <cellStyle name="Comma  - Style3 6" xfId="4265" xr:uid="{9E84E3F6-8BED-48B8-B07E-3F9FCA26EDD8}"/>
    <cellStyle name="Comma  - Style3 7" xfId="2351" xr:uid="{839709EB-0006-4894-9E19-56070EB5D955}"/>
    <cellStyle name="Comma  - Style3_SFT-Top sheet Q3'10_update" xfId="786" xr:uid="{AECD04F6-05EA-4040-9CE9-2AEE6D2F030C}"/>
    <cellStyle name="Comma  - Style4" xfId="787" xr:uid="{FBAB9F70-0573-456E-9C4A-B36711053D51}"/>
    <cellStyle name="Comma  - Style4 2" xfId="788" xr:uid="{C9032E4D-9F9B-493E-A9B2-BD124E71005F}"/>
    <cellStyle name="Comma  - Style4 2 2" xfId="4267" xr:uid="{9EDF2863-5C88-4392-8223-78C6D765B5EB}"/>
    <cellStyle name="Comma  - Style4 2 3" xfId="4268" xr:uid="{A09DFEA0-072F-4A5D-81F1-0CA026B933F6}"/>
    <cellStyle name="Comma  - Style4 2 4" xfId="4269" xr:uid="{ADC5E0FE-6155-4581-9921-CB6480951FC9}"/>
    <cellStyle name="Comma  - Style4 2 5" xfId="4266" xr:uid="{A83811A5-481C-4729-B0A2-7A091D40B122}"/>
    <cellStyle name="Comma  - Style4 3" xfId="4270" xr:uid="{F95FB103-4A77-43D7-92F5-FFA3E1AF79E6}"/>
    <cellStyle name="Comma  - Style4 3 2" xfId="4271" xr:uid="{30AC4FA0-1F25-4D35-9B7C-DDA9A416E72E}"/>
    <cellStyle name="Comma  - Style4 3 3" xfId="4272" xr:uid="{7B0DA6C5-5AF7-4A75-BDE2-64ECCAC70ADF}"/>
    <cellStyle name="Comma  - Style4 4" xfId="4273" xr:uid="{B14FC751-B25E-4B5D-88FF-B708078FD750}"/>
    <cellStyle name="Comma  - Style4 4 2" xfId="4274" xr:uid="{82BBFCA1-6E01-463A-9CBE-17CB53DE0F88}"/>
    <cellStyle name="Comma  - Style4 5" xfId="4275" xr:uid="{37F34E9F-3C34-4319-B3AE-4CC90BEDDBFB}"/>
    <cellStyle name="Comma  - Style4 6" xfId="4276" xr:uid="{AB3FFC2B-068D-4C75-8EE7-D712F3F3DC58}"/>
    <cellStyle name="Comma  - Style4 7" xfId="2352" xr:uid="{E42BCB2D-CD95-44C9-9C6D-11608F5C9A8C}"/>
    <cellStyle name="Comma  - Style4_SFT-Top sheet Q3'10_update" xfId="789" xr:uid="{6DE10F59-B576-4F1D-87EF-D19B5E8B27D0}"/>
    <cellStyle name="Comma  - Style5" xfId="790" xr:uid="{60CC85CB-4149-4950-80C8-79C47F1B9F4A}"/>
    <cellStyle name="Comma  - Style5 2" xfId="791" xr:uid="{AD07C75C-6FC1-4D10-AA6A-9843A73F2901}"/>
    <cellStyle name="Comma  - Style5 2 2" xfId="4278" xr:uid="{52E2328B-01E0-4F8E-925C-5E7D3A19C066}"/>
    <cellStyle name="Comma  - Style5 2 3" xfId="4279" xr:uid="{6A791169-E0E7-4809-9171-370FBB89A2ED}"/>
    <cellStyle name="Comma  - Style5 2 4" xfId="4280" xr:uid="{BE7E3A1A-ECB1-408A-881F-82BE7CD57FF6}"/>
    <cellStyle name="Comma  - Style5 2 5" xfId="4277" xr:uid="{A67F6A53-F103-4400-BD72-6DF2167E0224}"/>
    <cellStyle name="Comma  - Style5 3" xfId="4281" xr:uid="{EA498DFA-0108-462D-9EAD-71FA813F2294}"/>
    <cellStyle name="Comma  - Style5 3 2" xfId="4282" xr:uid="{A29E9546-56C6-4BAC-AA8D-F77E1E89AAB7}"/>
    <cellStyle name="Comma  - Style5 3 3" xfId="4283" xr:uid="{B000EB42-6BE2-43C4-99BD-75B2550C6E2E}"/>
    <cellStyle name="Comma  - Style5 4" xfId="4284" xr:uid="{5F60B065-69A0-4C9A-AFD0-F8E865670E68}"/>
    <cellStyle name="Comma  - Style5 4 2" xfId="4285" xr:uid="{AE389513-8B18-419C-91FF-DC3DA1E2A1D5}"/>
    <cellStyle name="Comma  - Style5 5" xfId="4286" xr:uid="{7FA62448-CA10-4BF4-90E3-DE0C763BF220}"/>
    <cellStyle name="Comma  - Style5 6" xfId="4287" xr:uid="{B7FD72C7-E3AE-43D8-B987-C63EDD368DFD}"/>
    <cellStyle name="Comma  - Style5 7" xfId="2353" xr:uid="{44793CCE-EF32-40CA-9D1A-1F3455BF9E66}"/>
    <cellStyle name="Comma  - Style5_SFT-Top sheet Q3'10_update" xfId="792" xr:uid="{94698681-ECFA-44D0-B306-CECC48D6CEC2}"/>
    <cellStyle name="Comma  - Style6" xfId="793" xr:uid="{D11F1554-5D4E-4FDF-A50D-E571402F1E54}"/>
    <cellStyle name="Comma  - Style6 2" xfId="794" xr:uid="{68221E69-B3EF-45E6-9825-BC38278C0BFE}"/>
    <cellStyle name="Comma  - Style6 2 2" xfId="4289" xr:uid="{F2B2A82A-F4E8-4F71-93B2-ED1274612E18}"/>
    <cellStyle name="Comma  - Style6 2 3" xfId="4290" xr:uid="{A15F6D36-4B1C-4E85-AA34-B587FB6A7994}"/>
    <cellStyle name="Comma  - Style6 2 4" xfId="4291" xr:uid="{A8C6B957-F079-4611-BF0E-F64833DC4C37}"/>
    <cellStyle name="Comma  - Style6 2 5" xfId="4288" xr:uid="{4F140C07-B242-4ECF-98E5-911ABEC76ED6}"/>
    <cellStyle name="Comma  - Style6 3" xfId="4292" xr:uid="{F781A8FB-3DE3-463C-A01F-93559797B6DB}"/>
    <cellStyle name="Comma  - Style6 3 2" xfId="4293" xr:uid="{67D7C680-D1A3-4BC7-9A50-94327D4798AE}"/>
    <cellStyle name="Comma  - Style6 3 3" xfId="4294" xr:uid="{8A523A80-7429-4DC3-A2B1-176DB4FE5E40}"/>
    <cellStyle name="Comma  - Style6 4" xfId="4295" xr:uid="{E440908D-D2AB-4CFE-BC6A-9AA7A376122B}"/>
    <cellStyle name="Comma  - Style6 4 2" xfId="4296" xr:uid="{1EB3A6C7-A795-481A-9FA2-406305DB43E1}"/>
    <cellStyle name="Comma  - Style6 5" xfId="4297" xr:uid="{90858D42-19EB-462D-B032-73EB2046D0E5}"/>
    <cellStyle name="Comma  - Style6 6" xfId="4298" xr:uid="{D860C6BD-4616-4088-B921-EE6B6E0CD31E}"/>
    <cellStyle name="Comma  - Style6 7" xfId="2354" xr:uid="{D25B0C4D-6021-46E0-B68D-4EBA2503D0D0}"/>
    <cellStyle name="Comma  - Style6_SFT-Top sheet Q3'10_update" xfId="795" xr:uid="{73284094-4982-4BE3-918E-C5878451E95C}"/>
    <cellStyle name="Comma  - Style7" xfId="796" xr:uid="{060C26B6-C6FC-4317-857B-577308D6E588}"/>
    <cellStyle name="Comma  - Style7 2" xfId="797" xr:uid="{E73E51E3-5D9C-4849-A665-12DFF95A9BAD}"/>
    <cellStyle name="Comma  - Style7 2 2" xfId="4300" xr:uid="{6DF5276F-80D5-4F77-AB4C-63B5B6F20249}"/>
    <cellStyle name="Comma  - Style7 2 3" xfId="4301" xr:uid="{5AC0DFE4-4637-48D4-91BD-AD37E4D7E38D}"/>
    <cellStyle name="Comma  - Style7 2 4" xfId="4302" xr:uid="{F29A3EDC-0F16-4AAF-92F3-EF5CB0D59E95}"/>
    <cellStyle name="Comma  - Style7 2 5" xfId="4299" xr:uid="{E0E16A84-2D3D-4600-9D92-0F752F4DCAA1}"/>
    <cellStyle name="Comma  - Style7 3" xfId="4303" xr:uid="{C3C18736-BF76-46FB-96BC-65FE70BF6B80}"/>
    <cellStyle name="Comma  - Style7 3 2" xfId="4304" xr:uid="{B7663498-9306-4B5E-93B8-64E6190F5C38}"/>
    <cellStyle name="Comma  - Style7 3 3" xfId="4305" xr:uid="{2EC00734-A966-4194-AEFC-B23D3E92A8CE}"/>
    <cellStyle name="Comma  - Style7 4" xfId="4306" xr:uid="{3919B868-0306-437F-903C-5E2E313753B0}"/>
    <cellStyle name="Comma  - Style7 4 2" xfId="4307" xr:uid="{CD12A0DD-D272-4015-B5DB-F09B935DBC60}"/>
    <cellStyle name="Comma  - Style7 5" xfId="4308" xr:uid="{45C70097-51B0-4248-8026-45BE0712954C}"/>
    <cellStyle name="Comma  - Style7 6" xfId="4309" xr:uid="{C425E6C0-23CB-4C56-873E-17C28CA55AB5}"/>
    <cellStyle name="Comma  - Style7 7" xfId="2355" xr:uid="{21FC73BB-1AE3-46F9-B90E-12FA21BA72F6}"/>
    <cellStyle name="Comma  - Style7_SFT-Top sheet Q3'10_update" xfId="798" xr:uid="{9C7F43A2-583B-4C85-BDF9-AC0BB48C46BC}"/>
    <cellStyle name="Comma  - Style8" xfId="799" xr:uid="{FCC6B1DE-14C2-46E4-BE9A-FF883E85B476}"/>
    <cellStyle name="Comma  - Style8 2" xfId="800" xr:uid="{CCC3CB73-92FD-4DE0-904C-8CEDFABF7A51}"/>
    <cellStyle name="Comma  - Style8 2 2" xfId="4311" xr:uid="{CA59A3DF-44D2-4FF7-BE58-E13AFA7FBC9B}"/>
    <cellStyle name="Comma  - Style8 2 3" xfId="4312" xr:uid="{FAA42110-E179-4F69-91AC-5F56CB2699D9}"/>
    <cellStyle name="Comma  - Style8 2 4" xfId="4313" xr:uid="{9D9DEB0A-077A-4C6B-BAD4-9D167B8D9DD0}"/>
    <cellStyle name="Comma  - Style8 2 5" xfId="4310" xr:uid="{2E0346EE-FC32-48E0-AFB7-3F30C57F4CCB}"/>
    <cellStyle name="Comma  - Style8 3" xfId="4314" xr:uid="{2B598150-4BCF-45C4-9DA3-23B9B772A2A5}"/>
    <cellStyle name="Comma  - Style8 3 2" xfId="4315" xr:uid="{70411741-7B2A-41F9-8478-75661C2AF7DA}"/>
    <cellStyle name="Comma  - Style8 3 3" xfId="4316" xr:uid="{830F6E08-5638-402D-BC7C-838BC8688470}"/>
    <cellStyle name="Comma  - Style8 4" xfId="4317" xr:uid="{AF45C5C1-5BC2-49C3-BB5C-7758A575EDC6}"/>
    <cellStyle name="Comma  - Style8 4 2" xfId="4318" xr:uid="{74A6344B-12DA-415B-97E6-3CCA235CBD8C}"/>
    <cellStyle name="Comma  - Style8 5" xfId="4319" xr:uid="{84F077E5-4845-4B2E-8FEB-D6594FAE9BC1}"/>
    <cellStyle name="Comma  - Style8 6" xfId="4320" xr:uid="{1C0036D0-430C-4C92-92AB-13B259B9908A}"/>
    <cellStyle name="Comma  - Style8 7" xfId="2356" xr:uid="{B27DE70B-5855-4339-8A53-85442977EA32}"/>
    <cellStyle name="Comma  - Style8_SFT-Top sheet Q3'10_update" xfId="801" xr:uid="{B0E3A977-04E5-4320-8F3E-2336BCDFAF17}"/>
    <cellStyle name="Comma  - ต้นแบบ1" xfId="802" xr:uid="{30BE01F9-ABFC-4A5D-A949-4D08542CCFA5}"/>
    <cellStyle name="Comma  - ต้นแบบ2" xfId="803" xr:uid="{E91297E4-481E-421B-89CD-C72CBDD2AEFE}"/>
    <cellStyle name="Comma  - ต้นแบบ3" xfId="804" xr:uid="{4F715E21-E151-44AB-8EE6-69E8147C4CA1}"/>
    <cellStyle name="Comma  - ต้นแบบ4" xfId="805" xr:uid="{4254105C-6E8F-43EA-B686-3948901517B0}"/>
    <cellStyle name="Comma  - ต้นแบบ5" xfId="806" xr:uid="{A8248ADB-1D0C-4424-875C-BFA615136878}"/>
    <cellStyle name="Comma  - ต้นแบบ6" xfId="807" xr:uid="{C215B88A-7F45-409D-B3F9-10111A4262C1}"/>
    <cellStyle name="Comma  - ต้นแบบ7" xfId="808" xr:uid="{371B82FC-7387-44F0-AC00-C7647F641DDC}"/>
    <cellStyle name="Comma  - ต้นแบบ8" xfId="809" xr:uid="{4344BCA0-DAFA-43CE-BEE9-DF27DA205E79}"/>
    <cellStyle name="Comma (0.0)" xfId="4321" xr:uid="{5C75E9C6-AEA3-42BF-BA36-B0E1468146EB}"/>
    <cellStyle name="Comma (0.00)" xfId="4322" xr:uid="{003067F3-3B55-45E5-8157-F817A2F8A2B2}"/>
    <cellStyle name="Comma (hidden)" xfId="4323" xr:uid="{E733C332-8B5E-449D-ACC2-A11647099944}"/>
    <cellStyle name="Comma (index)" xfId="4324" xr:uid="{F6FD331D-3553-4EEB-B121-63FC71AE4376}"/>
    <cellStyle name="Comma [0] 10" xfId="810" xr:uid="{460EC622-DE9B-41F7-A84C-ED6E18DB6CF8}"/>
    <cellStyle name="Comma [0] 11" xfId="811" xr:uid="{03A77E1E-FA9B-473A-B923-2F7CD63785F2}"/>
    <cellStyle name="Comma [0] 12" xfId="812" xr:uid="{F454EA67-A9DB-4157-B1BB-5E4CF7D448FE}"/>
    <cellStyle name="Comma [0] 13" xfId="813" xr:uid="{FDD9D2B3-B489-499D-B251-3E7EB686634F}"/>
    <cellStyle name="Comma [0] 14" xfId="814" xr:uid="{D188E7F0-139F-41E1-A80D-4C958B8BCBBC}"/>
    <cellStyle name="Comma [0] 15" xfId="815" xr:uid="{9FD1DA11-D9CD-437D-BBD9-BBF0419F13BB}"/>
    <cellStyle name="Comma [0] 2" xfId="2" xr:uid="{00000000-0005-0000-0000-000001000000}"/>
    <cellStyle name="Comma [0] 2 2" xfId="4325" xr:uid="{6ADA84B5-F91D-4FBD-9580-D391BF10003B}"/>
    <cellStyle name="Comma [0] 2 2 2" xfId="4326" xr:uid="{42976EAB-0650-44FA-931E-B9608355655E}"/>
    <cellStyle name="Comma [0] 2 2 3" xfId="4327" xr:uid="{FA48C967-F3D0-42A0-A40C-C748FBAAED2A}"/>
    <cellStyle name="Comma [0] 2 3" xfId="4328" xr:uid="{46CA2D94-30C8-488D-87AD-798AFD9AD659}"/>
    <cellStyle name="Comma [0] 2 4" xfId="4329" xr:uid="{ED91BE8C-57C9-4CCA-A3F8-7EB93AFC2370}"/>
    <cellStyle name="Comma [0] 2 5" xfId="2357" xr:uid="{FF456CD1-2979-49A6-ABF2-09B66DE35C62}"/>
    <cellStyle name="Comma [0] 2 6" xfId="816" xr:uid="{ABBD3958-B0B5-4F90-B69C-9163F304B326}"/>
    <cellStyle name="Comma [0] 3" xfId="817" xr:uid="{46697D4A-B01B-4F59-9635-8AE35871866F}"/>
    <cellStyle name="Comma [0] 3 2" xfId="4331" xr:uid="{A6994FB9-2BF9-430B-87B4-43C1012D41D3}"/>
    <cellStyle name="Comma [0] 3 3" xfId="4330" xr:uid="{E89A28C2-D82F-46E3-BCBE-CFF78AE5DE88}"/>
    <cellStyle name="Comma [0] 4" xfId="818" xr:uid="{9C9950E1-2152-4C1B-854A-9CEE5F9D3967}"/>
    <cellStyle name="Comma [0] 5" xfId="819" xr:uid="{2FA7DFB2-276C-4197-B7AE-799B07309530}"/>
    <cellStyle name="Comma [0] 6" xfId="820" xr:uid="{C5583C2C-9A77-443D-9D2C-DD2D6B552307}"/>
    <cellStyle name="Comma [0] 7" xfId="821" xr:uid="{F42BB765-CE8D-4B64-A093-94B43209365E}"/>
    <cellStyle name="Comma [0] 8" xfId="822" xr:uid="{671440CF-2AF5-4E0B-AC53-AA4C89F7177E}"/>
    <cellStyle name="Comma [0] 9" xfId="823" xr:uid="{46C27E69-D586-4080-B361-1E09C4C56592}"/>
    <cellStyle name="Comma [00]" xfId="824" xr:uid="{E32A3F13-2D58-4616-88EA-46E1CB5483DF}"/>
    <cellStyle name="Comma [00] 2" xfId="4332" xr:uid="{1D52115F-2EB0-4732-AF54-65558A9B7863}"/>
    <cellStyle name="Comma [00] 2 2" xfId="4333" xr:uid="{7FB5DFF1-4B94-4CCE-AA75-499CAE4977F5}"/>
    <cellStyle name="Comma [00] 2 3" xfId="4334" xr:uid="{574490A8-2953-4412-89B0-C3E671E5F4BA}"/>
    <cellStyle name="Comma [00] 3" xfId="4335" xr:uid="{1967ED27-1E35-47D1-BC0A-6E0FD035E8B2}"/>
    <cellStyle name="Comma [00] 4" xfId="4336" xr:uid="{E04B21E1-0FDB-4ACA-8EE1-54A090F52DDF}"/>
    <cellStyle name="Comma [00] 5" xfId="4337" xr:uid="{87BCDC90-289C-419C-BCE7-ABB07C5F1CDC}"/>
    <cellStyle name="Comma [00] 6" xfId="2358" xr:uid="{7F99C95C-B492-45E4-BCA3-631D65511A00}"/>
    <cellStyle name="Comma [2]" xfId="2359" xr:uid="{DAC7E6F3-9297-4DD9-9F04-8F87AC140027}"/>
    <cellStyle name="Comma 10" xfId="825" xr:uid="{85CF2D0B-C17E-47AC-A84B-A30F83D29126}"/>
    <cellStyle name="Comma 10 10" xfId="4338" xr:uid="{CC8595A2-D98C-4B63-9368-E34566CA9742}"/>
    <cellStyle name="Comma 10 11" xfId="3047" xr:uid="{2520D1F8-BC74-4D32-B73B-CFED07EDCD0C}"/>
    <cellStyle name="Comma 10 11 2" xfId="12920" xr:uid="{7520FDE0-77C6-415F-8831-22D84C63BB69}"/>
    <cellStyle name="Comma 10 11 2 2" xfId="13620" xr:uid="{4F38848E-2C16-4220-81D6-D4C35E6AD650}"/>
    <cellStyle name="Comma 10 11 2 2 2" xfId="31158" xr:uid="{329C1B45-E2C6-4D91-8D79-52AD81E1CCF6}"/>
    <cellStyle name="Comma 10 11 2 3" xfId="30606" xr:uid="{3F6D1E70-9CA6-4789-BCBE-B386B1087FB4}"/>
    <cellStyle name="Comma 10 11 3" xfId="12986" xr:uid="{B12FEEAB-B5BB-4ACA-BD8C-220A9B8FD257}"/>
    <cellStyle name="Comma 10 11 3 2" xfId="30669" xr:uid="{5CD4F935-2F87-450D-90D9-43CEFD470318}"/>
    <cellStyle name="Comma 10 11 4" xfId="13634" xr:uid="{A096DBE6-88DF-4C89-8A85-A2139501D316}"/>
    <cellStyle name="Comma 10 11 4 2" xfId="31171" xr:uid="{3C1047B6-84EC-49DB-B921-774CCF247731}"/>
    <cellStyle name="Comma 10 11 5" xfId="27216" xr:uid="{9D521EFA-A680-4639-8FC2-3296B73246E0}"/>
    <cellStyle name="Comma 10 12" xfId="2360" xr:uid="{D056C984-7EE7-402D-9F16-23BC6158C8A3}"/>
    <cellStyle name="Comma 10 13" xfId="11533" xr:uid="{A779E10F-7F39-46A2-AAB1-25814003E09C}"/>
    <cellStyle name="Comma 10 14" xfId="13463" xr:uid="{FBEFCA26-8CD6-4FC0-BB9F-1F89AB1DAFA5}"/>
    <cellStyle name="Comma 10 15" xfId="11394" xr:uid="{8CC2521C-07A4-4F35-AB1B-BD7DBB09C304}"/>
    <cellStyle name="Comma 10 2" xfId="1520" xr:uid="{9265A7EC-6043-4C21-9708-86C552718E1F}"/>
    <cellStyle name="Comma 10 2 2" xfId="4340" xr:uid="{A103EB0A-A1DC-4120-AF11-C530E89FFBB6}"/>
    <cellStyle name="Comma 10 2 3" xfId="4341" xr:uid="{40224EDA-67FC-4AE7-BA6C-5D3893C6246D}"/>
    <cellStyle name="Comma 10 2 4" xfId="4342" xr:uid="{41E57A20-2DB8-47F6-9E51-85748F852119}"/>
    <cellStyle name="Comma 10 2 5" xfId="4339" xr:uid="{398C81A7-18CD-4C8E-9627-661A35631946}"/>
    <cellStyle name="Comma 10 3" xfId="4343" xr:uid="{87F72E73-6E11-4E84-955F-C9353CA9FC01}"/>
    <cellStyle name="Comma 10 3 2" xfId="4344" xr:uid="{5573298E-59EA-4B44-8E86-E72468198B16}"/>
    <cellStyle name="Comma 10 4" xfId="4345" xr:uid="{EDC9DEC7-4DD2-4210-890E-52CB3475C906}"/>
    <cellStyle name="Comma 10 4 2" xfId="4346" xr:uid="{E850DC82-EB0A-46CA-AEFA-44B6557BC8C9}"/>
    <cellStyle name="Comma 10 5" xfId="4347" xr:uid="{9C77DD0F-87C5-42C3-A3A9-F2A088B57EA6}"/>
    <cellStyle name="Comma 10 6" xfId="4348" xr:uid="{F679E3CF-BC39-4E37-B615-5B161F3CCD13}"/>
    <cellStyle name="Comma 10 7" xfId="4349" xr:uid="{3333376B-0652-44A5-90F1-26464C6E5F4A}"/>
    <cellStyle name="Comma 10 8" xfId="4350" xr:uid="{08A6971E-90D9-4BF5-A4EF-C8BFD663272A}"/>
    <cellStyle name="Comma 10 9" xfId="4351" xr:uid="{836842B5-BD7B-4062-96AA-7FC674B60D7E}"/>
    <cellStyle name="Comma 10_IPWL conv costs Oct 09" xfId="4352" xr:uid="{AD32B0FF-10FD-4CF7-9B08-B68DB92C680C}"/>
    <cellStyle name="Comma 100" xfId="4353" xr:uid="{560C8BD1-DDAC-4E6E-B172-9E13C8A956BE}"/>
    <cellStyle name="Comma 101" xfId="4354" xr:uid="{9F8FA42A-680A-41DF-A96F-0839EF89E068}"/>
    <cellStyle name="Comma 101 2" xfId="4355" xr:uid="{5A52B92B-ACF5-4606-BEA8-90DAEC79E7AF}"/>
    <cellStyle name="Comma 102" xfId="4356" xr:uid="{315A1817-4EEF-4033-8577-62AA3F9C20FD}"/>
    <cellStyle name="Comma 103" xfId="4357" xr:uid="{898A404C-8B34-40EA-8021-0B0F7A7E57A8}"/>
    <cellStyle name="Comma 103 2" xfId="12988" xr:uid="{6AC883C7-24C4-4DF7-8D98-A7FD71C29DEF}"/>
    <cellStyle name="Comma 103 2 2" xfId="30671" xr:uid="{9BD5BCA8-CB1C-4019-9292-80397B1DB6DA}"/>
    <cellStyle name="Comma 103 3" xfId="13887" xr:uid="{1298C815-ED1E-46DF-B698-FCD1954B4979}"/>
    <cellStyle name="Comma 103 3 2" xfId="31253" xr:uid="{5CA58111-DC59-49E5-B8A7-706D8F01F79C}"/>
    <cellStyle name="Comma 103 4" xfId="28488" xr:uid="{E93BF52A-FCB3-4FD1-8C6A-F74D26527F94}"/>
    <cellStyle name="Comma 104" xfId="4358" xr:uid="{7728F0DD-B175-4069-BD44-C74B6DC427C7}"/>
    <cellStyle name="Comma 104 2" xfId="10231" xr:uid="{6CFDE6CE-A13A-42D1-9227-74F64DA9F80E}"/>
    <cellStyle name="Comma 104 2 2" xfId="13329" xr:uid="{6B7BA622-E8B2-49AA-AD06-F868ED967058}"/>
    <cellStyle name="Comma 104 2 2 2" xfId="31010" xr:uid="{A6122EF5-1EA7-48CC-A823-267BA56EC638}"/>
    <cellStyle name="Comma 104 2 3" xfId="14470" xr:uid="{6DF2BE52-701E-4B5F-8638-267DB693728D}"/>
    <cellStyle name="Comma 104 2 3 2" xfId="31613" xr:uid="{0B597A82-6B50-4113-80C4-A121CE6902AF}"/>
    <cellStyle name="Comma 104 2 4" xfId="30060" xr:uid="{C00A45A9-3CD0-40EB-B312-42FB8C6E9B05}"/>
    <cellStyle name="Comma 105" xfId="4359" xr:uid="{D7457F56-36E9-45C3-979F-0981A757BE89}"/>
    <cellStyle name="Comma 105 2" xfId="12989" xr:uid="{ECB939F0-706A-45D7-9C3B-A0ABD784E2FE}"/>
    <cellStyle name="Comma 105 2 2" xfId="30672" xr:uid="{F070C199-6113-40DA-93E1-890ADF11C4EF}"/>
    <cellStyle name="Comma 105 3" xfId="13888" xr:uid="{188310F0-40D1-4CE9-A4A4-FF22CB1AAB2F}"/>
    <cellStyle name="Comma 105 3 2" xfId="31254" xr:uid="{9FBE4BE3-B69C-461D-BC69-6B63DCF6B5D0}"/>
    <cellStyle name="Comma 105 4" xfId="28490" xr:uid="{29462530-B39A-4C0F-AFD2-4C09EF5B1475}"/>
    <cellStyle name="Comma 106" xfId="2348" xr:uid="{2D45270D-EFC2-4137-BC81-8DCECC042CE8}"/>
    <cellStyle name="Comma 107" xfId="10229" xr:uid="{89EEC050-97B8-4B1D-8556-9968DD2469FA}"/>
    <cellStyle name="Comma 108" xfId="10235" xr:uid="{19808DB2-D2A8-4AE4-9467-A63A69C91A55}"/>
    <cellStyle name="Comma 108 2" xfId="13494" xr:uid="{393F385A-67B5-4EFA-AC16-66D56ECD5C05}"/>
    <cellStyle name="Comma 108 2 2" xfId="18660" xr:uid="{19EFC8DE-3983-4D95-8FA7-AC2827589E02}"/>
    <cellStyle name="Comma 108 2 3" xfId="31084" xr:uid="{2726944E-3FE0-47FC-A659-57ECC51DEBB7}"/>
    <cellStyle name="Comma 108 3" xfId="13334" xr:uid="{7EE78BB5-D8B4-4ADC-A2B4-29859D5FEEF6}"/>
    <cellStyle name="Comma 108 4" xfId="14474" xr:uid="{A1B61645-9DF1-420A-9AC8-C01E77C65CFD}"/>
    <cellStyle name="Comma 108 5" xfId="11419" xr:uid="{7F6825BB-B7AC-44EF-B7AD-9E11A8414848}"/>
    <cellStyle name="Comma 108 5 2" xfId="30336" xr:uid="{79F6BBA7-C26A-42DA-BC33-DF9420EDD029}"/>
    <cellStyle name="Comma 109" xfId="10237" xr:uid="{E0A2B66B-0057-4082-AB2A-F0FE7D92C295}"/>
    <cellStyle name="Comma 109 2" xfId="13531" xr:uid="{9537B27F-9EC4-4613-BAEB-AFDAB4F400A7}"/>
    <cellStyle name="Comma 109 2 2" xfId="31103" xr:uid="{AA96B2B3-0606-496A-B3C2-28D6BA5E3CB5}"/>
    <cellStyle name="Comma 109 3" xfId="14476" xr:uid="{FCC5C5EC-DE37-4C1E-82E7-11915A5E3261}"/>
    <cellStyle name="Comma 109 4" xfId="12443" xr:uid="{CA19263B-C397-45BF-8020-5728BC9BFEB8}"/>
    <cellStyle name="Comma 109 4 2" xfId="30517" xr:uid="{73D64DF5-DA72-493D-897B-CDD2DD9647A6}"/>
    <cellStyle name="Comma 11" xfId="826" xr:uid="{3DA1C58E-6E59-40C5-823F-609E798C17C1}"/>
    <cellStyle name="Comma 11 10" xfId="11395" xr:uid="{E5B5A965-D913-4A03-A0D1-C43B80A07A7C}"/>
    <cellStyle name="Comma 11 2" xfId="68" xr:uid="{17546AFF-342E-40A2-96B2-4CC1ADC393B5}"/>
    <cellStyle name="Comma 11 2 2" xfId="4361" xr:uid="{87E87AF4-1418-4193-B77A-575C38BCEE4F}"/>
    <cellStyle name="Comma 11 2 3" xfId="4360" xr:uid="{C3E458EE-9C17-4DA2-A4FA-21D5441A577F}"/>
    <cellStyle name="Comma 11 2 4" xfId="10241" xr:uid="{13E51DCB-2FD3-469B-846F-171575D5023F}"/>
    <cellStyle name="Comma 11 3" xfId="1521" xr:uid="{37FD0815-4BBA-49FC-B787-3B8320A359CB}"/>
    <cellStyle name="Comma 11 3 2" xfId="4363" xr:uid="{FC1E8E00-7665-4782-8BBC-A2986AD0A0A7}"/>
    <cellStyle name="Comma 11 3 3" xfId="4362" xr:uid="{88EC844B-5FAF-48A3-B04C-55220DE184EF}"/>
    <cellStyle name="Comma 11 4" xfId="4364" xr:uid="{4B1F4DB9-DD77-4910-8A53-2EBDEB4633BC}"/>
    <cellStyle name="Comma 11 4 2" xfId="4365" xr:uid="{9A04696A-C56B-4C53-B020-1DBE3229CE63}"/>
    <cellStyle name="Comma 11 5" xfId="4366" xr:uid="{ABC26741-C7D3-4F48-AE78-44737F0271D7}"/>
    <cellStyle name="Comma 11 6" xfId="3045" xr:uid="{3DDE1CFA-68DB-44BA-9C70-966A6297E05E}"/>
    <cellStyle name="Comma 11 7" xfId="2361" xr:uid="{EB1FDBF0-8C93-4FC4-92B3-ECE06718343D}"/>
    <cellStyle name="Comma 11 8" xfId="11534" xr:uid="{DFB838EE-0CEE-4E4A-B683-55AAC603DB46}"/>
    <cellStyle name="Comma 11 9" xfId="13464" xr:uid="{F2D6457A-3ED1-4FEC-A8FD-3ABC212BBC55}"/>
    <cellStyle name="Comma 110" xfId="10239" xr:uid="{0B91D9D9-126E-4E3E-A82A-8C9EA3B483DA}"/>
    <cellStyle name="Comma 110 2" xfId="11349" xr:uid="{1798CB56-1391-44B0-B784-E23859C67AA7}"/>
    <cellStyle name="Comma 110 2 2" xfId="13606" xr:uid="{9CAB8629-FDB8-4173-983C-E6595EEBAC4C}"/>
    <cellStyle name="Comma 110 2 2 2" xfId="31144" xr:uid="{6AEE837F-0558-4C10-A892-E018477B5084}"/>
    <cellStyle name="Comma 110 3" xfId="14478" xr:uid="{76D3BFD1-05B6-4D34-87D7-60D712CDFEAA}"/>
    <cellStyle name="Comma 110 3 2" xfId="15891" xr:uid="{F9E14781-B63C-4821-A6A4-D21F6F3E2938}"/>
    <cellStyle name="Comma 110 4" xfId="12892" xr:uid="{52505CCC-124A-4EF5-9874-BD4146DF4FC8}"/>
    <cellStyle name="Comma 110 4 2" xfId="30586" xr:uid="{6251F62A-696F-491C-BD9B-8C8F150BAF06}"/>
    <cellStyle name="Comma 111" xfId="11374" xr:uid="{035BEB50-3253-4977-8EE8-C5DFB89E0616}"/>
    <cellStyle name="Comma 111 2" xfId="13609" xr:uid="{E43D50C1-17C0-47AC-B854-48FA9690EE99}"/>
    <cellStyle name="Comma 111 2 2" xfId="31147" xr:uid="{EFF52166-414B-4867-8032-5CFC29AE3B5C}"/>
    <cellStyle name="Comma 111 3" xfId="14495" xr:uid="{825D1D64-B377-4C45-9841-5F01DD7B0B79}"/>
    <cellStyle name="Comma 111 4" xfId="12897" xr:uid="{185FC90D-60B1-4CC9-B210-A42F03BE8962}"/>
    <cellStyle name="Comma 111 4 2" xfId="30590" xr:uid="{6071B8C0-AA7E-477A-810E-B3F8AA50C701}"/>
    <cellStyle name="Comma 112" xfId="12899" xr:uid="{852EC402-D9FA-46A9-9844-3DBEA6753DF8}"/>
    <cellStyle name="Comma 112 2" xfId="13611" xr:uid="{79D6A4FE-C85F-494B-9E34-5BAD2DFBEF4F}"/>
    <cellStyle name="Comma 112 2 2" xfId="31149" xr:uid="{9E4FDAD7-1196-4722-8223-1661A3500B10}"/>
    <cellStyle name="Comma 112 3" xfId="30592" xr:uid="{E13C05A1-E169-4BDD-A2BC-886D88D26849}"/>
    <cellStyle name="Comma 113" xfId="12921" xr:uid="{7C69AFDD-7C57-419B-96FC-928DAF193ADC}"/>
    <cellStyle name="Comma 113 2" xfId="13621" xr:uid="{E7CC9DBD-503D-4EE8-AE22-4ED11A31464F}"/>
    <cellStyle name="Comma 113 2 2" xfId="31159" xr:uid="{94CD7444-E652-40FF-BACE-972E376A91AD}"/>
    <cellStyle name="Comma 113 3" xfId="30607" xr:uid="{24BF6CDC-D3A5-4FA4-912E-D555576822D7}"/>
    <cellStyle name="Comma 114" xfId="12926" xr:uid="{D0A1C65E-4974-492D-8784-557307418A4C}"/>
    <cellStyle name="Comma 114 2" xfId="30612" xr:uid="{A61B6113-FDD6-45F5-BD0A-E7A9938BB4B1}"/>
    <cellStyle name="Comma 115" xfId="13461" xr:uid="{072A477E-BF3E-4562-9150-E5E6BD24CD5F}"/>
    <cellStyle name="Comma 116" xfId="80" xr:uid="{CC2FDB13-C3EA-4618-8562-042DE999EDDF}"/>
    <cellStyle name="Comma 116 2" xfId="12923" xr:uid="{4C1C6CFF-1E46-48BB-8A0A-C8338027CCCF}"/>
    <cellStyle name="Comma 116 2 2" xfId="30609" xr:uid="{EB4866BD-6810-4072-A3B4-98301E023167}"/>
    <cellStyle name="Comma 117" xfId="81" xr:uid="{28EFC640-494C-4B6E-9480-55A1AC3BA43D}"/>
    <cellStyle name="Comma 117 2" xfId="13623" xr:uid="{1554EB34-9D27-402E-BE60-A87262ACEA54}"/>
    <cellStyle name="Comma 118" xfId="13626" xr:uid="{76B958A6-5669-4A65-9FC3-1BF853C2E9F9}"/>
    <cellStyle name="Comma 118 2" xfId="31163" xr:uid="{EA0ACDA3-A032-4931-8429-11358F1A8146}"/>
    <cellStyle name="Comma 119" xfId="11392" xr:uid="{99B50EF1-61C3-4BF8-AFBD-99178CF86014}"/>
    <cellStyle name="Comma 12" xfId="827" xr:uid="{55F7D2A2-3A31-4CAC-938B-B137B0403A9F}"/>
    <cellStyle name="Comma 12 2" xfId="4367" xr:uid="{A72C48AA-0AB0-491B-8843-0CA265DBA28D}"/>
    <cellStyle name="Comma 12 2 2" xfId="4368" xr:uid="{946E1836-B312-44BD-ADBD-610CFD1CFCF7}"/>
    <cellStyle name="Comma 12 2 2 2" xfId="4369" xr:uid="{86A70605-4E7B-4442-B828-64C35F4DAAEE}"/>
    <cellStyle name="Comma 12 2 3" xfId="4370" xr:uid="{F4F3C730-02E1-421A-86ED-004EF96B362F}"/>
    <cellStyle name="Comma 12 2 3 2" xfId="4371" xr:uid="{D746BE1F-669D-4698-914E-E8E68E31AF0D}"/>
    <cellStyle name="Comma 12 2 3 3" xfId="4372" xr:uid="{2ABB5052-3420-4E95-A871-79384E78F8AC}"/>
    <cellStyle name="Comma 12 2 3 3 2" xfId="4373" xr:uid="{DF3CABA0-D8B5-4682-A28E-76A5A2A4BF2A}"/>
    <cellStyle name="Comma 12 2 4" xfId="4374" xr:uid="{EE0FD4E1-24BE-45DC-A73B-1C692EC76330}"/>
    <cellStyle name="Comma 12 3" xfId="4375" xr:uid="{82461A75-A3CB-4462-8328-9F3ABC1A67CD}"/>
    <cellStyle name="Comma 12 3 2" xfId="4376" xr:uid="{E27F3FA7-86E4-41FE-9AD5-71A4160B1073}"/>
    <cellStyle name="Comma 12 3 3" xfId="4377" xr:uid="{818D84D0-EF98-46FC-8B90-A1FB87519159}"/>
    <cellStyle name="Comma 12 4" xfId="4378" xr:uid="{00CCD5B8-73D2-4256-BD67-BD41328B287E}"/>
    <cellStyle name="Comma 12 4 2" xfId="4379" xr:uid="{06B240CB-6A40-42F5-BAD2-2B6654F57BC1}"/>
    <cellStyle name="Comma 12 4 3" xfId="4380" xr:uid="{840FBE17-1733-46CD-B55F-2EEF04DF6E32}"/>
    <cellStyle name="Comma 12 4 3 2" xfId="4381" xr:uid="{626D1C24-BFC1-4F6B-9B51-2FA9C054E6A6}"/>
    <cellStyle name="Comma 12 4 3 3" xfId="4382" xr:uid="{AA003D36-FAEA-4AE9-9B6F-128A0FB47C20}"/>
    <cellStyle name="Comma 12 5" xfId="4383" xr:uid="{59687D9B-9D4C-4023-8D36-15F0DEF4642A}"/>
    <cellStyle name="Comma 12 5 2" xfId="4384" xr:uid="{014D23C0-4799-4232-A2DA-E94D4A756A48}"/>
    <cellStyle name="Comma 12 6" xfId="4385" xr:uid="{9EEE4255-A73B-4409-AAEE-E23E78D17829}"/>
    <cellStyle name="Comma 12 6 2" xfId="4386" xr:uid="{DE2502B2-5AB5-49C8-AD2C-F85EB7D15D00}"/>
    <cellStyle name="Comma 12 6 3" xfId="4387" xr:uid="{348EA632-6461-4731-82C8-CA689CECFCA2}"/>
    <cellStyle name="Comma 12 7" xfId="4388" xr:uid="{3EDD38CD-5C4F-44E4-9DBB-3FB254C72E8C}"/>
    <cellStyle name="Comma 12 8" xfId="4389" xr:uid="{4053081E-36DC-4704-922C-2E9A27A8A935}"/>
    <cellStyle name="Comma 12 9" xfId="2362" xr:uid="{B9962A27-2924-4D1C-A3F1-87185F9854A2}"/>
    <cellStyle name="Comma 12 9 2" xfId="12954" xr:uid="{6C368098-F046-45F7-B8F1-A2BEB299F86B}"/>
    <cellStyle name="Comma 12 9 2 2" xfId="30638" xr:uid="{6809FA1D-D9D5-4313-81F8-31F8EB43EAE7}"/>
    <cellStyle name="Comma 12 9 3" xfId="13739" xr:uid="{52100298-C26F-477A-9B64-7C7E37B97E56}"/>
    <cellStyle name="Comma 12 9 3 2" xfId="31205" xr:uid="{224744D5-BC17-4516-A7F2-F12457D24AF7}"/>
    <cellStyle name="Comma 12 9 4" xfId="27079" xr:uid="{BEDCBD69-13D7-40DE-A4BB-21C8E52D11EE}"/>
    <cellStyle name="Comma 120" xfId="12440" xr:uid="{14E5B836-A3AB-41C5-BE51-EC07AAB1D561}"/>
    <cellStyle name="Comma 121" xfId="83" xr:uid="{88DE918D-C174-4690-9461-A88EE7F23940}"/>
    <cellStyle name="Comma 122" xfId="86" xr:uid="{D1791A09-3F54-4581-BF51-52BED05D5A58}"/>
    <cellStyle name="Comma 123" xfId="65" xr:uid="{535A1137-542A-4AC1-A0BE-B727D9D5B75C}"/>
    <cellStyle name="Comma 123 2" xfId="25447" xr:uid="{C69C17D3-BB09-41B1-81F0-44710C950AA3}"/>
    <cellStyle name="Comma 126" xfId="89" xr:uid="{E0A679D9-4209-4F3A-81FB-3ED70CB07358}"/>
    <cellStyle name="Comma 127" xfId="90" xr:uid="{376ED0E4-FF62-47D8-A4B5-88B7831CE164}"/>
    <cellStyle name="Comma 128" xfId="84" xr:uid="{B3C54353-7B82-4751-98F7-A79958E48BA0}"/>
    <cellStyle name="Comma 129" xfId="87" xr:uid="{E7127385-302C-4A9F-B6AC-3C60D51C0452}"/>
    <cellStyle name="Comma 13" xfId="95" xr:uid="{933AA358-807E-4218-90AD-8AA5C4106F5B}"/>
    <cellStyle name="Comma 13 2" xfId="828" xr:uid="{989ECDB2-7FA1-4566-9400-DDF61FFF9847}"/>
    <cellStyle name="Comma 13 2 2" xfId="4391" xr:uid="{1BBC0F8C-389C-418C-992D-D8109A4F632A}"/>
    <cellStyle name="Comma 13 2 2 2" xfId="4392" xr:uid="{85F481DE-284B-4B02-A7AF-EBA45388617F}"/>
    <cellStyle name="Comma 13 2 3" xfId="4393" xr:uid="{00804EF6-4B0F-4554-915B-F9A93734C06A}"/>
    <cellStyle name="Comma 13 2 3 2" xfId="4394" xr:uid="{4996D0DF-9DF6-450F-83FE-646A0A9B48FD}"/>
    <cellStyle name="Comma 13 2 4" xfId="4395" xr:uid="{9ABE5D87-1D62-4088-B42F-1F64B1D8CABB}"/>
    <cellStyle name="Comma 13 2 4 2" xfId="4396" xr:uid="{5A74EE3F-E2A8-422F-915B-F88CD9F140DD}"/>
    <cellStyle name="Comma 13 2 4 3" xfId="4397" xr:uid="{4C533ABC-C0E6-45EE-9AD5-CC909C2C909F}"/>
    <cellStyle name="Comma 13 2 5" xfId="4390" xr:uid="{66E990A8-011D-4977-8DFD-6BE65139BD2D}"/>
    <cellStyle name="Comma 13 3" xfId="4398" xr:uid="{9C8CFEC3-A094-424F-B60E-49107A0D852B}"/>
    <cellStyle name="Comma 13 3 2" xfId="4399" xr:uid="{8DDC48AC-9448-4674-A9B3-FAF04A80BC16}"/>
    <cellStyle name="Comma 13 3 3" xfId="4400" xr:uid="{B5C850C3-637F-4CAE-92C0-51AAC0D78858}"/>
    <cellStyle name="Comma 13 4" xfId="4401" xr:uid="{DDD62E0A-352E-4DB2-AAE0-7E2BAD5ED001}"/>
    <cellStyle name="Comma 13 4 2" xfId="10834" xr:uid="{065C2FA1-9F3A-4E7D-B7CB-EF6AB4AA89EA}"/>
    <cellStyle name="Comma 13 4 2 2" xfId="13889" xr:uid="{DB33580A-5BBC-4D43-8699-20F70BB827AB}"/>
    <cellStyle name="Comma 13 4 2 3" xfId="12919" xr:uid="{234142FF-F682-467A-898D-6E7951F24974}"/>
    <cellStyle name="Comma 13 4 3" xfId="10262" xr:uid="{3F4CD5DC-F722-462B-9D94-2A2813D2A48C}"/>
    <cellStyle name="Comma 13 5" xfId="4402" xr:uid="{93133306-E36B-435C-8527-32E525513997}"/>
    <cellStyle name="Comma 13 6" xfId="4403" xr:uid="{F5D26860-9E1F-4622-AC69-0E670DEB396B}"/>
    <cellStyle name="Comma 13 7" xfId="2363" xr:uid="{ADC3E57A-4C18-4166-8C96-1626FBFE2B0E}"/>
    <cellStyle name="Comma 13 7 2" xfId="12955" xr:uid="{881A3A9A-3CE3-4D9E-B2EB-88F27EFBC2FF}"/>
    <cellStyle name="Comma 13 7 2 2" xfId="30639" xr:uid="{5E2B82E6-895A-4560-8281-AB517082A0FD}"/>
    <cellStyle name="Comma 13 7 3" xfId="13740" xr:uid="{09051EB4-E9B8-40D6-8CE3-5B7BBA8CD729}"/>
    <cellStyle name="Comma 13 7 3 2" xfId="31206" xr:uid="{CC2B8BA1-BECF-44A3-983E-D08C405F9C1B}"/>
    <cellStyle name="Comma 13 7 4" xfId="27080" xr:uid="{70569BCD-F83E-4221-84B1-7DCF760CA8CE}"/>
    <cellStyle name="Comma 13 8" xfId="11423" xr:uid="{8689C055-65EF-4469-A9DD-D65ACEA1C8C9}"/>
    <cellStyle name="Comma 13 8 2" xfId="13495" xr:uid="{0558DB89-9F24-43BD-A8DB-CCB5949E235F}"/>
    <cellStyle name="Comma 13 8 3" xfId="13335" xr:uid="{0658D932-C661-4ED5-89B4-4AE29DB51778}"/>
    <cellStyle name="Comma 130" xfId="91" xr:uid="{EAE9AEEC-34BE-412D-92D0-9DBEB8511CFA}"/>
    <cellStyle name="Comma 131" xfId="18703" xr:uid="{38287C04-DAA8-4590-A1EB-D95E4E998444}"/>
    <cellStyle name="Comma 14" xfId="829" xr:uid="{8C6A5331-147E-4826-90D0-72B21CE49AA9}"/>
    <cellStyle name="Comma 14 2" xfId="4404" xr:uid="{4E24853D-8848-41EE-9CCC-1414E47D0829}"/>
    <cellStyle name="Comma 14 2 2" xfId="4405" xr:uid="{8B95C029-74CF-4892-AFE6-90F18A4F1013}"/>
    <cellStyle name="Comma 14 2 2 2" xfId="4406" xr:uid="{FACA72C1-6681-4977-971E-EE706F830D6C}"/>
    <cellStyle name="Comma 14 2 3" xfId="4407" xr:uid="{579BA5B7-5BC1-42AF-BC5B-B3893D82FB96}"/>
    <cellStyle name="Comma 14 2 3 2" xfId="4408" xr:uid="{67DE3A3A-B4D1-4AF1-8412-2F703BFCE6E6}"/>
    <cellStyle name="Comma 14 2 3 3" xfId="4409" xr:uid="{3DF08012-9B19-4FF9-9270-2460BAC992A0}"/>
    <cellStyle name="Comma 14 2 3 3 2" xfId="4410" xr:uid="{1271134D-E0CF-4427-803C-358C04BB94BD}"/>
    <cellStyle name="Comma 14 2 4" xfId="4411" xr:uid="{0F74FC45-45BC-4906-8EEF-22EE558FCEBE}"/>
    <cellStyle name="Comma 14 3" xfId="4412" xr:uid="{73956E46-70F1-4CBE-ABDA-491D19D382B4}"/>
    <cellStyle name="Comma 14 3 2" xfId="4413" xr:uid="{C6C4DC70-F301-422A-B936-1BD31A381429}"/>
    <cellStyle name="Comma 14 3 3" xfId="4414" xr:uid="{A4A7B139-1438-4203-AB70-FD0A20115CFB}"/>
    <cellStyle name="Comma 14 4" xfId="4415" xr:uid="{E77C42B5-2116-4698-AB86-590C8338F4C9}"/>
    <cellStyle name="Comma 14 4 2" xfId="4416" xr:uid="{34456623-871B-4619-81A2-FABD074D5D9F}"/>
    <cellStyle name="Comma 14 4 3" xfId="4417" xr:uid="{87CB49ED-3C8F-4743-BD11-CC7A99CBCF11}"/>
    <cellStyle name="Comma 14 4 3 2" xfId="4418" xr:uid="{738B062B-36DF-49AD-A4C8-50A1AA7C267A}"/>
    <cellStyle name="Comma 14 4 3 3" xfId="4419" xr:uid="{C2452FA3-DA18-4376-AB6B-B58C0BBBB289}"/>
    <cellStyle name="Comma 14 5" xfId="4420" xr:uid="{953615B0-0CAE-4EB3-A6B3-E753C57FBB8A}"/>
    <cellStyle name="Comma 14 6" xfId="4421" xr:uid="{1E53DEB3-1FAC-4C4A-AD45-8BA9A5BFD4F4}"/>
    <cellStyle name="Comma 14 7" xfId="2364" xr:uid="{C607AAF0-9E94-4631-A4E8-DAEDA332B3C0}"/>
    <cellStyle name="Comma 14 8" xfId="11351" xr:uid="{5CD9A2A2-41B8-49D9-A8FF-18E9B0ACC565}"/>
    <cellStyle name="Comma 14 8 2" xfId="14480" xr:uid="{353EABDE-6F50-4CA8-BA73-E6A9CE8B8E81}"/>
    <cellStyle name="Comma 14 8 3" xfId="11535" xr:uid="{3E180867-3314-477E-87E3-83EBD1E9BADA}"/>
    <cellStyle name="Comma 14 9" xfId="13465" xr:uid="{A96CCDA2-960B-45FB-AD58-184117E69540}"/>
    <cellStyle name="Comma 15" xfId="830" xr:uid="{F3F4E603-17CC-4E56-AC77-AD4CBD6F5D06}"/>
    <cellStyle name="Comma 15 2" xfId="4422" xr:uid="{09ED7A65-52C6-4920-A90A-C160C750D413}"/>
    <cellStyle name="Comma 15 2 2" xfId="4423" xr:uid="{96495A2E-87DD-4A1A-9DBC-F86C232222D6}"/>
    <cellStyle name="Comma 15 2 2 2" xfId="4424" xr:uid="{8EC65D24-EF09-4C12-BD71-EFFA586709C4}"/>
    <cellStyle name="Comma 15 2 3" xfId="4425" xr:uid="{B87C03DB-60F6-4369-9A76-A1F6A3AEFC4D}"/>
    <cellStyle name="Comma 15 2 3 2" xfId="4426" xr:uid="{37F6963D-9E00-4E59-9972-481664810C26}"/>
    <cellStyle name="Comma 15 2 3 3" xfId="4427" xr:uid="{B595D08C-3406-4CAB-A114-6F3871AE5035}"/>
    <cellStyle name="Comma 15 2 3 3 2" xfId="4428" xr:uid="{8808D17D-4713-4401-AB97-DA72F25CA1A7}"/>
    <cellStyle name="Comma 15 2 4" xfId="4429" xr:uid="{0F44C296-16D0-49DD-A662-D1340DC5FC39}"/>
    <cellStyle name="Comma 15 3" xfId="4430" xr:uid="{67A26D9C-F204-43BF-A65C-3E4205634F84}"/>
    <cellStyle name="Comma 15 3 2" xfId="4431" xr:uid="{F9F4D63B-4E52-49F9-A5E3-E1CD7340E496}"/>
    <cellStyle name="Comma 15 3 3" xfId="4432" xr:uid="{2154E2E3-69F3-4354-9841-DD52E463FB3A}"/>
    <cellStyle name="Comma 15 4" xfId="4433" xr:uid="{1B537C4A-0D2D-46A0-A974-1981D8B5C6B3}"/>
    <cellStyle name="Comma 15 4 2" xfId="4434" xr:uid="{6C8CD4FB-0DCA-4765-B3C0-0D36C040F27A}"/>
    <cellStyle name="Comma 15 4 3" xfId="4435" xr:uid="{7C5B47C4-8DD2-4DEA-AAE1-187ABEB3C700}"/>
    <cellStyle name="Comma 15 4 3 2" xfId="4436" xr:uid="{8AA2787C-F926-4869-85CA-21FE8C6FC2A4}"/>
    <cellStyle name="Comma 15 5" xfId="4437" xr:uid="{005C1C7C-7073-4EA2-810E-358CF3C1A545}"/>
    <cellStyle name="Comma 15 6" xfId="2365" xr:uid="{2820CD2F-5B07-4BF1-83D8-C53381AF0342}"/>
    <cellStyle name="Comma 15_IRPE1209-Inventory-Nan" xfId="4438" xr:uid="{446E06EE-76EE-4D38-BEDB-8FDB021F3286}"/>
    <cellStyle name="Comma 16" xfId="831" xr:uid="{CCFCFCBA-6FA7-4C22-B6A2-E9929E8795C4}"/>
    <cellStyle name="Comma 16 2" xfId="4439" xr:uid="{07D74B98-9DEF-4585-9F52-2B0334CBA873}"/>
    <cellStyle name="Comma 16 2 2" xfId="4440" xr:uid="{BB05A252-1A3A-40E6-8750-86FAFC774F62}"/>
    <cellStyle name="Comma 16 2 2 2" xfId="4441" xr:uid="{13C71442-25B0-4EE3-B253-699DEFFF39E3}"/>
    <cellStyle name="Comma 16 2 3" xfId="4442" xr:uid="{48B97579-E69A-4EF1-AD98-FF5260D5E7DF}"/>
    <cellStyle name="Comma 16 2 3 2" xfId="4443" xr:uid="{099A281F-603B-49E7-A801-BB2661707F5E}"/>
    <cellStyle name="Comma 16 2 3 3" xfId="4444" xr:uid="{23F72CEA-2256-48EB-A060-F376191F5783}"/>
    <cellStyle name="Comma 16 2 3 3 2" xfId="4445" xr:uid="{A636D0FD-65AD-40F5-86DB-246298DE6FC1}"/>
    <cellStyle name="Comma 16 2 4" xfId="4446" xr:uid="{73081050-B349-4EAE-AFAD-92576AE7D7F0}"/>
    <cellStyle name="Comma 16 3" xfId="4447" xr:uid="{D03C5060-4DD6-4187-BF6B-CCDCDB2AA379}"/>
    <cellStyle name="Comma 16 3 2" xfId="4448" xr:uid="{C2A20424-CB9E-42F9-B19B-567E5DE27604}"/>
    <cellStyle name="Comma 16 3 3" xfId="4449" xr:uid="{1FED7C00-FCE4-41B1-9ECD-BF0657D3051E}"/>
    <cellStyle name="Comma 16 4" xfId="4450" xr:uid="{4644F832-898D-459B-ACAA-E68735FFDEAB}"/>
    <cellStyle name="Comma 16 4 2" xfId="4451" xr:uid="{79FAC5D4-AE89-4357-90CE-90A6B2D9841C}"/>
    <cellStyle name="Comma 16 4 3" xfId="4452" xr:uid="{EF36BC8E-F3EE-489F-8816-4CBD97EFA029}"/>
    <cellStyle name="Comma 16 4 3 2" xfId="4453" xr:uid="{177EF31C-B164-48C3-884F-0351ACDE4A76}"/>
    <cellStyle name="Comma 16 4 3 3" xfId="4454" xr:uid="{256BAA50-B8EB-44EB-A185-F4D44B89A9D7}"/>
    <cellStyle name="Comma 16 5" xfId="4455" xr:uid="{4397B6AF-9824-4312-81A0-8CFEFEAB081C}"/>
    <cellStyle name="Comma 16 6" xfId="2366" xr:uid="{002E7216-F251-4641-A17D-752A8D5045DB}"/>
    <cellStyle name="Comma 16 6 2" xfId="12956" xr:uid="{67C4C19B-EE3B-40FF-A239-23CE640D6CB4}"/>
    <cellStyle name="Comma 16 6 2 2" xfId="30640" xr:uid="{EBF24B8B-8607-450C-A0EB-299D874332BB}"/>
    <cellStyle name="Comma 16 6 3" xfId="13741" xr:uid="{3324B0A6-FC4E-48F0-9D62-AA21047181C6}"/>
    <cellStyle name="Comma 16 6 3 2" xfId="31207" xr:uid="{D0F894EB-8DA3-4EFC-A7DD-C2FD38F28782}"/>
    <cellStyle name="Comma 16 6 4" xfId="27083" xr:uid="{1099E80B-0794-4E82-B52C-85A8E1265D47}"/>
    <cellStyle name="Comma 17" xfId="832" xr:uid="{1E78CC71-1106-4289-B233-DA98CD021B60}"/>
    <cellStyle name="Comma 17 2" xfId="1502" xr:uid="{48E80C70-7DE9-4ACE-B335-9A630EFED892}"/>
    <cellStyle name="Comma 17 2 2" xfId="2369" xr:uid="{872C26C3-8B94-457E-814A-210ED52F1412}"/>
    <cellStyle name="Comma 17 2 2 2" xfId="2370" xr:uid="{4594BF77-AC3F-4CDF-9B27-7B88D0C432DF}"/>
    <cellStyle name="Comma 17 2 2 2 2" xfId="12960" xr:uid="{BAE40DC1-2273-4B6C-8A0F-0B7E441D445F}"/>
    <cellStyle name="Comma 17 2 2 2 2 2" xfId="30644" xr:uid="{C0BA409E-816F-460B-838C-55B83CC8C0CD}"/>
    <cellStyle name="Comma 17 2 2 2 3" xfId="13745" xr:uid="{271D4EAD-1E23-4AE1-A0B9-96997B8453EC}"/>
    <cellStyle name="Comma 17 2 2 2 3 2" xfId="31211" xr:uid="{2E8429E2-291D-4C42-A471-59B3C711C845}"/>
    <cellStyle name="Comma 17 2 2 2 4" xfId="27087" xr:uid="{A446ADDC-C701-4841-A190-166FCCB104DB}"/>
    <cellStyle name="Comma 17 2 2 3" xfId="12959" xr:uid="{01FF372A-13A4-48C5-ABD9-1EB1064A8A36}"/>
    <cellStyle name="Comma 17 2 2 3 2" xfId="30643" xr:uid="{5328E756-BCC1-4276-AF9F-0D8ECDE3846B}"/>
    <cellStyle name="Comma 17 2 2 4" xfId="13744" xr:uid="{E9366CD7-B0EC-44D7-ABFF-38830E11DA16}"/>
    <cellStyle name="Comma 17 2 2 4 2" xfId="31210" xr:uid="{D9615096-E8D7-4120-8DB1-61A2722D959E}"/>
    <cellStyle name="Comma 17 2 2 5" xfId="27086" xr:uid="{AABF19DF-F3D2-4C9E-9633-93230AA7DD19}"/>
    <cellStyle name="Comma 17 2 3" xfId="4456" xr:uid="{DA79E9E3-51F4-41C6-8E4C-6512DABFAFB6}"/>
    <cellStyle name="Comma 17 2 3 2" xfId="4457" xr:uid="{11164D70-5698-42F8-86D1-AB9B157DC906}"/>
    <cellStyle name="Comma 17 2 3 3" xfId="4458" xr:uid="{B4ED8168-A30E-4730-B7E5-FBED1EA1700E}"/>
    <cellStyle name="Comma 17 2 3 3 2" xfId="4459" xr:uid="{D4786764-5AC3-4041-A565-255E2260EDAC}"/>
    <cellStyle name="Comma 17 2 4" xfId="4460" xr:uid="{2B083F89-8973-461C-8345-D60D8C99A17B}"/>
    <cellStyle name="Comma 17 2 5" xfId="2368" xr:uid="{C1DBB9A3-C4D0-49A4-B352-AE4303AF701D}"/>
    <cellStyle name="Comma 17 2 5 2" xfId="12958" xr:uid="{027B40C9-C3A8-4E57-B492-94E6693677C4}"/>
    <cellStyle name="Comma 17 2 5 2 2" xfId="30642" xr:uid="{1BB01499-DFA5-4F7B-8289-B7477FE759FD}"/>
    <cellStyle name="Comma 17 2 5 3" xfId="13743" xr:uid="{DD474A3F-B38D-4CC3-A12F-63D95B982D98}"/>
    <cellStyle name="Comma 17 2 5 3 2" xfId="31209" xr:uid="{C2A08A68-A456-4DDF-9AEB-8ECC4C93959D}"/>
    <cellStyle name="Comma 17 2 5 4" xfId="27085" xr:uid="{71917CFF-8B57-4661-878C-1E6DF671B1A9}"/>
    <cellStyle name="Comma 17 2 6" xfId="10542" xr:uid="{CE0D868D-507A-473E-988C-E1FA796A4255}"/>
    <cellStyle name="Comma 17 3" xfId="2371" xr:uid="{5C064C21-E621-482C-B05B-FD8492032D81}"/>
    <cellStyle name="Comma 17 3 2" xfId="4461" xr:uid="{32EA689E-096E-440A-A8AF-80D38C1564C5}"/>
    <cellStyle name="Comma 17 3 3" xfId="4462" xr:uid="{BB152818-60A4-4DF4-96A1-181815D93F83}"/>
    <cellStyle name="Comma 17 4" xfId="4463" xr:uid="{D194F160-3CAC-4395-A0BC-BD7B4624EA5F}"/>
    <cellStyle name="Comma 17 4 2" xfId="4464" xr:uid="{DFC484C2-CEB7-47B6-AE20-3609B7E90C78}"/>
    <cellStyle name="Comma 17 4 3" xfId="4465" xr:uid="{A886E9C2-44AA-409F-9B17-8A3F5FE42569}"/>
    <cellStyle name="Comma 17 4 3 2" xfId="4466" xr:uid="{A5F9E37A-5ECB-42E4-B8E5-08BB02FF869C}"/>
    <cellStyle name="Comma 17 5" xfId="4467" xr:uid="{E01FD1CD-7EB3-48A3-A5B3-2D35CD32FB6A}"/>
    <cellStyle name="Comma 17 5 2" xfId="4468" xr:uid="{64C4FDF7-0A62-431D-B6EE-9AA6FD93A545}"/>
    <cellStyle name="Comma 17 5 3" xfId="4469" xr:uid="{1F9D367D-2571-4077-B84A-1FB5A5A5406C}"/>
    <cellStyle name="Comma 17 5 3 2" xfId="4470" xr:uid="{A01F06E6-6DC8-4C11-BE93-11F8EE720447}"/>
    <cellStyle name="Comma 17 6" xfId="4471" xr:uid="{CD7BC49B-CC50-4246-A017-0FA5E95B29D5}"/>
    <cellStyle name="Comma 17 6 2" xfId="4472" xr:uid="{7969A55E-01BB-44BF-8E72-249B3D705FA1}"/>
    <cellStyle name="Comma 17 6 3" xfId="4473" xr:uid="{6FC89000-0AFE-4499-86D8-21CD94CDAA40}"/>
    <cellStyle name="Comma 17 7" xfId="2367" xr:uid="{C2508164-9B60-4992-8519-7406D7475A4F}"/>
    <cellStyle name="Comma 17 7 2" xfId="12957" xr:uid="{5B7E1B48-03AC-4D4A-9BFE-321F964B47E3}"/>
    <cellStyle name="Comma 17 7 2 2" xfId="30641" xr:uid="{F53AAEE4-A5E2-48EE-B7F1-FB906272C16D}"/>
    <cellStyle name="Comma 17 7 3" xfId="13742" xr:uid="{248F73F2-924D-407E-B9A6-664D06E723EF}"/>
    <cellStyle name="Comma 17 7 3 2" xfId="31208" xr:uid="{B90B4827-B878-43E2-854C-53FBAE6FD3BB}"/>
    <cellStyle name="Comma 17 7 4" xfId="27084" xr:uid="{D655BA10-463D-4FC0-A0E2-F7A6B3F3F7C8}"/>
    <cellStyle name="Comma 18" xfId="833" xr:uid="{40522B90-22DC-4912-AEBC-42AF2D414889}"/>
    <cellStyle name="Comma 18 2" xfId="834" xr:uid="{72C59A8D-1365-49A7-AFBC-7867472AA63A}"/>
    <cellStyle name="Comma 18 2 2" xfId="4474" xr:uid="{049A9826-21D0-4141-A1E5-C37E0A31D33B}"/>
    <cellStyle name="Comma 18 2 3" xfId="2373" xr:uid="{FFB9CB96-D3FA-49C8-B5F6-98C737103D75}"/>
    <cellStyle name="Comma 18 2 3 2" xfId="12961" xr:uid="{74D63B68-7C22-4249-9E4A-228F4F67EEC4}"/>
    <cellStyle name="Comma 18 2 3 2 2" xfId="30645" xr:uid="{FDC0C5E4-3844-43DA-87FC-D99B8938FDC5}"/>
    <cellStyle name="Comma 18 2 3 3" xfId="13746" xr:uid="{DEE9077F-0F7B-4EA4-AA45-04CCA76CBA19}"/>
    <cellStyle name="Comma 18 2 3 3 2" xfId="31212" xr:uid="{4AC627EB-FEA4-4757-9776-6684E322852F}"/>
    <cellStyle name="Comma 18 2 3 4" xfId="27090" xr:uid="{B6365BBB-E47E-4D76-A8B5-7067F9C95648}"/>
    <cellStyle name="Comma 18 2 4" xfId="12930" xr:uid="{B295F700-B809-4339-9CB7-4868B1EC2CA7}"/>
    <cellStyle name="Comma 18 2 4 2" xfId="30615" xr:uid="{61503AEC-8005-4314-93D9-FC2A246AD201}"/>
    <cellStyle name="Comma 18 2 5" xfId="13638" xr:uid="{208C1451-4220-4649-8F7D-081DCFEA786F}"/>
    <cellStyle name="Comma 18 2 5 2" xfId="31174" xr:uid="{914ABD2F-62C6-4D3F-B54F-25D84C6A0D63}"/>
    <cellStyle name="Comma 18 2 6" xfId="26160" xr:uid="{5F3CB82D-59A2-4E19-A6D0-D5AEAD0DBA18}"/>
    <cellStyle name="Comma 18 3" xfId="4475" xr:uid="{4AB54BA2-027A-4560-A2B4-D3F490048389}"/>
    <cellStyle name="Comma 18 3 2" xfId="4476" xr:uid="{C44979F2-6EBA-4778-81CA-323DD991ECB7}"/>
    <cellStyle name="Comma 18 3 3" xfId="4477" xr:uid="{8FDE4A18-AA95-44BC-8373-6F4692E0C4C0}"/>
    <cellStyle name="Comma 18 4" xfId="4478" xr:uid="{8B66B602-5D35-4DAA-B657-B0E33043F2C8}"/>
    <cellStyle name="Comma 18 5" xfId="4479" xr:uid="{B8109632-6FDB-4B66-B21F-1B7BC54345F8}"/>
    <cellStyle name="Comma 18 5 2" xfId="4480" xr:uid="{2C556A41-194E-45FA-9426-E921364B2CE1}"/>
    <cellStyle name="Comma 18 5 3" xfId="4481" xr:uid="{141D47EF-DC88-4BDC-BF6C-CB95DF404E0D}"/>
    <cellStyle name="Comma 18 5 3 2" xfId="4482" xr:uid="{A73D7F83-9C5B-48D3-892A-645A49CB140E}"/>
    <cellStyle name="Comma 18 6" xfId="4483" xr:uid="{60BA1E0E-E4F1-4AB1-8DC2-30B715B64ED4}"/>
    <cellStyle name="Comma 18 7" xfId="2372" xr:uid="{841C4DE3-7E65-4ED3-B527-A71F42996CE7}"/>
    <cellStyle name="Comma 19" xfId="835" xr:uid="{1EE01649-0864-4537-985B-B261795E861A}"/>
    <cellStyle name="Comma 19 2" xfId="4484" xr:uid="{D7048645-F95F-44DB-9AB0-BC92F8099E4F}"/>
    <cellStyle name="Comma 19 2 2" xfId="4485" xr:uid="{E05632F1-09B0-4916-8504-F72BC1DEEF2C}"/>
    <cellStyle name="Comma 19 3" xfId="4486" xr:uid="{84BDA31A-AFF0-4378-A553-19A2BD646891}"/>
    <cellStyle name="Comma 19 3 2" xfId="4487" xr:uid="{5CB3A3AF-7931-4B22-A031-ED1E47739D00}"/>
    <cellStyle name="Comma 19 3 3" xfId="4488" xr:uid="{C5D69E79-4D63-442E-8168-2CFA2262B45F}"/>
    <cellStyle name="Comma 19 4" xfId="4489" xr:uid="{D766AC65-64B6-404E-9984-DD044ECC4983}"/>
    <cellStyle name="Comma 19 5" xfId="4490" xr:uid="{04A33150-5A95-424B-8068-C6F44F44974F}"/>
    <cellStyle name="Comma 19 6" xfId="12931" xr:uid="{BCC7E34E-E57D-4996-9E85-0AD2790E7E81}"/>
    <cellStyle name="Comma 19 6 2" xfId="30616" xr:uid="{474D01E0-2A0B-4C06-B8AD-0F0EC05F6F02}"/>
    <cellStyle name="Comma 19 7" xfId="13639" xr:uid="{ACD1FB20-7696-40F5-800D-C6AAF3EA4EA0}"/>
    <cellStyle name="Comma 19 7 2" xfId="31175" xr:uid="{E8D4D7E4-AC83-4DC8-AFBF-5DF05A429251}"/>
    <cellStyle name="Comma 19 8" xfId="26161" xr:uid="{59517A3E-A7FE-4E45-B5E0-3A5D05CB7A07}"/>
    <cellStyle name="Comma 2" xfId="3" xr:uid="{00000000-0005-0000-0000-000002000000}"/>
    <cellStyle name="Comma 2 10" xfId="4491" xr:uid="{D99D7EDA-6188-4BB6-97F0-87282DC0999F}"/>
    <cellStyle name="Comma 2 10 2" xfId="4492" xr:uid="{12BC8645-0221-4D49-9D9B-523782581A6C}"/>
    <cellStyle name="Comma 2 11" xfId="4493" xr:uid="{DDAD131F-BE89-439A-9899-107A1EE9BBAE}"/>
    <cellStyle name="Comma 2 11 2" xfId="4494" xr:uid="{8A2646D8-A2DC-466A-85DF-B788D3540557}"/>
    <cellStyle name="Comma 2 12" xfId="4495" xr:uid="{58C7C1A2-BB10-4FA6-B8B8-905B19714969}"/>
    <cellStyle name="Comma 2 12 2" xfId="4496" xr:uid="{991BAC39-C5A2-4AD0-945C-DC9762670C24}"/>
    <cellStyle name="Comma 2 13" xfId="4497" xr:uid="{69DC2FED-1397-4DF4-9526-515BFDC06F49}"/>
    <cellStyle name="Comma 2 13 2" xfId="4498" xr:uid="{19B0231A-0447-424C-B8E1-CE430753E783}"/>
    <cellStyle name="Comma 2 14" xfId="4499" xr:uid="{9A3CA032-F349-4359-991B-E43DCF888C3A}"/>
    <cellStyle name="Comma 2 14 2" xfId="4500" xr:uid="{D0ED0C12-0A35-4087-9C9D-5DEF341B0289}"/>
    <cellStyle name="Comma 2 15" xfId="4501" xr:uid="{B4696FA0-D910-40B1-ADEE-3622BFD8596B}"/>
    <cellStyle name="Comma 2 15 2" xfId="4502" xr:uid="{38A01F11-66FA-4515-A32E-A2EAFE22FFB3}"/>
    <cellStyle name="Comma 2 16" xfId="4503" xr:uid="{BDDC89DB-59FC-426D-8F25-B0C8505E6EA9}"/>
    <cellStyle name="Comma 2 16 2" xfId="4504" xr:uid="{B4F8F0A1-A24C-4D01-AEE7-DF70DF143828}"/>
    <cellStyle name="Comma 2 17" xfId="4505" xr:uid="{DD5CAD6B-F532-47C4-AC43-383F5F9532A7}"/>
    <cellStyle name="Comma 2 17 2" xfId="4506" xr:uid="{D4A811ED-F93C-4B27-8CE2-F1E1C1446039}"/>
    <cellStyle name="Comma 2 18" xfId="4507" xr:uid="{AB4EE152-5AD4-4FF8-86E2-F797C630011E}"/>
    <cellStyle name="Comma 2 18 2" xfId="4508" xr:uid="{C0F0673A-1F97-4FCD-8FCE-10BA9775E2E0}"/>
    <cellStyle name="Comma 2 19" xfId="4509" xr:uid="{AC741674-E236-431E-B72E-150AADA0C776}"/>
    <cellStyle name="Comma 2 19 2" xfId="4510" xr:uid="{9F004605-E553-4FE4-8B57-37DFF3F3844A}"/>
    <cellStyle name="Comma 2 2" xfId="4" xr:uid="{00000000-0005-0000-0000-000003000000}"/>
    <cellStyle name="Comma 2 2 10" xfId="2375" xr:uid="{39EB13DF-351D-4620-B714-19BBB03471D6}"/>
    <cellStyle name="Comma 2 2 11" xfId="10402" xr:uid="{89FC7C16-9C6C-45CA-8C4B-B6DB2EC57F54}"/>
    <cellStyle name="Comma 2 2 12" xfId="13467" xr:uid="{FF10E32C-80C5-4DB5-89D7-EC177749ACFA}"/>
    <cellStyle name="Comma 2 2 13" xfId="11397" xr:uid="{843B00EF-C1D9-4539-BFC8-5C3FA8E7E09E}"/>
    <cellStyle name="Comma 2 2 14" xfId="836" xr:uid="{0EF30750-B764-4533-A587-2A3D82A61993}"/>
    <cellStyle name="Comma 2 2 2" xfId="1511" xr:uid="{B45F594F-8D57-42C1-A32C-67D0E39F6FF6}"/>
    <cellStyle name="Comma 2 2 2 2" xfId="4511" xr:uid="{C2A3FE02-289C-4A15-AE69-A7CDA8E00973}"/>
    <cellStyle name="Comma 2 2 2 2 2" xfId="4512" xr:uid="{5DEA4C7E-C4D6-462A-B979-C3858FD47F87}"/>
    <cellStyle name="Comma 2 2 2 2 3" xfId="12990" xr:uid="{FB1B5F5F-5EA6-4B22-AB4C-03812F3E817C}"/>
    <cellStyle name="Comma 2 2 2 2 3 2" xfId="30673" xr:uid="{578FB4C2-ED7A-413F-8524-74EFF28F583C}"/>
    <cellStyle name="Comma 2 2 2 2 4" xfId="13890" xr:uid="{B8CE5C9E-027B-4CBA-A76F-3A3A3ABE5FB6}"/>
    <cellStyle name="Comma 2 2 2 2 4 2" xfId="31256" xr:uid="{613BD6FA-6DE8-4780-9637-DFEFC3BCD6C7}"/>
    <cellStyle name="Comma 2 2 2 2 5" xfId="28634" xr:uid="{E9207B18-65AD-4E57-A33A-2D9650ADD575}"/>
    <cellStyle name="Comma 2 2 2 3" xfId="4513" xr:uid="{55896224-2E31-48F9-813B-2D6B75636225}"/>
    <cellStyle name="Comma 2 2 2 4" xfId="4514" xr:uid="{8CB8375E-1BC5-4100-BD80-7AEE642FD9F0}"/>
    <cellStyle name="Comma 2 2 2 4 2" xfId="12991" xr:uid="{9A25CDE0-5A04-4CD4-BC05-7CBEE2595B97}"/>
    <cellStyle name="Comma 2 2 2 4 2 2" xfId="30674" xr:uid="{55BC7BCC-4220-45D2-9D78-788EF3371101}"/>
    <cellStyle name="Comma 2 2 2 4 3" xfId="13891" xr:uid="{03042FD7-50E2-48BC-8B6D-A2164EE44E64}"/>
    <cellStyle name="Comma 2 2 2 4 3 2" xfId="31257" xr:uid="{38C12580-4A58-4157-9CB0-9DB2AE3185C5}"/>
    <cellStyle name="Comma 2 2 2 4 4" xfId="28637" xr:uid="{44F391B8-78DD-449B-96F9-CC3CE08D0B97}"/>
    <cellStyle name="Comma 2 2 2 5" xfId="2376" xr:uid="{103A3AAA-1EB5-4277-AF07-87D281F5B43A}"/>
    <cellStyle name="Comma 2 2 2 6" xfId="10548" xr:uid="{C8AADC54-ADAB-4825-A32B-7099448E9BC3}"/>
    <cellStyle name="Comma 2 2 3" xfId="4515" xr:uid="{84A899EE-DE3A-4562-8B87-454A7B7A3B1A}"/>
    <cellStyle name="Comma 2 2 3 2" xfId="4516" xr:uid="{27D66681-BDA8-4AFD-A287-E6AB69725AC3}"/>
    <cellStyle name="Comma 2 2 3 3" xfId="4517" xr:uid="{17693FF3-1199-43DB-BDC1-9184492290EA}"/>
    <cellStyle name="Comma 2 2 3 4" xfId="4518" xr:uid="{1EA73F4A-FC55-4624-84AD-EEDB41B23D93}"/>
    <cellStyle name="Comma 2 2 3 5" xfId="10835" xr:uid="{C2E90DF5-8EBD-452B-8AB4-3EBFEF89233B}"/>
    <cellStyle name="Comma 2 2 3 5 2" xfId="13892" xr:uid="{1DF83E46-25F2-4881-B043-3F9F77B05716}"/>
    <cellStyle name="Comma 2 2 3 5 3" xfId="12525" xr:uid="{C4618FAA-1982-48FB-B84B-56A2E8FAAE37}"/>
    <cellStyle name="Comma 2 2 3 6" xfId="10252" xr:uid="{4ADE5D6D-ECB6-447A-AEAD-8BC8A540948D}"/>
    <cellStyle name="Comma 2 2 3_Raw Material Ledger 521 July to sept 08 040109" xfId="4519" xr:uid="{1E477845-201E-4768-A75C-187DD84B3E1A}"/>
    <cellStyle name="Comma 2 2 4" xfId="4520" xr:uid="{D89B2CEC-8970-4F21-8451-4F4E82BEF6A3}"/>
    <cellStyle name="Comma 2 2 4 2" xfId="4521" xr:uid="{7D9A18D7-94A6-4479-99C5-720DEB3D1AB4}"/>
    <cellStyle name="Comma 2 2 4 3" xfId="4522" xr:uid="{A1590905-F197-4A98-8516-09342BAD22A8}"/>
    <cellStyle name="Comma 2 2 5" xfId="4523" xr:uid="{7DEC448B-4F6F-4F18-887F-04A0A662AA57}"/>
    <cellStyle name="Comma 2 2 6" xfId="4524" xr:uid="{7A1F10CD-0EEC-4419-B9FE-0A2B47181641}"/>
    <cellStyle name="Comma 2 2 6 2" xfId="4525" xr:uid="{CCA766F7-974F-48D7-B77B-8302B89FF5F6}"/>
    <cellStyle name="Comma 2 2 7" xfId="4526" xr:uid="{10D01B22-D67A-4EC7-9C96-7F04924A4FD4}"/>
    <cellStyle name="Comma 2 2 7 2" xfId="12992" xr:uid="{B1B782B3-65EF-498C-AD47-70005243ABB1}"/>
    <cellStyle name="Comma 2 2 7 2 2" xfId="30675" xr:uid="{50247767-3048-4183-8329-DB2E4DD500A7}"/>
    <cellStyle name="Comma 2 2 7 3" xfId="13893" xr:uid="{CA6A62CC-49BB-4355-8005-17FE31AF579B}"/>
    <cellStyle name="Comma 2 2 7 3 2" xfId="31259" xr:uid="{C1AA1A38-82F7-40C4-8BFD-B2D03C2DB75C}"/>
    <cellStyle name="Comma 2 2 7 4" xfId="28649" xr:uid="{A326DB43-E8B4-437F-922E-2019547417D2}"/>
    <cellStyle name="Comma 2 2 8" xfId="4527" xr:uid="{A9EDC2FE-46FF-464F-965F-D7A455C76558}"/>
    <cellStyle name="Comma 2 2 9" xfId="4528" xr:uid="{BAEFA91C-B603-4271-8CAB-0B95FF7E5555}"/>
    <cellStyle name="Comma 2 2 9 2" xfId="12993" xr:uid="{B8AA59EC-50B3-4C7A-A385-9ACEE3ECA009}"/>
    <cellStyle name="Comma 2 2 9 2 2" xfId="30676" xr:uid="{39E87B29-EB6C-412C-8164-2AE9AD071896}"/>
    <cellStyle name="Comma 2 2 9 3" xfId="13894" xr:uid="{2870E2D2-134C-43B8-863C-460256DEEB86}"/>
    <cellStyle name="Comma 2 2 9 3 2" xfId="31260" xr:uid="{32372BCC-CA6E-4405-91CE-6138B6A567C6}"/>
    <cellStyle name="Comma 2 2 9 4" xfId="28651" xr:uid="{3B661DED-089F-4F24-9604-680D57B20063}"/>
    <cellStyle name="Comma 2 2_03_Mar 10 RM_RM Others_revised" xfId="4529" xr:uid="{567CAD3B-85FA-4C60-8718-01CAA962510B}"/>
    <cellStyle name="Comma 2 20" xfId="4530" xr:uid="{A27FA26C-8E35-4717-99AB-A50829C9F1E2}"/>
    <cellStyle name="Comma 2 20 2" xfId="4531" xr:uid="{402A1DF0-DE9C-43C4-ADEC-60F069EEDA17}"/>
    <cellStyle name="Comma 2 21" xfId="4532" xr:uid="{FAD48E2E-E1E4-4672-9615-10CA59669B3B}"/>
    <cellStyle name="Comma 2 21 2" xfId="4533" xr:uid="{8111BA61-0FE7-495E-8881-EB7B6BAB765A}"/>
    <cellStyle name="Comma 2 22" xfId="4534" xr:uid="{DE6F5EF1-732E-455A-B3E0-F995E4D2BF38}"/>
    <cellStyle name="Comma 2 22 2" xfId="4535" xr:uid="{6C279DED-77A9-4F0C-82F8-AC72972518A2}"/>
    <cellStyle name="Comma 2 23" xfId="4536" xr:uid="{C8762DAC-B6E4-4092-9BE8-53D696247406}"/>
    <cellStyle name="Comma 2 23 2" xfId="4537" xr:uid="{6B2BDA71-E211-4184-8C0C-9DF6C8565567}"/>
    <cellStyle name="Comma 2 24" xfId="4538" xr:uid="{28311910-DB38-4CE6-886D-24DEDF96C671}"/>
    <cellStyle name="Comma 2 24 2" xfId="4539" xr:uid="{DCB32834-802A-46C4-A283-0DD1C75C1425}"/>
    <cellStyle name="Comma 2 25" xfId="4540" xr:uid="{6FB0372B-F2B5-495D-A9D2-463A266BAF9D}"/>
    <cellStyle name="Comma 2 25 2" xfId="4541" xr:uid="{22594E63-E99F-4B71-99EA-90125F483862}"/>
    <cellStyle name="Comma 2 26" xfId="4542" xr:uid="{229EB6CD-5FFE-42F8-BE7F-352C458AF875}"/>
    <cellStyle name="Comma 2 26 2" xfId="4543" xr:uid="{32CC09E7-A896-4618-8A8B-45B5F066BF4E}"/>
    <cellStyle name="Comma 2 27" xfId="4544" xr:uid="{9D2A8FE7-F1DB-4308-8370-2828C1077C4F}"/>
    <cellStyle name="Comma 2 27 2" xfId="4545" xr:uid="{E2902E2C-FFD6-4C8D-9533-9FAD6EEAE4FD}"/>
    <cellStyle name="Comma 2 28" xfId="4546" xr:uid="{AE32D7BF-1868-4189-83FB-3318B26AA854}"/>
    <cellStyle name="Comma 2 28 2" xfId="4547" xr:uid="{461616EB-9AD0-421B-86BF-B161108BA457}"/>
    <cellStyle name="Comma 2 29" xfId="4548" xr:uid="{528E78C7-D318-4861-B7C3-F7BC0F84ED50}"/>
    <cellStyle name="Comma 2 29 2" xfId="4549" xr:uid="{1443BB6B-175B-4CD5-BC75-02D9033F2607}"/>
    <cellStyle name="Comma 2 3" xfId="5" xr:uid="{00000000-0005-0000-0000-000004000000}"/>
    <cellStyle name="Comma 2 3 10" xfId="13468" xr:uid="{B910B7C8-3339-4128-AC4D-07B11FCD0531}"/>
    <cellStyle name="Comma 2 3 11" xfId="11398" xr:uid="{5B2B0815-B91D-42C5-8D53-DFCB93F17688}"/>
    <cellStyle name="Comma 2 3 12" xfId="837" xr:uid="{A22F2520-FBF8-44AB-B1A3-38887AE71891}"/>
    <cellStyle name="Comma 2 3 13" xfId="79" xr:uid="{286F5BCE-397C-448A-8639-FE67429D247E}"/>
    <cellStyle name="Comma 2 3 2" xfId="1523" xr:uid="{6A125A69-E6DD-4BBB-B07C-A5837FE5C6ED}"/>
    <cellStyle name="Comma 2 3 2 2" xfId="4551" xr:uid="{DAC0B49E-766F-431C-B356-87C06D894AAC}"/>
    <cellStyle name="Comma 2 3 2 3" xfId="4552" xr:uid="{2732FD98-BB5E-44FF-BD0E-AE90A1BBA946}"/>
    <cellStyle name="Comma 2 3 2 4" xfId="4550" xr:uid="{1B611A27-DC1D-432E-86DE-1F4D59B3D72E}"/>
    <cellStyle name="Comma 2 3 3" xfId="4553" xr:uid="{C044F6BE-86AF-4E0C-A508-4EC83B3327E3}"/>
    <cellStyle name="Comma 2 3 3 2" xfId="4554" xr:uid="{3949A242-E2AC-4CFE-AF39-1CD7E892C83F}"/>
    <cellStyle name="Comma 2 3 3 2 2" xfId="4555" xr:uid="{1D66094B-2689-4057-A86F-5DDEAA009270}"/>
    <cellStyle name="Comma 2 3 3 3" xfId="4556" xr:uid="{AA448299-E40C-4830-810E-451C7C0B7025}"/>
    <cellStyle name="Comma 2 3 4" xfId="4557" xr:uid="{2EEE5022-80E1-4A72-9A6C-C6B6790EF4AE}"/>
    <cellStyle name="Comma 2 3 4 2" xfId="4558" xr:uid="{6CC7F25C-AA15-4D84-9084-C065E824E5BE}"/>
    <cellStyle name="Comma 2 3 4 2 2" xfId="12994" xr:uid="{D62B9AF2-CB87-4A14-8E32-F7E20B2DD49A}"/>
    <cellStyle name="Comma 2 3 4 2 2 2" xfId="30677" xr:uid="{D6FBF12A-9E27-4FD5-A319-F5CF25C7072C}"/>
    <cellStyle name="Comma 2 3 4 2 3" xfId="13895" xr:uid="{803A9186-41A2-45AE-9F47-5E0FD998B67D}"/>
    <cellStyle name="Comma 2 3 4 2 3 2" xfId="31261" xr:uid="{66DCC73A-51E6-482A-8AC7-B2109F553891}"/>
    <cellStyle name="Comma 2 3 4 2 4" xfId="28681" xr:uid="{83E5EDB2-C484-4720-8E39-DD8CDCEBE958}"/>
    <cellStyle name="Comma 2 3 5" xfId="4559" xr:uid="{F84FE583-D9D7-4BAC-91BA-33A187EAFFC9}"/>
    <cellStyle name="Comma 2 3 6" xfId="4560" xr:uid="{799D6F1D-7259-4AA2-ACAB-8CEEAF7ED27C}"/>
    <cellStyle name="Comma 2 3 6 2" xfId="12995" xr:uid="{41AB95D6-39E4-4C65-88A7-547D541C3514}"/>
    <cellStyle name="Comma 2 3 6 2 2" xfId="30678" xr:uid="{7F3772E0-04BD-47C3-A6DF-8A26474E5A57}"/>
    <cellStyle name="Comma 2 3 6 3" xfId="13896" xr:uid="{86BD30F1-31B8-4F25-B329-C924EF50741B}"/>
    <cellStyle name="Comma 2 3 6 3 2" xfId="31262" xr:uid="{1275A2ED-2682-4DE6-AF6F-6CB8D4957467}"/>
    <cellStyle name="Comma 2 3 6 4" xfId="28683" xr:uid="{C78E85FE-233A-4552-B811-A41EE5DEEFDC}"/>
    <cellStyle name="Comma 2 3 7" xfId="4561" xr:uid="{81B50F27-3669-401C-82B0-4A9BCA71D5CA}"/>
    <cellStyle name="Comma 2 3 8" xfId="2377" xr:uid="{5D79C651-2A59-4412-B8A5-37331FEE80EC}"/>
    <cellStyle name="Comma 2 3 9" xfId="10403" xr:uid="{424F453A-0421-448A-936C-3E23E99119C4}"/>
    <cellStyle name="Comma 2 3_TOP-WAN-HC-Sep'09-update" xfId="4562" xr:uid="{B2FC04E1-01B3-4288-8A15-304195A01154}"/>
    <cellStyle name="Comma 2 30" xfId="4563" xr:uid="{994C2D27-3048-46BA-A38A-46BD2FEE14A7}"/>
    <cellStyle name="Comma 2 30 2" xfId="4564" xr:uid="{86A291A3-F251-44BE-8840-878B80A357AA}"/>
    <cellStyle name="Comma 2 31" xfId="4565" xr:uid="{64196ED8-6B2A-457F-B2C4-4C5F52327570}"/>
    <cellStyle name="Comma 2 31 2" xfId="4566" xr:uid="{30963FC8-43A2-4562-AB16-0CE3E2FB7DEA}"/>
    <cellStyle name="Comma 2 32" xfId="4567" xr:uid="{BBA545F8-E2C7-401C-B1E7-F046D5F46875}"/>
    <cellStyle name="Comma 2 32 2" xfId="4568" xr:uid="{3FCA299F-9D6B-488A-9FBA-A40595CB795D}"/>
    <cellStyle name="Comma 2 33" xfId="4569" xr:uid="{3C5FC07F-EEEE-4F55-B268-FC6F2D052472}"/>
    <cellStyle name="Comma 2 33 2" xfId="4570" xr:uid="{AD69F1A9-ECAC-4B29-9632-42C68CD3638C}"/>
    <cellStyle name="Comma 2 34" xfId="4571" xr:uid="{8E71207C-FB93-4C95-9F9F-E8899AEEA6F5}"/>
    <cellStyle name="Comma 2 34 2" xfId="4572" xr:uid="{1AD2A10A-2BD8-436C-BC10-D81C1804FAFA}"/>
    <cellStyle name="Comma 2 35" xfId="4573" xr:uid="{7201DAD1-1A81-4518-B316-56A459F3F9BB}"/>
    <cellStyle name="Comma 2 35 2" xfId="4574" xr:uid="{D3CA0E3B-766F-4E0C-BC8E-30AE6F0C69D6}"/>
    <cellStyle name="Comma 2 36" xfId="4575" xr:uid="{A0FCAFE3-390C-4B83-8FB8-044572E5C784}"/>
    <cellStyle name="Comma 2 36 2" xfId="4576" xr:uid="{18D65D66-73A8-4C74-BB04-F806760265FF}"/>
    <cellStyle name="Comma 2 37" xfId="4577" xr:uid="{A8CAB5CD-5A3A-48B9-BAC0-ED98B75D6D31}"/>
    <cellStyle name="Comma 2 37 2" xfId="4578" xr:uid="{5077DF1D-316F-4015-A83A-E51CE6E055F9}"/>
    <cellStyle name="Comma 2 38" xfId="4579" xr:uid="{607D8752-40BD-4EB8-BFC9-133EABD8F950}"/>
    <cellStyle name="Comma 2 38 2" xfId="4580" xr:uid="{A67BA47A-43DC-48F7-BFE8-40A6846CB60A}"/>
    <cellStyle name="Comma 2 39" xfId="4581" xr:uid="{9388DD7B-C0B0-4FA7-ABEF-66DA9CFB859E}"/>
    <cellStyle name="Comma 2 39 2" xfId="4582" xr:uid="{5B99F045-4653-44F5-AED5-CC34D0220D09}"/>
    <cellStyle name="Comma 2 4" xfId="76" xr:uid="{8A15EA61-0472-4440-971B-AFE46494F86F}"/>
    <cellStyle name="Comma 2 4 2" xfId="1524" xr:uid="{77ABD4B4-720B-4A5F-96F2-67F51C8E591B}"/>
    <cellStyle name="Comma 2 4 2 2" xfId="4584" xr:uid="{AD3C1DC4-F7BA-41AA-BF07-B4374F527420}"/>
    <cellStyle name="Comma 2 4 2 3" xfId="4583" xr:uid="{EFAAB042-3C89-4847-B21D-6FF33A201437}"/>
    <cellStyle name="Comma 2 4 3" xfId="4585" xr:uid="{7FC8BE40-3A3B-453C-A88C-BE67186D2AD4}"/>
    <cellStyle name="Comma 2 4 3 2" xfId="4586" xr:uid="{220EFC16-B1FA-4BA1-851A-5509CA8E234C}"/>
    <cellStyle name="Comma 2 4 3 3" xfId="4587" xr:uid="{F42B2235-020C-43CB-AE04-D436DA7AE311}"/>
    <cellStyle name="Comma 2 4 4" xfId="4588" xr:uid="{D4458285-84EA-4E24-8FCB-79E3FB5F19DD}"/>
    <cellStyle name="Comma 2 4 4 2" xfId="4589" xr:uid="{7D911DF1-D91E-46A0-B832-1CDFFCB0E8A4}"/>
    <cellStyle name="Comma 2 4 4 3" xfId="4590" xr:uid="{9ADA5D74-073B-41E0-A18F-B98556586CD8}"/>
    <cellStyle name="Comma 2 4 4 3 2" xfId="4591" xr:uid="{93658D03-3269-4AA9-B274-6C6690A1AD45}"/>
    <cellStyle name="Comma 2 4 4 3 2 2" xfId="12996" xr:uid="{E67184C7-6FAC-4CD8-8D78-2070071AE70E}"/>
    <cellStyle name="Comma 2 4 4 3 2 2 2" xfId="30679" xr:uid="{B96608D0-85B4-4033-807B-BCBDA1EAEF39}"/>
    <cellStyle name="Comma 2 4 4 3 2 3" xfId="13897" xr:uid="{4D7670D7-E04B-465C-B31A-C82C7CB289E3}"/>
    <cellStyle name="Comma 2 4 4 3 2 3 2" xfId="31263" xr:uid="{63B0E9F5-5FFA-4AB0-9D71-5A523A6CC06A}"/>
    <cellStyle name="Comma 2 4 4 3 2 4" xfId="28713" xr:uid="{36C88456-83A8-48BE-9D1E-F9D1CB8C7113}"/>
    <cellStyle name="Comma 2 4 4 3 3" xfId="4592" xr:uid="{273577F2-7326-444F-8F96-B722D4B3E964}"/>
    <cellStyle name="Comma 2 4 5" xfId="4593" xr:uid="{3134987D-208A-41D5-BBF1-641D32C87096}"/>
    <cellStyle name="Comma 2 4 6" xfId="4594" xr:uid="{8F96354E-9ED2-476B-A47C-A6041C50513C}"/>
    <cellStyle name="Comma 2 4 6 2" xfId="12997" xr:uid="{877C04E0-03B8-4B68-97CD-45B1FB3335DE}"/>
    <cellStyle name="Comma 2 4 6 2 2" xfId="30680" xr:uid="{F1F75AF5-9CAF-4AD5-B48A-A5D0F48A3C3D}"/>
    <cellStyle name="Comma 2 4 6 3" xfId="13898" xr:uid="{117E2C2A-20E4-42C1-983A-FFE01AAC2CC7}"/>
    <cellStyle name="Comma 2 4 6 3 2" xfId="31264" xr:uid="{A7456410-0211-43B1-87E5-E313FA7D3D9F}"/>
    <cellStyle name="Comma 2 4 6 4" xfId="28716" xr:uid="{DBD826DE-F892-4001-85B1-8CC2F5E2A13D}"/>
    <cellStyle name="Comma 2 4 7" xfId="2378" xr:uid="{66AFDFC4-0F6D-4CCA-8B62-2B6F8CCE912C}"/>
    <cellStyle name="Comma 2 4 8" xfId="10282" xr:uid="{DF6A2FAC-2E0F-4F16-9C34-8DD902800681}"/>
    <cellStyle name="Comma 2 4 8 2" xfId="13637" xr:uid="{799EAC87-C3E5-409D-A04F-E45EEF1ED097}"/>
    <cellStyle name="Comma 2 4 8 3" xfId="12895" xr:uid="{BC399281-B7DB-4C1A-B35A-D5916CDCCA3F}"/>
    <cellStyle name="Comma 2 4 9" xfId="10264" xr:uid="{8D3BC8A2-7DEC-43A5-92B5-B558F1B32742}"/>
    <cellStyle name="Comma 2 40" xfId="4595" xr:uid="{196C015D-B00B-419A-BAC2-A4EE33D86778}"/>
    <cellStyle name="Comma 2 40 2" xfId="4596" xr:uid="{2959A36D-4191-428A-888B-B34D350135A7}"/>
    <cellStyle name="Comma 2 41" xfId="4597" xr:uid="{DF64FCE1-426F-435C-89E3-6AC0F93AEEA3}"/>
    <cellStyle name="Comma 2 41 2" xfId="4598" xr:uid="{61A675F6-0986-4423-BBDF-2145FFC3FAC8}"/>
    <cellStyle name="Comma 2 42" xfId="4599" xr:uid="{B694DF7C-E90E-4372-8E16-CA1D1F98A32C}"/>
    <cellStyle name="Comma 2 42 2" xfId="4600" xr:uid="{C10C353D-EDF7-45F3-917F-C6B73CE392D3}"/>
    <cellStyle name="Comma 2 43" xfId="4601" xr:uid="{27E3C565-5030-4851-A98E-E3F5635A18F9}"/>
    <cellStyle name="Comma 2 43 2" xfId="4602" xr:uid="{A4447112-3AE8-4B90-BDA3-F7B04C4A558A}"/>
    <cellStyle name="Comma 2 44" xfId="4603" xr:uid="{8D976445-71F4-41D0-A54B-D2CD42401ACB}"/>
    <cellStyle name="Comma 2 44 2" xfId="4604" xr:uid="{570697D7-9A35-43DB-84E3-1A1454D290D2}"/>
    <cellStyle name="Comma 2 45" xfId="4605" xr:uid="{CF9CC716-402A-4EBA-A81C-DB49FED2B718}"/>
    <cellStyle name="Comma 2 45 2" xfId="4606" xr:uid="{20604022-5FF4-4061-93E7-90AEA6702B83}"/>
    <cellStyle name="Comma 2 46" xfId="4607" xr:uid="{A5E08AD8-7CF0-4D04-8289-6466995F0186}"/>
    <cellStyle name="Comma 2 46 2" xfId="4608" xr:uid="{4ADD6223-D12A-4244-950D-B1C848A88E00}"/>
    <cellStyle name="Comma 2 47" xfId="4609" xr:uid="{DD18B33D-596B-438B-AE45-0B97A5C27DE5}"/>
    <cellStyle name="Comma 2 47 2" xfId="4610" xr:uid="{46AC5FF3-6F2F-426D-9D37-22CD186290D2}"/>
    <cellStyle name="Comma 2 48" xfId="4611" xr:uid="{3E5F12CE-1BDF-46C5-A20A-38BDD9FFBF99}"/>
    <cellStyle name="Comma 2 48 2" xfId="4612" xr:uid="{BBE54D7C-CB38-495B-8040-AF1499AC94CC}"/>
    <cellStyle name="Comma 2 49" xfId="4613" xr:uid="{C33BAFA3-BAC1-4F91-A35E-0CBB5BA90F51}"/>
    <cellStyle name="Comma 2 49 2" xfId="4614" xr:uid="{8C909031-C636-41CA-9A95-16D04EAAC62B}"/>
    <cellStyle name="Comma 2 5" xfId="96" xr:uid="{376D0111-631C-4846-9ECC-EAC09B7BD028}"/>
    <cellStyle name="Comma 2 5 2" xfId="1525" xr:uid="{BAE50DD0-865C-40F7-917B-1F470F64C412}"/>
    <cellStyle name="Comma 2 5 2 2" xfId="4616" xr:uid="{215F5EFF-0DF1-4D47-B59E-C6E5C986C459}"/>
    <cellStyle name="Comma 2 5 2 3" xfId="4615" xr:uid="{EED69461-1EC1-4297-809F-EE581DCC50EE}"/>
    <cellStyle name="Comma 2 5 3" xfId="4617" xr:uid="{71845652-C2E0-43C8-8532-C85FAE02F316}"/>
    <cellStyle name="Comma 2 5 4" xfId="4618" xr:uid="{8D970846-CA5F-44F2-BBCD-D2C58A7D5BF7}"/>
    <cellStyle name="Comma 2 5 5" xfId="4619" xr:uid="{E37D0689-38E4-443F-9596-E4751898209E}"/>
    <cellStyle name="Comma 2 5 6" xfId="4620" xr:uid="{D0014741-6282-4249-9A70-4E1C98E22B5B}"/>
    <cellStyle name="Comma 2 5 7" xfId="2379" xr:uid="{44B699A1-0162-4733-8D86-9A07A6374F4D}"/>
    <cellStyle name="Comma 2 5 8" xfId="10269" xr:uid="{8AA7D52F-AD35-4F19-96FC-D447ED75B512}"/>
    <cellStyle name="Comma 2 5 8 2" xfId="13635" xr:uid="{2B68C721-1B26-4865-935D-3C67DFAC7769}"/>
    <cellStyle name="Comma 2 5 8 3" xfId="12915" xr:uid="{3CB997E1-A05D-4D22-9DC4-180E21B22CF5}"/>
    <cellStyle name="Comma 2 5 9" xfId="10258" xr:uid="{7E52EB2A-6DFE-42B9-AFD1-042EB7CED94C}"/>
    <cellStyle name="Comma 2 50" xfId="4621" xr:uid="{75178567-6829-4F35-B4C3-B446CECA4787}"/>
    <cellStyle name="Comma 2 50 2" xfId="4622" xr:uid="{AAE9FA2C-9064-434F-92B9-1FE0BB532267}"/>
    <cellStyle name="Comma 2 51" xfId="4623" xr:uid="{44794307-BF8B-4A83-9341-8B112D01E242}"/>
    <cellStyle name="Comma 2 51 2" xfId="4624" xr:uid="{54124BF3-B83D-4287-847B-DE748455494B}"/>
    <cellStyle name="Comma 2 52" xfId="4625" xr:uid="{D8E1BC3D-ECDB-47C8-9F33-80A1D3488B43}"/>
    <cellStyle name="Comma 2 52 2" xfId="4626" xr:uid="{C9F1A2B6-140C-4F6C-9413-66748E2059EE}"/>
    <cellStyle name="Comma 2 53" xfId="4627" xr:uid="{44CB1EFE-CE40-409F-A3DA-DE39FA4DE4C3}"/>
    <cellStyle name="Comma 2 53 2" xfId="4628" xr:uid="{26CFBAAC-5C1E-49E7-B775-DF6F59CC8E2A}"/>
    <cellStyle name="Comma 2 54" xfId="4629" xr:uid="{CAFD6217-0A7E-4E85-BB79-2BFFF4CB9C24}"/>
    <cellStyle name="Comma 2 54 2" xfId="4630" xr:uid="{C1739DCF-6D68-4A6E-A2B4-D355BDD0133D}"/>
    <cellStyle name="Comma 2 55" xfId="4631" xr:uid="{31A4C32F-06C7-4E5A-8CC4-25641289C53A}"/>
    <cellStyle name="Comma 2 55 2" xfId="4632" xr:uid="{BD55B8F4-33E4-4FC8-AB93-7A4F8D3F4342}"/>
    <cellStyle name="Comma 2 56" xfId="4633" xr:uid="{4E9B5B54-23E5-4DB3-B1FC-94456F94179C}"/>
    <cellStyle name="Comma 2 56 2" xfId="4634" xr:uid="{F82494DC-18D0-4BDB-B80D-F6F733C9D170}"/>
    <cellStyle name="Comma 2 57" xfId="4635" xr:uid="{9842A54F-8B89-40C7-BFB9-32743638ABC5}"/>
    <cellStyle name="Comma 2 57 2" xfId="4636" xr:uid="{98D28751-6410-42B8-AB43-BEDCF6EE340F}"/>
    <cellStyle name="Comma 2 58" xfId="4637" xr:uid="{F6376FA3-2021-4632-B769-3EEA1B7FEFEC}"/>
    <cellStyle name="Comma 2 58 2" xfId="4638" xr:uid="{C370AAF1-376D-4D25-9658-FEF2792BA527}"/>
    <cellStyle name="Comma 2 59" xfId="4639" xr:uid="{950611DC-818F-4274-964B-8FAD094DBAF3}"/>
    <cellStyle name="Comma 2 59 2" xfId="4640" xr:uid="{00F493BF-2CFD-4FBE-8F08-9CC8BB2ED7EB}"/>
    <cellStyle name="Comma 2 6" xfId="1516" xr:uid="{CA9BAADB-4860-49C0-B5F4-3363DD9C50B6}"/>
    <cellStyle name="Comma 2 6 2" xfId="4642" xr:uid="{BA40B29D-336E-485E-B402-EF84060D7F99}"/>
    <cellStyle name="Comma 2 6 2 2" xfId="4643" xr:uid="{EB7D78AA-DD37-4B99-A791-DD4AD7C41E94}"/>
    <cellStyle name="Comma 2 6 3" xfId="4644" xr:uid="{EFAE8C4F-FD1E-4094-A42E-F756EDAC1035}"/>
    <cellStyle name="Comma 2 6 3 2" xfId="4645" xr:uid="{91CD9103-F431-4048-8823-5B54DA5A0B36}"/>
    <cellStyle name="Comma 2 6 3 2 2" xfId="12999" xr:uid="{F95A804D-E829-42E4-9234-2E79B6A44118}"/>
    <cellStyle name="Comma 2 6 3 2 2 2" xfId="30682" xr:uid="{3AA8630D-2CFC-47CF-9A95-D55DF7541AFB}"/>
    <cellStyle name="Comma 2 6 3 2 3" xfId="13900" xr:uid="{726FDE9A-BB4B-4E3B-8928-304F36EFE215}"/>
    <cellStyle name="Comma 2 6 3 2 3 2" xfId="31266" xr:uid="{3824C533-8B02-41D5-9FD3-819E48325B85}"/>
    <cellStyle name="Comma 2 6 3 2 4" xfId="28766" xr:uid="{58AE9BC5-C2E6-4A03-B63D-71118C6C0F1D}"/>
    <cellStyle name="Comma 2 6 3 3" xfId="12998" xr:uid="{4DB72236-01CE-4CD2-9DB5-F0A461AB11E8}"/>
    <cellStyle name="Comma 2 6 3 3 2" xfId="30681" xr:uid="{FF05DB30-BF65-41E1-BDCA-9B392EADF5A3}"/>
    <cellStyle name="Comma 2 6 3 4" xfId="13899" xr:uid="{09B76DA4-63AA-41B3-BF4E-D48B56955371}"/>
    <cellStyle name="Comma 2 6 3 4 2" xfId="31265" xr:uid="{4F3E14F9-D3AE-4F4A-A94D-94630AD54B0C}"/>
    <cellStyle name="Comma 2 6 3 5" xfId="28765" xr:uid="{A35FA91F-D10F-4F58-95ED-EB4655C67785}"/>
    <cellStyle name="Comma 2 6 4" xfId="4641" xr:uid="{D7D55415-27E1-41DC-9BB9-A176EAAF8101}"/>
    <cellStyle name="Comma 2 6 5" xfId="12953" xr:uid="{9C961A03-7CD5-4614-9122-724D4FFD5AC4}"/>
    <cellStyle name="Comma 2 6 5 2" xfId="30637" xr:uid="{EA8FA70F-67BA-43E2-87C0-0AB3747B7DF5}"/>
    <cellStyle name="Comma 2 6 6" xfId="13732" xr:uid="{06642E1F-BDF8-46CC-83A6-38354C751DB5}"/>
    <cellStyle name="Comma 2 6 6 2" xfId="31200" xr:uid="{BCF6EFC3-E4C8-4B58-9DE0-FEC41006496A}"/>
    <cellStyle name="Comma 2 6 7" xfId="26306" xr:uid="{89E1A701-18EF-4E21-91CB-3CA56E858FF6}"/>
    <cellStyle name="Comma 2 60" xfId="4646" xr:uid="{EBD1EF3C-A886-4CEE-BF8D-A411A8D74486}"/>
    <cellStyle name="Comma 2 60 2" xfId="4647" xr:uid="{470263D3-FD7A-4F46-9C14-B8B2B33D6190}"/>
    <cellStyle name="Comma 2 61" xfId="4648" xr:uid="{6430604F-D1A7-4660-87DD-EA52DEA0B05D}"/>
    <cellStyle name="Comma 2 61 2" xfId="4649" xr:uid="{A4212D0C-BE70-4086-819C-241A60A2145B}"/>
    <cellStyle name="Comma 2 62" xfId="4650" xr:uid="{F8D757CC-F7E4-4455-9128-FEE627AC447B}"/>
    <cellStyle name="Comma 2 62 2" xfId="4651" xr:uid="{34F8C185-458E-48FE-8A79-FBC5530CDFFD}"/>
    <cellStyle name="Comma 2 63" xfId="4652" xr:uid="{2BAA6F76-F25D-44B1-852A-93B8B19E92B2}"/>
    <cellStyle name="Comma 2 63 2" xfId="4653" xr:uid="{56DCD1B2-7A84-442A-B095-09FFE36298B4}"/>
    <cellStyle name="Comma 2 64" xfId="4654" xr:uid="{C1E900D6-B5E6-4E72-B39B-82F9B322FF59}"/>
    <cellStyle name="Comma 2 64 2" xfId="4655" xr:uid="{15EBBD3C-2162-4070-9860-C2857205D053}"/>
    <cellStyle name="Comma 2 65" xfId="4656" xr:uid="{E63D6162-273A-4D3F-8DEF-7B60558B3159}"/>
    <cellStyle name="Comma 2 65 2" xfId="4657" xr:uid="{BE05946D-58DA-4F47-A3F2-77EBCA6C546A}"/>
    <cellStyle name="Comma 2 66" xfId="4658" xr:uid="{FFABE11C-140A-45F7-9AA5-1F0E06ED3ED0}"/>
    <cellStyle name="Comma 2 66 2" xfId="4659" xr:uid="{FA1ED8A4-2695-4E77-96CA-DE31582A0688}"/>
    <cellStyle name="Comma 2 67" xfId="4660" xr:uid="{DC5BC2E2-DB6C-4AEE-8138-416E7C5144B8}"/>
    <cellStyle name="Comma 2 67 2" xfId="4661" xr:uid="{C2577C9E-1C0E-47DA-BC06-2D10219A5CDE}"/>
    <cellStyle name="Comma 2 68" xfId="4662" xr:uid="{65394F1B-1CEC-4D34-8D1D-618BE7674392}"/>
    <cellStyle name="Comma 2 68 2" xfId="4663" xr:uid="{38E07358-B118-452C-8B41-4A3523DE5250}"/>
    <cellStyle name="Comma 2 68 2 2" xfId="4664" xr:uid="{B742EC95-E03C-4A34-925C-6FCAF6A73944}"/>
    <cellStyle name="Comma 2 68 2 3" xfId="4665" xr:uid="{91C6B828-5A05-478A-8697-0C7D8476D307}"/>
    <cellStyle name="Comma 2 69" xfId="4666" xr:uid="{2F8529BB-6B21-4C00-B4A3-806A6E28AFBF}"/>
    <cellStyle name="Comma 2 69 2" xfId="4667" xr:uid="{9BA89218-07F1-43C3-BE0E-982C0726FB30}"/>
    <cellStyle name="Comma 2 69 3" xfId="4668" xr:uid="{4BB7D26F-2352-4C8C-B176-BF58649500CE}"/>
    <cellStyle name="Comma 2 69 4" xfId="4669" xr:uid="{243A5161-3594-446C-AB8D-138B395999BF}"/>
    <cellStyle name="Comma 2 7" xfId="1522" xr:uid="{E74118FA-18C9-4439-85C6-683CE867CCF5}"/>
    <cellStyle name="Comma 2 7 2" xfId="4671" xr:uid="{85DE71A1-A3BD-43EC-A059-9C44F7E03603}"/>
    <cellStyle name="Comma 2 7 3" xfId="4670" xr:uid="{1AC9C7D2-B63A-4EAD-9230-8001EED5AF3C}"/>
    <cellStyle name="Comma 2 70" xfId="4672" xr:uid="{90CA4286-8EDF-4F8E-AAA4-73361FEA2384}"/>
    <cellStyle name="Comma 2 70 2" xfId="4673" xr:uid="{F55B1CF2-81F0-4A54-AD32-31B78B96DC5C}"/>
    <cellStyle name="Comma 2 71" xfId="4674" xr:uid="{CF41F7E3-9A08-4DAE-851E-B0C86C6BD12E}"/>
    <cellStyle name="Comma 2 72" xfId="4675" xr:uid="{84BF05C6-3381-4C1E-B472-6618CC4C1593}"/>
    <cellStyle name="Comma 2 73" xfId="4676" xr:uid="{0303A5F2-E420-4CE0-A16C-A007E36F679B}"/>
    <cellStyle name="Comma 2 74" xfId="4677" xr:uid="{AA7AE618-678B-40AB-B642-057FACD4340C}"/>
    <cellStyle name="Comma 2 75" xfId="4678" xr:uid="{FDE3A346-AB42-4572-A7B9-5EBD8AAE5705}"/>
    <cellStyle name="Comma 2 76" xfId="4679" xr:uid="{DD5C8B0B-F94C-4501-B706-EE6397F1C14C}"/>
    <cellStyle name="Comma 2 77" xfId="4680" xr:uid="{B2CDCF1B-7803-4F6F-9776-93448DF11235}"/>
    <cellStyle name="Comma 2 78" xfId="4681" xr:uid="{31BDEF58-63B0-49AD-A765-90A3D5D33949}"/>
    <cellStyle name="Comma 2 79" xfId="4682" xr:uid="{9008BD91-6EFE-4786-94BC-2E228BDA1C3A}"/>
    <cellStyle name="Comma 2 8" xfId="4683" xr:uid="{C6BCC478-8D00-4864-B82C-9343F09B5F9A}"/>
    <cellStyle name="Comma 2 8 2" xfId="4684" xr:uid="{FFA0AA73-E647-4570-A747-0D68865B646D}"/>
    <cellStyle name="Comma 2 80" xfId="4685" xr:uid="{7C67FD3B-7B1F-4E17-A4B3-19B7F35DEAE7}"/>
    <cellStyle name="Comma 2 81" xfId="4686" xr:uid="{FD2A98FE-D22F-40EA-984A-B0C59B0430C8}"/>
    <cellStyle name="Comma 2 82" xfId="4687" xr:uid="{31464030-2659-44A7-A6C5-57D8BA320CCD}"/>
    <cellStyle name="Comma 2 83" xfId="4688" xr:uid="{442E2426-CD61-47A5-BB3B-707BD6FA29FB}"/>
    <cellStyle name="Comma 2 84" xfId="4689" xr:uid="{4AAA3E74-3651-4C96-AE0F-E5C0F1511F59}"/>
    <cellStyle name="Comma 2 85" xfId="2374" xr:uid="{3770CB25-62D9-4CCB-95A1-9382E733821B}"/>
    <cellStyle name="Comma 2 86" xfId="10267" xr:uid="{033C3FDB-76D3-408A-A748-EDB83F63BD77}"/>
    <cellStyle name="Comma 2 87" xfId="11352" xr:uid="{70F96D95-1733-450D-9C95-4C29197A78A6}"/>
    <cellStyle name="Comma 2 87 2" xfId="14481" xr:uid="{63C1D453-68E6-4E6B-A71E-08B127FC3510}"/>
    <cellStyle name="Comma 2 87 3" xfId="12445" xr:uid="{91A3DA13-63E3-4122-9C50-D0E04A3324E6}"/>
    <cellStyle name="Comma 2 88" xfId="11362" xr:uid="{5A3C1EF8-1032-4EBA-91BC-B6683CA2500D}"/>
    <cellStyle name="Comma 2 88 2" xfId="14487" xr:uid="{6C7210BB-D16B-4008-ABD1-A3A4E96A97F7}"/>
    <cellStyle name="Comma 2 88 3" xfId="13466" xr:uid="{05B96043-3BE8-4422-9AA9-2B85D09FCBD0}"/>
    <cellStyle name="Comma 2 89" xfId="12929" xr:uid="{3B707DB7-422F-4B39-9C11-1F330E69AEEA}"/>
    <cellStyle name="Comma 2 9" xfId="4690" xr:uid="{5F1545F2-CC75-498E-9D2C-A586D3147EC2}"/>
    <cellStyle name="Comma 2 9 2" xfId="4691" xr:uid="{8BFBC1E9-FC04-4F45-B464-FE6F19EADB6C}"/>
    <cellStyle name="Comma 2 90" xfId="11396" xr:uid="{31A5647B-D400-492B-8913-31F582FF93F9}"/>
    <cellStyle name="Comma 2 91" xfId="11652" xr:uid="{81B95476-6336-4662-BEB1-F0CD8D93E82A}"/>
    <cellStyle name="Comma 2 92" xfId="92" xr:uid="{6831AD16-6FD0-435D-BA69-9E73A6BA51C4}"/>
    <cellStyle name="Comma 2 93" xfId="15444" xr:uid="{6395D1A8-3581-4ED4-ACFD-50BE71BA47F0}"/>
    <cellStyle name="Comma 2 94" xfId="18806" xr:uid="{22E651B8-7E79-4B7D-A104-79A95B8CB032}"/>
    <cellStyle name="Comma 2 95" xfId="16103" xr:uid="{2A1103E3-EB4E-46A1-8945-EA86C1148A98}"/>
    <cellStyle name="Comma 2 96" xfId="18113" xr:uid="{08189997-E099-498D-848F-04F41AC19835}"/>
    <cellStyle name="Comma 2 97" xfId="22257" xr:uid="{781BF767-8FCC-42A5-9FF9-95F9BD1C8250}"/>
    <cellStyle name="Comma 2 98" xfId="18946" xr:uid="{9B1239B8-98E6-4358-A33E-652365D88FC0}"/>
    <cellStyle name="Comma 2 99" xfId="73" xr:uid="{32B747B2-6CA9-4A09-87BA-7222A2EC015C}"/>
    <cellStyle name="Comma 2_03_Mar 10 RM_RM Others_revised" xfId="4692" xr:uid="{8C604810-E2D9-4866-8817-77E533D4E955}"/>
    <cellStyle name="Comma 20" xfId="838" xr:uid="{44FC6956-C223-48AA-9616-746C47B86A27}"/>
    <cellStyle name="Comma 20 2" xfId="4694" xr:uid="{6E5D69EF-380D-4BE0-B672-C35399FA3A40}"/>
    <cellStyle name="Comma 20 2 2" xfId="4695" xr:uid="{2AB666D9-DDFE-4950-8FA8-4D8A423DBA45}"/>
    <cellStyle name="Comma 20 3" xfId="4696" xr:uid="{579A586F-1A9D-4597-B1F1-FB8DEE8577D3}"/>
    <cellStyle name="Comma 20 4" xfId="4697" xr:uid="{1C69C91F-2839-40CA-AEEE-F6385CF95AD8}"/>
    <cellStyle name="Comma 20 5" xfId="4693" xr:uid="{B8A47F97-4A39-4381-9465-A5168155BE05}"/>
    <cellStyle name="Comma 20 6" xfId="10404" xr:uid="{846C1A63-B42A-418B-820F-9360BA141308}"/>
    <cellStyle name="Comma 21" xfId="839" xr:uid="{34F28D96-C190-4E62-ABC1-9A3155B36C9A}"/>
    <cellStyle name="Comma 21 2" xfId="4699" xr:uid="{29E9512D-B39E-49A0-88B9-B5D7BE9834E8}"/>
    <cellStyle name="Comma 21 2 2" xfId="4700" xr:uid="{E504A1B9-007C-4652-B5C7-9FA50ADCCF09}"/>
    <cellStyle name="Comma 21 2 3" xfId="4701" xr:uid="{9B8921FF-B738-4111-9DDB-C87E8CFF0719}"/>
    <cellStyle name="Comma 21 3" xfId="4702" xr:uid="{2D4839C3-AAFA-496E-BFF7-BA80E038BB4B}"/>
    <cellStyle name="Comma 21 3 2" xfId="4703" xr:uid="{8F81B74B-2CC4-4BBB-966B-03BDBEDCCB7F}"/>
    <cellStyle name="Comma 21 3 3" xfId="4704" xr:uid="{C6EF7FCE-2AB9-4179-BBE2-314797D2BDE5}"/>
    <cellStyle name="Comma 21 3 3 2" xfId="4705" xr:uid="{921626B9-23A1-43BE-A218-73BA0D8AD030}"/>
    <cellStyle name="Comma 21 3 3 3" xfId="4706" xr:uid="{AC4D5206-4F14-4965-AC8F-6A534978B3B2}"/>
    <cellStyle name="Comma 21 4" xfId="4707" xr:uid="{7D00851A-1CB9-4621-BDF0-7942E3AC45A4}"/>
    <cellStyle name="Comma 21 5" xfId="4698" xr:uid="{BF217C5C-67DD-4372-B26E-721B51450701}"/>
    <cellStyle name="Comma 21 6" xfId="10405" xr:uid="{65429A0B-6EDA-4600-B8CA-937E177B1E36}"/>
    <cellStyle name="Comma 22" xfId="951" xr:uid="{164197E2-EBAE-4542-A37E-FF06C9E8CDB1}"/>
    <cellStyle name="Comma 22 2" xfId="4709" xr:uid="{7299C719-81E3-4E97-80F7-989135DA81BB}"/>
    <cellStyle name="Comma 22 2 2" xfId="4710" xr:uid="{729767B4-26E7-4C13-817D-353C5500E828}"/>
    <cellStyle name="Comma 22 2 3" xfId="4711" xr:uid="{B4A693E8-C53D-4D34-A281-FF4012A70A34}"/>
    <cellStyle name="Comma 22 3" xfId="4712" xr:uid="{B2EC5BCD-1EB9-49AC-A8B8-74734BB628C0}"/>
    <cellStyle name="Comma 22 3 2" xfId="4713" xr:uid="{B37884F8-0FB9-42F3-A65D-A54E10C2BB4B}"/>
    <cellStyle name="Comma 22 3 3" xfId="4714" xr:uid="{89F770A0-86AC-40AC-9235-75F22F65AF60}"/>
    <cellStyle name="Comma 22 3 3 2" xfId="4715" xr:uid="{05971201-3D4E-448B-B209-0D9C6CA87EF3}"/>
    <cellStyle name="Comma 22 3 3 3" xfId="4716" xr:uid="{6F14855B-07C9-4A36-8B22-5405DD562A8B}"/>
    <cellStyle name="Comma 22 4" xfId="4717" xr:uid="{70F9EDB6-6122-4F81-A4C0-ACB962C4602B}"/>
    <cellStyle name="Comma 22 5" xfId="4708" xr:uid="{6F32D49E-B55D-4459-8720-A6E9FBE5AD06}"/>
    <cellStyle name="Comma 22 6" xfId="10428" xr:uid="{C45670A8-0EDC-48C3-8B4E-2A5FE8EBF6AA}"/>
    <cellStyle name="Comma 23" xfId="1519" xr:uid="{2079EEE0-C056-4062-9502-BD3546A79F10}"/>
    <cellStyle name="Comma 23 2" xfId="4719" xr:uid="{5CBA87EA-6BEA-4584-AB9F-E9E1212E83E6}"/>
    <cellStyle name="Comma 23 2 2" xfId="4720" xr:uid="{49D5EAC9-1C3B-4AD6-A94D-F119B7423214}"/>
    <cellStyle name="Comma 23 2 3" xfId="4721" xr:uid="{2486248C-DCA1-4B27-9FF8-A97FD59941F0}"/>
    <cellStyle name="Comma 23 3" xfId="4722" xr:uid="{FD795B52-E7B3-46F6-B728-F12E5F3D9D99}"/>
    <cellStyle name="Comma 23 3 2" xfId="4723" xr:uid="{3BF8D129-E669-40C6-8B95-0C5B1F5F75D4}"/>
    <cellStyle name="Comma 23 4" xfId="4724" xr:uid="{5F32F949-A80F-47F7-B6D5-45BF8DECDC8D}"/>
    <cellStyle name="Comma 23 4 2" xfId="13000" xr:uid="{8D173672-09CD-45CC-9ECE-EA02A0C7DE80}"/>
    <cellStyle name="Comma 23 4 2 2" xfId="30683" xr:uid="{CB30757F-4864-4D8E-BFD3-59F7B04F68B3}"/>
    <cellStyle name="Comma 23 4 3" xfId="13901" xr:uid="{736CD42D-98AA-4AE6-85BC-D96083BB6E5A}"/>
    <cellStyle name="Comma 23 4 3 2" xfId="31267" xr:uid="{938F19F7-1E76-4F39-BE68-C4672CC1601C}"/>
    <cellStyle name="Comma 23 4 4" xfId="28844" xr:uid="{2F841C1A-0634-402B-AC5E-E6A074B798A2}"/>
    <cellStyle name="Comma 23 5" xfId="4725" xr:uid="{A2D53C96-DA3F-463A-B236-C0D468C95BE3}"/>
    <cellStyle name="Comma 23 6" xfId="4726" xr:uid="{66CF7607-E33F-4B69-8A39-5138C43A9AED}"/>
    <cellStyle name="Comma 23 7" xfId="4718" xr:uid="{6F9D06D5-E978-4712-989F-C7D71B1DF6C7}"/>
    <cellStyle name="Comma 24" xfId="1586" xr:uid="{0E3C9E39-B2A8-4761-BF5F-CFAD3574D42A}"/>
    <cellStyle name="Comma 24 2" xfId="4728" xr:uid="{64E45802-2CDD-46F7-8EEA-95A4611CAD17}"/>
    <cellStyle name="Comma 24 2 2" xfId="4729" xr:uid="{716163F2-EBA4-4B12-AD25-CFF2D78E909C}"/>
    <cellStyle name="Comma 24 2 3" xfId="4730" xr:uid="{3B2D4E4C-D18B-453F-9022-FE08A0401F62}"/>
    <cellStyle name="Comma 24 3" xfId="4731" xr:uid="{21AC8555-500C-4287-A2C3-05E61A637EB8}"/>
    <cellStyle name="Comma 24 3 2" xfId="4732" xr:uid="{1AADE810-5474-44AB-A92D-DF216071F5B5}"/>
    <cellStyle name="Comma 24 3 2 2" xfId="4733" xr:uid="{B998AD7D-C2D6-421F-AB4E-090EC1882F8F}"/>
    <cellStyle name="Comma 24 3 2 3" xfId="4734" xr:uid="{6705FAFF-5A8C-4125-A2FC-EF9DCCF16DB7}"/>
    <cellStyle name="Comma 24 3 2 3 2" xfId="13002" xr:uid="{0EAE30D3-80D2-42D2-BFCB-95AADA1A20B9}"/>
    <cellStyle name="Comma 24 3 2 3 2 2" xfId="30685" xr:uid="{96BB4EEE-BE0B-4BEC-AC7A-2A7C71DEDA4A}"/>
    <cellStyle name="Comma 24 3 2 3 3" xfId="13903" xr:uid="{1ACF7AA2-20FB-435D-B243-7245393F7147}"/>
    <cellStyle name="Comma 24 3 2 3 3 2" xfId="31269" xr:uid="{3A1C6465-F6E3-47BA-B6B6-8E60A47C4D6D}"/>
    <cellStyle name="Comma 24 3 2 3 4" xfId="28854" xr:uid="{F6277CA7-5760-40F4-A411-A8AE13B3E13D}"/>
    <cellStyle name="Comma 24 3 2 4" xfId="13001" xr:uid="{E01BB5BB-CC19-4274-81CD-C82024578371}"/>
    <cellStyle name="Comma 24 3 2 4 2" xfId="30684" xr:uid="{F50C7AC2-08D7-4F06-ACB4-EBC37641359D}"/>
    <cellStyle name="Comma 24 3 2 5" xfId="13902" xr:uid="{599FD299-A301-405D-8F69-A7F80549797B}"/>
    <cellStyle name="Comma 24 3 2 5 2" xfId="31268" xr:uid="{F760DBB7-5A78-414F-810F-6FFB0794F415}"/>
    <cellStyle name="Comma 24 3 2 6" xfId="28852" xr:uid="{A3297A71-6F75-4BF1-9258-499D3305FC63}"/>
    <cellStyle name="Comma 24 3 3" xfId="4735" xr:uid="{407DD49B-66DC-4A62-A4EA-B34E8C9C946F}"/>
    <cellStyle name="Comma 24 4" xfId="4736" xr:uid="{ACC6B89A-805B-4251-BEB3-0236AF183AD3}"/>
    <cellStyle name="Comma 24 4 2" xfId="13003" xr:uid="{7B6CF332-752A-4345-B459-4B9BAB74039F}"/>
    <cellStyle name="Comma 24 4 2 2" xfId="30686" xr:uid="{29BC7F31-2ADD-4866-A9C1-2DFB647F0D13}"/>
    <cellStyle name="Comma 24 4 3" xfId="13904" xr:uid="{9A909A39-DB42-4993-94CA-A53A673D1651}"/>
    <cellStyle name="Comma 24 4 3 2" xfId="31270" xr:uid="{D056993C-DF6F-4A0E-8C1D-D99C676E892F}"/>
    <cellStyle name="Comma 24 4 4" xfId="28856" xr:uid="{A270683D-D5DE-4D16-8677-54EB37835EE0}"/>
    <cellStyle name="Comma 24 5" xfId="4737" xr:uid="{BBA7FCBB-C4EE-41F8-9E23-65443D420292}"/>
    <cellStyle name="Comma 24 6" xfId="4738" xr:uid="{31D9857B-ED10-488F-A78D-C2C1F3B1FC10}"/>
    <cellStyle name="Comma 24 7" xfId="4727" xr:uid="{B468CFDA-D3B4-4C76-ADFF-6C35EDFB51F2}"/>
    <cellStyle name="Comma 25" xfId="2380" xr:uid="{1C33CB94-8277-4887-8DD1-D1A2A7CEF961}"/>
    <cellStyle name="Comma 25 2" xfId="4739" xr:uid="{4CE49003-DAFE-47BC-8FC5-31938B2F8DAC}"/>
    <cellStyle name="Comma 25 2 2" xfId="4740" xr:uid="{96F7747C-0405-4382-9AEC-539B2310E8DF}"/>
    <cellStyle name="Comma 25 2 3" xfId="4741" xr:uid="{40CE8DB3-793E-4239-AD9E-529FB5694D44}"/>
    <cellStyle name="Comma 25 3" xfId="4742" xr:uid="{DDB49460-6387-4847-B374-B917D6B7153D}"/>
    <cellStyle name="Comma 25 3 2" xfId="4743" xr:uid="{FCC51F3F-C249-4BF0-9BCD-A5010D60CD7F}"/>
    <cellStyle name="Comma 25 3 2 2" xfId="4744" xr:uid="{8A3600B0-360B-4438-BDBA-2B3C3BF95EEE}"/>
    <cellStyle name="Comma 25 3 2 3" xfId="4745" xr:uid="{CFAA946E-441C-4277-9D9F-F6788FECA970}"/>
    <cellStyle name="Comma 25 3 2 3 2" xfId="13005" xr:uid="{865F29FD-0D20-4A57-B2CE-035418E64F73}"/>
    <cellStyle name="Comma 25 3 2 3 2 2" xfId="30688" xr:uid="{93FF006B-5937-46EF-AFC0-ABD57B1B2B13}"/>
    <cellStyle name="Comma 25 3 2 3 3" xfId="13906" xr:uid="{997D81AE-CB87-4593-9F90-141D4527C5D5}"/>
    <cellStyle name="Comma 25 3 2 3 3 2" xfId="31272" xr:uid="{6828A8C9-B48B-44D7-97E8-D8FFBB10493F}"/>
    <cellStyle name="Comma 25 3 2 3 4" xfId="28865" xr:uid="{B14A802F-453E-4DF1-991B-9D4CBA116CE2}"/>
    <cellStyle name="Comma 25 3 2 4" xfId="13004" xr:uid="{A00A24A8-367F-4A7E-8EE3-32CB6F126123}"/>
    <cellStyle name="Comma 25 3 2 4 2" xfId="30687" xr:uid="{B5F7E98E-653D-463B-820A-DEDDAD7DD51F}"/>
    <cellStyle name="Comma 25 3 2 5" xfId="13905" xr:uid="{873314A1-58C9-4A1F-8D5B-69513B53C1D4}"/>
    <cellStyle name="Comma 25 3 2 5 2" xfId="31271" xr:uid="{6C0D562C-4446-4FEC-BE75-8FF730FC2C6A}"/>
    <cellStyle name="Comma 25 3 2 6" xfId="28863" xr:uid="{5F727FF1-BA1E-4B74-921B-51C4B4BE781E}"/>
    <cellStyle name="Comma 25 3 3" xfId="4746" xr:uid="{640A2510-7676-4B8A-8DDD-D7E09C96F32F}"/>
    <cellStyle name="Comma 25 4" xfId="4747" xr:uid="{7FA2BE42-529A-4F0F-B5F0-6C97774030BC}"/>
    <cellStyle name="Comma 25 4 2" xfId="4748" xr:uid="{84354CB7-A402-4DBD-AA3D-4D0142C9E949}"/>
    <cellStyle name="Comma 25 4 3" xfId="13006" xr:uid="{F1F3D304-A8E9-47B9-BD4E-5323C3AA5C83}"/>
    <cellStyle name="Comma 25 4 3 2" xfId="30689" xr:uid="{D218B3A5-B594-4605-B4B7-F0A76CE7BD74}"/>
    <cellStyle name="Comma 25 4 4" xfId="13907" xr:uid="{12B3C014-FF6E-472F-AC50-D760EA56B7C1}"/>
    <cellStyle name="Comma 25 4 4 2" xfId="31273" xr:uid="{075E499B-16DC-4377-9A0B-87D98B4BA025}"/>
    <cellStyle name="Comma 25 4 5" xfId="28867" xr:uid="{5440808F-1D25-4BEE-8450-6FE226400D41}"/>
    <cellStyle name="Comma 25 5" xfId="4749" xr:uid="{38C0D542-5C2A-461D-ABFF-D31DC736238D}"/>
    <cellStyle name="Comma 25 6" xfId="4750" xr:uid="{99B2A0A2-9845-4522-9873-8CE3131CA541}"/>
    <cellStyle name="Comma 26" xfId="4751" xr:uid="{F5145FB4-A9FE-4DE5-A031-924B020EEA7B}"/>
    <cellStyle name="Comma 26 2" xfId="4752" xr:uid="{23E222B9-471E-4E29-8387-FC2B0CDC952D}"/>
    <cellStyle name="Comma 26 2 2" xfId="4753" xr:uid="{A7E5F513-64D6-4895-89E3-5852249DDF8B}"/>
    <cellStyle name="Comma 26 3" xfId="4754" xr:uid="{A77B15E7-A3B8-4EF4-9996-15F1B78D6285}"/>
    <cellStyle name="Comma 26 3 2" xfId="4755" xr:uid="{E93111B0-FFB3-4C42-80AE-B6298346C91A}"/>
    <cellStyle name="Comma 26 3 3" xfId="13007" xr:uid="{C78EA5E2-7D08-4DB3-A756-6525548B935C}"/>
    <cellStyle name="Comma 26 3 3 2" xfId="30690" xr:uid="{C7165005-6796-41F3-A209-5F0B9C233BBF}"/>
    <cellStyle name="Comma 26 3 4" xfId="13908" xr:uid="{F562707E-0DAA-428F-B1FB-3BA2F65A3A42}"/>
    <cellStyle name="Comma 26 3 4 2" xfId="31274" xr:uid="{53E76A6F-1BC5-453C-A6CA-24E296744104}"/>
    <cellStyle name="Comma 26 3 5" xfId="28874" xr:uid="{4A4799BB-6F3A-491B-B071-43F6E7F81B27}"/>
    <cellStyle name="Comma 26 4" xfId="4756" xr:uid="{CD86A90D-6D77-404F-BA2A-6B5EA53003E3}"/>
    <cellStyle name="Comma 26 5" xfId="4757" xr:uid="{51F3ABB0-0DC0-42CD-B917-27BE30F9FA58}"/>
    <cellStyle name="Comma 27" xfId="4758" xr:uid="{80136278-0DCF-4022-891B-EDE86CC4B220}"/>
    <cellStyle name="Comma 27 2" xfId="4759" xr:uid="{43F10BFD-B681-491D-9D17-D111DB62A249}"/>
    <cellStyle name="Comma 27 3" xfId="4760" xr:uid="{C6E28AF0-D458-4812-8AF4-109660A06AA9}"/>
    <cellStyle name="Comma 27 3 2" xfId="13008" xr:uid="{6DAE18F9-1C32-4103-891A-86350466D7AC}"/>
    <cellStyle name="Comma 27 3 2 2" xfId="30691" xr:uid="{CAA20143-439E-43FB-844B-CC12E0874B86}"/>
    <cellStyle name="Comma 27 3 3" xfId="13909" xr:uid="{5962158A-0F92-4AD1-B8CD-7BF51F4DAD14}"/>
    <cellStyle name="Comma 27 3 3 2" xfId="31275" xr:uid="{580F3514-4BB8-48E8-A8E5-9EC5EF014EA6}"/>
    <cellStyle name="Comma 27 3 4" xfId="28880" xr:uid="{684C918B-5C96-41DB-93F4-93AE437E7D0B}"/>
    <cellStyle name="Comma 27 4" xfId="4761" xr:uid="{06AD59C5-F135-435D-9C10-3B7B4EFD3B6B}"/>
    <cellStyle name="Comma 27 5" xfId="4762" xr:uid="{2A1585BF-77EC-4C00-9C20-F3A8FE8AC24B}"/>
    <cellStyle name="Comma 28" xfId="4763" xr:uid="{427DF24B-1195-41DD-96F9-EED458E927B9}"/>
    <cellStyle name="Comma 28 2" xfId="72" xr:uid="{A994F958-5565-4E85-BD32-F780698DE767}"/>
    <cellStyle name="Comma 28 2 2" xfId="4764" xr:uid="{DDA26A23-91A7-4A6A-9225-63F2CE1E0FAB}"/>
    <cellStyle name="Comma 28 3" xfId="4765" xr:uid="{D2B0D1EE-0D3D-4041-8F0A-16B3FCA9F0AE}"/>
    <cellStyle name="Comma 28 3 2" xfId="13009" xr:uid="{20415D78-1883-40A8-98EB-A6C93ECB1DA4}"/>
    <cellStyle name="Comma 28 3 2 2" xfId="30692" xr:uid="{34BE3DB3-0905-4C5C-B638-281A5A2B5900}"/>
    <cellStyle name="Comma 28 3 3" xfId="13910" xr:uid="{B83CD4CF-FA41-4053-9FCA-E39A8E8F3405}"/>
    <cellStyle name="Comma 28 3 3 2" xfId="31276" xr:uid="{F7D2BB58-92C6-480D-9965-F8E0D61B28F6}"/>
    <cellStyle name="Comma 28 3 4" xfId="28885" xr:uid="{180A1162-444A-45D4-8CCC-C81EFF45B326}"/>
    <cellStyle name="Comma 28 4" xfId="4766" xr:uid="{6765D28F-39B9-4246-8094-0A6D03BF4FDC}"/>
    <cellStyle name="Comma 28 5" xfId="4767" xr:uid="{24232896-C16B-4286-9C80-53204D70559E}"/>
    <cellStyle name="Comma 29" xfId="4768" xr:uid="{CCAF4C1F-C4CC-4624-8E87-756D46D1EF63}"/>
    <cellStyle name="Comma 29 2" xfId="4769" xr:uid="{E59A13B2-CA0B-48F4-A6CC-E7350E5502DD}"/>
    <cellStyle name="Comma 29 3" xfId="4770" xr:uid="{52EEA3D1-FA08-4BFE-9E25-99EC13184F72}"/>
    <cellStyle name="Comma 29 3 2" xfId="13010" xr:uid="{7FA9A024-BAED-4F84-9BAB-C264536493F9}"/>
    <cellStyle name="Comma 29 3 2 2" xfId="30693" xr:uid="{5C8863B3-E675-420A-8763-6654F9857205}"/>
    <cellStyle name="Comma 29 3 3" xfId="13911" xr:uid="{B4E7C297-F91A-4324-A017-D74DF48B7EAF}"/>
    <cellStyle name="Comma 29 3 3 2" xfId="31277" xr:uid="{C6E5B4E1-189E-461A-B9FD-BD67DC189CDB}"/>
    <cellStyle name="Comma 29 3 4" xfId="28890" xr:uid="{CB32EF6D-7477-4F3D-9601-F6C2E06556D8}"/>
    <cellStyle name="Comma 29 4" xfId="4771" xr:uid="{341E0A8C-AB5C-4A46-8953-9DA88FFD5275}"/>
    <cellStyle name="Comma 29 5" xfId="4772" xr:uid="{7880BAB4-307B-4939-B5EF-C7755BFFD1BD}"/>
    <cellStyle name="Comma 3" xfId="6" xr:uid="{00000000-0005-0000-0000-000005000000}"/>
    <cellStyle name="Comma 3 10" xfId="4773" xr:uid="{12AF1464-9217-453C-B823-E2164906164B}"/>
    <cellStyle name="Comma 3 11" xfId="4774" xr:uid="{E19E90EA-1EAD-4C83-9312-F8A30B0EA2CA}"/>
    <cellStyle name="Comma 3 12" xfId="4775" xr:uid="{7847A712-7392-4AF8-ACC0-9C3F1886F321}"/>
    <cellStyle name="Comma 3 13" xfId="2381" xr:uid="{670495CF-D450-42FF-B797-B975A154EFD7}"/>
    <cellStyle name="Comma 3 14" xfId="10270" xr:uid="{E62CB877-9B2C-43C4-8DF4-A276260C31CF}"/>
    <cellStyle name="Comma 3 15" xfId="12909" xr:uid="{AF8211EB-FDA3-418D-8268-A11AC2E9940A}"/>
    <cellStyle name="Comma 3 15 2" xfId="13616" xr:uid="{94CAD59B-6743-4FF6-BF77-61BC444F0BA4}"/>
    <cellStyle name="Comma 3 15 2 2" xfId="31154" xr:uid="{9542DFEB-6CC3-4AD7-80BF-BE0089E879D6}"/>
    <cellStyle name="Comma 3 15 3" xfId="30599" xr:uid="{87A2A773-00FA-4AA6-8D7F-FC7AB0D472F7}"/>
    <cellStyle name="Comma 3 16" xfId="13469" xr:uid="{74990C49-2246-4B9D-94CA-C2E48DBA0C4D}"/>
    <cellStyle name="Comma 3 17" xfId="13632" xr:uid="{1A2C9B60-9F3D-4581-B2BC-F92B8A9840B1}"/>
    <cellStyle name="Comma 3 17 2" xfId="31169" xr:uid="{97AD136A-5414-443D-ADB7-97DDA524D84C}"/>
    <cellStyle name="Comma 3 18" xfId="11399" xr:uid="{13AF417A-B182-4FDF-BDFF-0EC28B6B1450}"/>
    <cellStyle name="Comma 3 19" xfId="97" xr:uid="{3B881805-55CC-4D2F-8F56-69666BB40FBC}"/>
    <cellStyle name="Comma 3 2" xfId="7" xr:uid="{00000000-0005-0000-0000-000006000000}"/>
    <cellStyle name="Comma 3 2 10" xfId="10245" xr:uid="{326DCF2A-80AE-489D-A276-20E4B3148D6C}"/>
    <cellStyle name="Comma 3 2 11" xfId="840" xr:uid="{1B3BB7FE-C322-4AC4-9F73-E4DE3BF448B9}"/>
    <cellStyle name="Comma 3 2 2" xfId="1527" xr:uid="{9B021B82-7F1D-40BC-8367-A67470A5B748}"/>
    <cellStyle name="Comma 3 2 2 2" xfId="4776" xr:uid="{573428CA-27F3-4E00-A22B-CB2D8F75FF5D}"/>
    <cellStyle name="Comma 3 2 2 2 2" xfId="4777" xr:uid="{1334CEE2-CE1E-495A-A652-963842B33911}"/>
    <cellStyle name="Comma 3 2 2 2 3" xfId="4778" xr:uid="{158B3254-FAB8-4CA3-B34E-B2308FD1DE78}"/>
    <cellStyle name="Comma 3 2 2 2 3 2" xfId="13011" xr:uid="{A6F974E8-7B5E-4E3D-9937-8A760DB70E84}"/>
    <cellStyle name="Comma 3 2 2 2 3 2 2" xfId="30694" xr:uid="{E845DA3E-D437-4567-AF8A-089A9490A28B}"/>
    <cellStyle name="Comma 3 2 2 2 3 3" xfId="13912" xr:uid="{0BF3432B-00B4-43ED-AA96-DF41FA0FDB67}"/>
    <cellStyle name="Comma 3 2 2 2 3 3 2" xfId="31278" xr:uid="{595F5079-D6B9-4A48-AA2E-ABF37F41CA63}"/>
    <cellStyle name="Comma 3 2 2 2 3 4" xfId="28898" xr:uid="{90871197-C9DD-451A-AAB7-390E1E75834C}"/>
    <cellStyle name="Comma 3 2 2 3" xfId="4779" xr:uid="{92B6B002-8CCF-4B1A-9966-1CD320A51BCB}"/>
    <cellStyle name="Comma 3 2 2 3 2" xfId="4780" xr:uid="{010B34A9-091E-436B-B717-1EFACC16BCED}"/>
    <cellStyle name="Comma 3 2 2 3 3" xfId="4781" xr:uid="{FA9C4887-E434-4A8C-B41D-D655FF7D5EEA}"/>
    <cellStyle name="Comma 3 2 2 3 3 2" xfId="13013" xr:uid="{506CF62D-3E7B-42CC-9EA3-058448589F35}"/>
    <cellStyle name="Comma 3 2 2 3 3 2 2" xfId="30696" xr:uid="{6C5B9B86-5F01-4758-93F6-EFF490168015}"/>
    <cellStyle name="Comma 3 2 2 3 3 3" xfId="13914" xr:uid="{1DCB995B-FEC9-455F-B25B-D63247E36752}"/>
    <cellStyle name="Comma 3 2 2 3 3 3 2" xfId="31280" xr:uid="{55B31092-0843-4368-BBC4-2B8668E9BD96}"/>
    <cellStyle name="Comma 3 2 2 3 3 4" xfId="28901" xr:uid="{131E246E-5811-4551-913A-EEE1ECAA1728}"/>
    <cellStyle name="Comma 3 2 2 3 4" xfId="13012" xr:uid="{70F6A927-A21A-4AC3-BE39-1CC95649CD36}"/>
    <cellStyle name="Comma 3 2 2 3 4 2" xfId="30695" xr:uid="{41F87AD0-0198-489D-B86D-3B61EFC7A07C}"/>
    <cellStyle name="Comma 3 2 2 3 5" xfId="13913" xr:uid="{15E7D8EE-23B8-4AE2-82F1-D210FC23647A}"/>
    <cellStyle name="Comma 3 2 2 3 5 2" xfId="31279" xr:uid="{FEDB9B5C-AB75-4CEE-82FA-2E93F08A3131}"/>
    <cellStyle name="Comma 3 2 2 3 6" xfId="28899" xr:uid="{6DEE08FB-2B4E-402B-A225-5E15A06FBD78}"/>
    <cellStyle name="Comma 3 2 2 4" xfId="2383" xr:uid="{7155D631-D37E-4CB3-9027-430D20968B4F}"/>
    <cellStyle name="Comma 3 2 3" xfId="4782" xr:uid="{32CA5F17-2505-4CD0-A708-32E424A80E89}"/>
    <cellStyle name="Comma 3 2 3 2" xfId="4783" xr:uid="{99C69690-BC84-48DA-8F8D-7C3E466F89E9}"/>
    <cellStyle name="Comma 3 2 3 2 2" xfId="4784" xr:uid="{311BFB48-F004-432C-8FD0-8C4B661EFC95}"/>
    <cellStyle name="Comma 3 2 3 3" xfId="4785" xr:uid="{0A78E736-76FC-437B-ACC3-AEBB0778F0EC}"/>
    <cellStyle name="Comma 3 2 3 3 2" xfId="13014" xr:uid="{8493FAF1-134E-4103-984D-6F97708EF775}"/>
    <cellStyle name="Comma 3 2 3 3 2 2" xfId="30697" xr:uid="{F6955083-675F-47F6-A0D6-195208BB731B}"/>
    <cellStyle name="Comma 3 2 3 3 3" xfId="13915" xr:uid="{468E7412-96D1-438D-A479-14AEB855B783}"/>
    <cellStyle name="Comma 3 2 3 3 3 2" xfId="31281" xr:uid="{B5CD9E26-5DE4-44B8-B2C6-4F6298B793FA}"/>
    <cellStyle name="Comma 3 2 3 3 4" xfId="28905" xr:uid="{8CAB18D6-58D7-47C3-90ED-1B3EE537F414}"/>
    <cellStyle name="Comma 3 2 3 4" xfId="4786" xr:uid="{2BEE80CE-EDC0-4363-AAD0-7E1089CB325F}"/>
    <cellStyle name="Comma 3 2 3 5" xfId="4787" xr:uid="{096E9E9B-28F5-49F5-92A4-55BB56C7DBFE}"/>
    <cellStyle name="Comma 3 2 4" xfId="4788" xr:uid="{B0822596-39C5-4F99-95BB-75B53A3C00FA}"/>
    <cellStyle name="Comma 3 2 4 2" xfId="4789" xr:uid="{1ABB20C3-1E41-452B-B792-4364E604EE9C}"/>
    <cellStyle name="Comma 3 2 4 2 2" xfId="13015" xr:uid="{79DC994F-4635-4D0D-9D87-A0FEEA1C0F57}"/>
    <cellStyle name="Comma 3 2 4 2 2 2" xfId="30698" xr:uid="{5EA38BEA-7330-45D2-997D-7C99803920F5}"/>
    <cellStyle name="Comma 3 2 4 2 3" xfId="13916" xr:uid="{D6F40BF0-0B96-4D04-AE91-798465237D58}"/>
    <cellStyle name="Comma 3 2 4 2 3 2" xfId="31282" xr:uid="{84676387-128F-41F3-92DE-05F402EE8826}"/>
    <cellStyle name="Comma 3 2 4 2 4" xfId="28909" xr:uid="{5B8C119D-B6BF-486A-8C29-23AA00A6B706}"/>
    <cellStyle name="Comma 3 2 5" xfId="4790" xr:uid="{3472925E-0C7B-47E5-A50F-CA63414CE4DF}"/>
    <cellStyle name="Comma 3 2 5 2" xfId="4791" xr:uid="{76F344DB-3A46-48B3-8158-5F56614EEED4}"/>
    <cellStyle name="Comma 3 2 6" xfId="4792" xr:uid="{A4D11ECA-DFF6-4681-B09A-D75D2E7822CF}"/>
    <cellStyle name="Comma 3 2 6 2" xfId="4793" xr:uid="{15F047FA-A87A-49DE-832B-D0F72C3488C5}"/>
    <cellStyle name="Comma 3 2 6 3" xfId="13016" xr:uid="{3738BCAC-089F-4394-AA67-CDD4FC57CC84}"/>
    <cellStyle name="Comma 3 2 6 3 2" xfId="30699" xr:uid="{C0D5AB2D-6578-47D1-B957-D33C9A76ED90}"/>
    <cellStyle name="Comma 3 2 6 4" xfId="13917" xr:uid="{E60AA3E9-0E26-4899-8AA4-7729E6A8AF91}"/>
    <cellStyle name="Comma 3 2 6 4 2" xfId="31283" xr:uid="{871042F2-6FE5-42EC-8281-F3CB801F5187}"/>
    <cellStyle name="Comma 3 2 6 5" xfId="28912" xr:uid="{4935ABBC-0614-4D87-97DE-948E99E11C1B}"/>
    <cellStyle name="Comma 3 2 7" xfId="4794" xr:uid="{E711688B-1BE0-4B11-8562-195994E05816}"/>
    <cellStyle name="Comma 3 2 8" xfId="2382" xr:uid="{62E2769C-9018-4F40-83C6-17106500B34B}"/>
    <cellStyle name="Comma 3 2 9" xfId="10406" xr:uid="{74F27F3A-99D5-4239-8145-114C7AD2D528}"/>
    <cellStyle name="Comma 3 2 9 2" xfId="13640" xr:uid="{9A0901E8-482F-4398-B616-783756A6FC5F}"/>
    <cellStyle name="Comma 3 2 9 3" xfId="12903" xr:uid="{8F9B416D-77D7-4599-9555-F926F106348A}"/>
    <cellStyle name="Comma 3 2_03_Mar 10 RM_RM Others_revised" xfId="4795" xr:uid="{697E6717-2A73-41EF-A78A-335FAF7FEA07}"/>
    <cellStyle name="Comma 3 20" xfId="75" xr:uid="{D33D88E2-7CB5-44DC-BDEE-3CB450251363}"/>
    <cellStyle name="Comma 3 3" xfId="8" xr:uid="{00000000-0005-0000-0000-000007000000}"/>
    <cellStyle name="Comma 3 3 2" xfId="4797" xr:uid="{93223611-B0B1-46C6-A3FA-6941869A7E72}"/>
    <cellStyle name="Comma 3 3 2 2" xfId="4798" xr:uid="{F5FAA4BA-FCDC-47D4-AB78-C198C4198F38}"/>
    <cellStyle name="Comma 3 3 2 3" xfId="4799" xr:uid="{BB51DCFF-08EF-4B24-A708-9590368E4AFD}"/>
    <cellStyle name="Comma 3 3 2 3 2" xfId="13017" xr:uid="{B77AB1B7-FE44-458C-BFD7-8DD2620A24B3}"/>
    <cellStyle name="Comma 3 3 2 3 2 2" xfId="30700" xr:uid="{1E3C7E85-4D36-4093-A1BC-585F712A7036}"/>
    <cellStyle name="Comma 3 3 2 3 3" xfId="13918" xr:uid="{964094ED-95FA-44DE-9D84-724919E853E2}"/>
    <cellStyle name="Comma 3 3 2 3 3 2" xfId="31284" xr:uid="{62D9C999-4D71-4E8D-AFDA-41A8FDC472EF}"/>
    <cellStyle name="Comma 3 3 2 3 4" xfId="28919" xr:uid="{31B7477A-074D-4875-8415-AF530C64BFED}"/>
    <cellStyle name="Comma 3 3 3" xfId="4800" xr:uid="{BCD959CE-862B-4B55-BD6E-196666602CF3}"/>
    <cellStyle name="Comma 3 3 3 2" xfId="4801" xr:uid="{22E3F667-1E28-4F36-A592-35C3143ACC42}"/>
    <cellStyle name="Comma 3 3 4" xfId="4802" xr:uid="{177EFE40-1DD1-4530-9A9D-E56123843595}"/>
    <cellStyle name="Comma 3 3 4 2" xfId="13018" xr:uid="{B30569CE-323F-463A-9645-F059AD434097}"/>
    <cellStyle name="Comma 3 3 4 2 2" xfId="30701" xr:uid="{98683DC0-21FF-4E17-AF8D-AC28E2B03B24}"/>
    <cellStyle name="Comma 3 3 4 3" xfId="13919" xr:uid="{F2190464-4D11-4C23-9C61-377797B55195}"/>
    <cellStyle name="Comma 3 3 4 3 2" xfId="31285" xr:uid="{D2A815DF-6A1F-487C-A372-4C902BE4971C}"/>
    <cellStyle name="Comma 3 3 4 4" xfId="28922" xr:uid="{2C2E7CAF-9A0C-4D85-914A-3561E3BA3533}"/>
    <cellStyle name="Comma 3 3 5" xfId="4796" xr:uid="{3FC832E8-E8D0-4AD2-8629-CC466F79E35A}"/>
    <cellStyle name="Comma 3 3 6" xfId="841" xr:uid="{F3847F4D-650C-45C5-8B0A-BE20128FD9E8}"/>
    <cellStyle name="Comma 3 4" xfId="122" xr:uid="{78B1C30F-43E0-4C90-9088-5F4500CCAAD5}"/>
    <cellStyle name="Comma 3 4 2" xfId="4804" xr:uid="{4ED75010-D6AB-4214-916F-A67F3A6D4A88}"/>
    <cellStyle name="Comma 3 4 2 2" xfId="4805" xr:uid="{3D8C694E-82D1-4E0F-B9D6-35CA204D1A7D}"/>
    <cellStyle name="Comma 3 4 2 2 2" xfId="13019" xr:uid="{BE88A0CE-A73C-4FEF-875F-957FC5CFA83D}"/>
    <cellStyle name="Comma 3 4 2 2 2 2" xfId="30702" xr:uid="{CB84C32A-CEF0-4396-96DF-0DFEE5F2CE6E}"/>
    <cellStyle name="Comma 3 4 2 2 3" xfId="13920" xr:uid="{261C931C-E46A-40F7-833A-B6062B0CC8EF}"/>
    <cellStyle name="Comma 3 4 2 2 3 2" xfId="31286" xr:uid="{28D93FBC-F5C3-40FD-B3F7-C7D0CCB8FB61}"/>
    <cellStyle name="Comma 3 4 2 2 4" xfId="28925" xr:uid="{A42E1DB5-1FE0-4F36-A1C4-08B48F0C62E0}"/>
    <cellStyle name="Comma 3 4 2 3" xfId="13344" xr:uid="{8D2F2196-B20A-4B65-9761-DC7D962D23BA}"/>
    <cellStyle name="Comma 3 4 3" xfId="4806" xr:uid="{36B7A2DD-F1D8-45B9-84B5-DECAD16F5EB6}"/>
    <cellStyle name="Comma 3 4 3 2" xfId="13020" xr:uid="{9DD354AA-CBCD-4AE7-9738-7FC53ABB09B1}"/>
    <cellStyle name="Comma 3 4 3 2 2" xfId="30703" xr:uid="{559F6371-DE41-47EF-AD67-8D7FE3C6756F}"/>
    <cellStyle name="Comma 3 4 3 3" xfId="13921" xr:uid="{686235D7-58E2-469E-83D3-81032D80770B}"/>
    <cellStyle name="Comma 3 4 3 3 2" xfId="31287" xr:uid="{C49EBC57-2805-42EC-A6E8-0571C4B057E7}"/>
    <cellStyle name="Comma 3 4 3 4" xfId="28926" xr:uid="{1081F925-7352-4364-9461-DA6BC8EDE8C4}"/>
    <cellStyle name="Comma 3 4 4" xfId="4803" xr:uid="{BBB221D1-D391-456E-B342-5B9D56110CBA}"/>
    <cellStyle name="Comma 3 4 5" xfId="11353" xr:uid="{09211BF5-00AB-4CE1-B708-5EFADEE580DB}"/>
    <cellStyle name="Comma 3 4 5 2" xfId="13497" xr:uid="{87E98995-DD41-4F1E-82F3-E56F3290E114}"/>
    <cellStyle name="Comma 3 4 5 3" xfId="13336" xr:uid="{B3506DE2-1EEE-416C-8C89-7487D880E50F}"/>
    <cellStyle name="Comma 3 4 5 4" xfId="11432" xr:uid="{E775660D-10E1-4F3C-88F7-21D49EFB239F}"/>
    <cellStyle name="Comma 3 4 6" xfId="10281" xr:uid="{052E51FD-8E88-4232-9966-762FC3940A5A}"/>
    <cellStyle name="Comma 3 5" xfId="1515" xr:uid="{83BF0B10-A948-42E6-BC5D-0377DC06FCD6}"/>
    <cellStyle name="Comma 3 5 2" xfId="4808" xr:uid="{0FAA130D-35FF-4541-A232-0FE66BFCAB59}"/>
    <cellStyle name="Comma 3 5 3" xfId="4809" xr:uid="{C762174E-199B-4924-9ACD-8284B1C8A317}"/>
    <cellStyle name="Comma 3 5 4" xfId="4807" xr:uid="{806999F1-75A0-4163-BCDE-21E23CAAC065}"/>
    <cellStyle name="Comma 3 5 5" xfId="10550" xr:uid="{6A468471-334A-480E-BE74-457F083D3C89}"/>
    <cellStyle name="Comma 3 6" xfId="1526" xr:uid="{08DA5858-CF44-4F0A-AF63-DDAA4AB05606}"/>
    <cellStyle name="Comma 3 6 2" xfId="4811" xr:uid="{710EB6F1-DA9E-43D0-A985-ACFDD741451B}"/>
    <cellStyle name="Comma 3 6 2 2" xfId="4812" xr:uid="{08DB9ABE-D9E5-4E2F-91D0-EBDBA7CCEA4D}"/>
    <cellStyle name="Comma 3 6 3" xfId="4813" xr:uid="{E207E332-85C1-4F07-919B-646BEEA1A22A}"/>
    <cellStyle name="Comma 3 6 4" xfId="4810" xr:uid="{12EA45C3-5EEF-4830-9623-9B68ECDF3238}"/>
    <cellStyle name="Comma 3 7" xfId="4814" xr:uid="{2088347A-B9A8-45F4-B0F8-C4A79FCDD314}"/>
    <cellStyle name="Comma 3 7 2" xfId="4815" xr:uid="{2F25D8C9-897D-4090-9C88-2A01B2ED4396}"/>
    <cellStyle name="Comma 3 7 3" xfId="3043" xr:uid="{00F83A26-9A08-48DD-8C4B-8DD6C1837F30}"/>
    <cellStyle name="Comma 3 7 4" xfId="4816" xr:uid="{D95FD88F-D7EF-4EE3-BE6E-D10BBE4DECAB}"/>
    <cellStyle name="Comma 3 7 4 2" xfId="13022" xr:uid="{23E22F7B-296A-4514-A233-8C52423505B3}"/>
    <cellStyle name="Comma 3 7 4 2 2" xfId="30705" xr:uid="{44415BAE-C5DC-4A6B-9400-7930E382F42F}"/>
    <cellStyle name="Comma 3 7 4 3" xfId="13923" xr:uid="{6A867E7F-EE01-40D5-A3C1-EA06917B5ABF}"/>
    <cellStyle name="Comma 3 7 4 3 2" xfId="31289" xr:uid="{DB06BBDD-D7F8-4010-8B72-749798F79760}"/>
    <cellStyle name="Comma 3 7 4 4" xfId="28936" xr:uid="{42644D86-3833-478D-9265-8A6EAA092C9D}"/>
    <cellStyle name="Comma 3 7 5" xfId="13021" xr:uid="{D5E36799-8776-479B-BFF8-0B368FF8D64A}"/>
    <cellStyle name="Comma 3 7 5 2" xfId="30704" xr:uid="{D0341F0B-A7D1-4BE8-826F-0FC147696E1D}"/>
    <cellStyle name="Comma 3 7 6" xfId="13922" xr:uid="{B3994DEE-46BD-44CB-B78D-D8540D1F763C}"/>
    <cellStyle name="Comma 3 7 6 2" xfId="31288" xr:uid="{16B71734-26B3-42A5-81CE-A72199CCD1D3}"/>
    <cellStyle name="Comma 3 7 7" xfId="28934" xr:uid="{10C0D633-2717-4F0B-A77F-45F75EE52AD8}"/>
    <cellStyle name="Comma 3 8" xfId="4817" xr:uid="{4058F965-30BA-474D-B021-9E8C6D93714D}"/>
    <cellStyle name="Comma 3 9" xfId="4818" xr:uid="{7D19E658-A639-42A7-88C3-BD5346FF3895}"/>
    <cellStyle name="Comma 3_03_Mar 10 RM_RM Others_revised" xfId="4819" xr:uid="{92388E41-B04C-4A9E-AE5B-89EA10BF282F}"/>
    <cellStyle name="Comma 30" xfId="4820" xr:uid="{770AA9A9-B938-4B4E-B630-269D00842AB2}"/>
    <cellStyle name="Comma 30 2" xfId="4821" xr:uid="{48A64C6C-D29A-4C42-A33B-89AA1F7A46C0}"/>
    <cellStyle name="Comma 30 3" xfId="4822" xr:uid="{F17D02F6-DD4C-46E8-85B7-EC9A4C6C53FD}"/>
    <cellStyle name="Comma 30 3 2" xfId="13023" xr:uid="{6DCD0B3B-CDE6-4E7E-AEF5-31B749E8AC74}"/>
    <cellStyle name="Comma 30 3 2 2" xfId="30706" xr:uid="{4C45E7E2-0B5E-4DB1-A272-C4C7114372B8}"/>
    <cellStyle name="Comma 30 3 3" xfId="13924" xr:uid="{7CEF4D22-EF22-4DFE-B37D-1DD391C5F4CF}"/>
    <cellStyle name="Comma 30 3 3 2" xfId="31290" xr:uid="{718A7F7A-9E38-463F-A7EF-DB6F52E1B4E5}"/>
    <cellStyle name="Comma 30 3 4" xfId="28942" xr:uid="{988988CD-6393-4A10-8859-6C2AF41A8BB3}"/>
    <cellStyle name="Comma 30 4" xfId="4823" xr:uid="{47162B75-A01B-40CB-AC83-F430AC6BE80E}"/>
    <cellStyle name="Comma 30 5" xfId="4824" xr:uid="{24A052B3-BAF9-46DE-A3A7-635DADEBD25B}"/>
    <cellStyle name="Comma 31" xfId="4825" xr:uid="{B9A7B189-3D95-435E-81A8-9FFE7615C77D}"/>
    <cellStyle name="Comma 31 2" xfId="4826" xr:uid="{5BF17D03-8597-4AE2-8BEE-E733E9798B3B}"/>
    <cellStyle name="Comma 31 3" xfId="4827" xr:uid="{6ED883EF-FBC9-4991-BA6E-092BE8D9AF0B}"/>
    <cellStyle name="Comma 31 3 2" xfId="13024" xr:uid="{DBB53A2B-8985-4A1D-8238-2BEC671B8231}"/>
    <cellStyle name="Comma 31 3 2 2" xfId="30707" xr:uid="{4F69234F-49F7-40E9-93B4-B41212B48E92}"/>
    <cellStyle name="Comma 31 3 3" xfId="13925" xr:uid="{15F9F53D-21B6-453C-BEC5-C0DA51AAA488}"/>
    <cellStyle name="Comma 31 3 3 2" xfId="31291" xr:uid="{39DBA232-4741-41D9-97E9-DCA36F3AFB1A}"/>
    <cellStyle name="Comma 31 3 4" xfId="28947" xr:uid="{FC89CF20-DA1C-46F7-98B9-74963214E8BA}"/>
    <cellStyle name="Comma 31 4" xfId="4828" xr:uid="{70054A08-5972-420D-87D9-21077420DF7C}"/>
    <cellStyle name="Comma 31 5" xfId="4829" xr:uid="{DFC07DAE-DC82-4985-BE29-E4F2FA5F1261}"/>
    <cellStyle name="Comma 32" xfId="2384" xr:uid="{5C0F8C3F-2098-4FC5-9D46-A963EEB0D59F}"/>
    <cellStyle name="Comma 32 2" xfId="4830" xr:uid="{973B3C71-18E4-4B4B-B7DD-BB5729677A43}"/>
    <cellStyle name="Comma 32 3" xfId="4831" xr:uid="{62F7C399-15A9-4B3A-858B-109049522DB9}"/>
    <cellStyle name="Comma 32 3 2" xfId="13025" xr:uid="{841F741C-0637-4684-920C-1D3412EB0859}"/>
    <cellStyle name="Comma 32 3 2 2" xfId="30708" xr:uid="{1CEAFCC8-8269-49B8-BC1F-65C32201F229}"/>
    <cellStyle name="Comma 32 3 3" xfId="13926" xr:uid="{EAA2BFE8-D031-4202-9E50-E899BFE9F37F}"/>
    <cellStyle name="Comma 32 3 3 2" xfId="31292" xr:uid="{2200022F-DEFF-411F-9C53-0B8113EBE14A}"/>
    <cellStyle name="Comma 32 3 4" xfId="28951" xr:uid="{7C787AED-70AA-43B1-B66E-D3AC45E749B5}"/>
    <cellStyle name="Comma 32 4" xfId="4832" xr:uid="{68654D50-B0F0-4783-BDEF-59DB1A577064}"/>
    <cellStyle name="Comma 32 5" xfId="4833" xr:uid="{C3EF8CAD-D880-4D99-91C5-495909B8DC3F}"/>
    <cellStyle name="Comma 33" xfId="2385" xr:uid="{69324A8A-F511-4054-B886-AD676B2E4211}"/>
    <cellStyle name="Comma 33 2" xfId="4834" xr:uid="{78329231-A8B2-4D80-823D-D1BBE2B207FA}"/>
    <cellStyle name="Comma 33 2 2" xfId="4835" xr:uid="{97D09601-1955-442F-A19C-411CC8BC6A98}"/>
    <cellStyle name="Comma 33 3" xfId="4836" xr:uid="{AB4E3AD6-E4AC-4CE7-8735-9B3AF28BEDED}"/>
    <cellStyle name="Comma 34" xfId="4837" xr:uid="{AA1D15EE-EAE8-48DA-BF1B-CDD0A688D44A}"/>
    <cellStyle name="Comma 34 2" xfId="4838" xr:uid="{CCB7592F-E3F0-4FD9-9E56-2623D25DF189}"/>
    <cellStyle name="Comma 34 3" xfId="4839" xr:uid="{C0F01F4E-A5CE-4E3B-9414-86C0D2714713}"/>
    <cellStyle name="Comma 34 3 2" xfId="4840" xr:uid="{1ECBD328-502B-4467-864B-85C4AC8620B0}"/>
    <cellStyle name="Comma 34 3 3" xfId="4841" xr:uid="{FE7F44BB-2CF7-4941-AF58-6B308D63CBCE}"/>
    <cellStyle name="Comma 34 3 3 2" xfId="13027" xr:uid="{16F66AFF-6A43-418F-9E3D-71D45BF53393}"/>
    <cellStyle name="Comma 34 3 3 2 2" xfId="30710" xr:uid="{59F8FFD8-6E41-4026-B216-9A959A2D0951}"/>
    <cellStyle name="Comma 34 3 3 3" xfId="13928" xr:uid="{4AF4A8A8-7FA4-4433-830C-EAF75A0E40E4}"/>
    <cellStyle name="Comma 34 3 3 3 2" xfId="31294" xr:uid="{0DCC32A1-EE10-4DDC-B1DB-88BAB0076C75}"/>
    <cellStyle name="Comma 34 3 3 4" xfId="28960" xr:uid="{FD7C5DBE-CF2F-4464-A665-1F0C474C19CC}"/>
    <cellStyle name="Comma 34 3 4" xfId="13026" xr:uid="{154DA3DE-85BC-43D8-BDC3-34F6341BBAA3}"/>
    <cellStyle name="Comma 34 3 4 2" xfId="30709" xr:uid="{70A60FEC-3008-494E-997D-6F7388A4FC51}"/>
    <cellStyle name="Comma 34 3 5" xfId="13927" xr:uid="{91427A4C-CDE5-440F-A1CC-573F65D3C7DC}"/>
    <cellStyle name="Comma 34 3 5 2" xfId="31293" xr:uid="{8A1DC68A-92C1-49F7-9F82-623D8B28E666}"/>
    <cellStyle name="Comma 34 3 6" xfId="28958" xr:uid="{742C4B58-45FB-402F-8FDE-47AC0A67AFC5}"/>
    <cellStyle name="Comma 35" xfId="4842" xr:uid="{E5169B99-C502-448B-9FD0-5B050C70A8DF}"/>
    <cellStyle name="Comma 35 2" xfId="4843" xr:uid="{2B168FA8-D51B-4104-952D-EDEEE38403FD}"/>
    <cellStyle name="Comma 35 3" xfId="4844" xr:uid="{CA4C7241-42C2-4FCB-AADA-2FC923B11EE3}"/>
    <cellStyle name="Comma 35 3 2" xfId="4845" xr:uid="{B2F9BED2-63F2-414D-8073-FD172AD195B0}"/>
    <cellStyle name="Comma 35 3 3" xfId="4846" xr:uid="{5B381E70-55C1-42AD-A4F4-69DE482C3CAA}"/>
    <cellStyle name="Comma 35 3 3 2" xfId="13029" xr:uid="{81D12BDB-0C25-4695-9815-2859FAA69188}"/>
    <cellStyle name="Comma 35 3 3 2 2" xfId="30712" xr:uid="{BF39D810-8354-48E2-9D7D-B9F3BA5D9441}"/>
    <cellStyle name="Comma 35 3 3 3" xfId="13930" xr:uid="{030CFAA6-7FFF-495B-B488-EF21B30B8AB0}"/>
    <cellStyle name="Comma 35 3 3 3 2" xfId="31296" xr:uid="{2682D467-BC48-4779-82FE-C1CB303EDBEC}"/>
    <cellStyle name="Comma 35 3 3 4" xfId="28965" xr:uid="{467813F9-B5B3-4EA6-96FD-5AAB05F396AE}"/>
    <cellStyle name="Comma 35 3 4" xfId="13028" xr:uid="{7E0E4770-BFF2-4F50-BD68-136F604B414E}"/>
    <cellStyle name="Comma 35 3 4 2" xfId="30711" xr:uid="{65A3AD89-FCBF-4566-8386-652DE51CCC42}"/>
    <cellStyle name="Comma 35 3 5" xfId="13929" xr:uid="{14DE38CF-CC9C-4F98-8896-E29F682E2CB5}"/>
    <cellStyle name="Comma 35 3 5 2" xfId="31295" xr:uid="{DF962F08-F593-4F38-B886-710A01218BE9}"/>
    <cellStyle name="Comma 35 3 6" xfId="28963" xr:uid="{B9453242-18F8-4F8E-8441-DDBCBCA5107F}"/>
    <cellStyle name="Comma 36" xfId="4847" xr:uid="{8F9E5A3F-AF23-4958-8CEB-A2CE27EA228A}"/>
    <cellStyle name="Comma 36 2" xfId="4848" xr:uid="{28C0F494-FC6C-45FD-86A0-0A3D1D3CAA7C}"/>
    <cellStyle name="Comma 36 3" xfId="4849" xr:uid="{51357F4C-E9FF-49F0-A4F1-195CD8B5319B}"/>
    <cellStyle name="Comma 36 3 2" xfId="4850" xr:uid="{470EF305-B1FC-4B6B-A318-48A6C4A26159}"/>
    <cellStyle name="Comma 36 3 3" xfId="4851" xr:uid="{5D812E91-EF7A-40D0-A659-4D8FD760A1CB}"/>
    <cellStyle name="Comma 36 3 3 2" xfId="13031" xr:uid="{7FE6E712-38A3-40B7-A623-4B8CD1039399}"/>
    <cellStyle name="Comma 36 3 3 2 2" xfId="30714" xr:uid="{516246BE-7C13-4DDD-A59E-8E21D6DDBF81}"/>
    <cellStyle name="Comma 36 3 3 3" xfId="13932" xr:uid="{BC2AFBCD-6C2A-4569-A197-076A0AA39558}"/>
    <cellStyle name="Comma 36 3 3 3 2" xfId="31298" xr:uid="{8D4510DA-6E0A-48D3-91D7-56172A193E59}"/>
    <cellStyle name="Comma 36 3 3 4" xfId="28970" xr:uid="{D3DEBE76-C4AB-456F-BE81-21A3CB92C840}"/>
    <cellStyle name="Comma 36 3 4" xfId="13030" xr:uid="{D89F4755-CD31-4E46-8241-13B6F160B4C5}"/>
    <cellStyle name="Comma 36 3 4 2" xfId="30713" xr:uid="{97DAC5A6-C8A5-40A9-BCA0-D3863A766C92}"/>
    <cellStyle name="Comma 36 3 5" xfId="13931" xr:uid="{F46EE61D-68B4-47CB-A1D9-4963B339AD89}"/>
    <cellStyle name="Comma 36 3 5 2" xfId="31297" xr:uid="{0EF3C375-9E1E-40C6-BD7F-6BBF54D15EBB}"/>
    <cellStyle name="Comma 36 3 6" xfId="28968" xr:uid="{64A7DB91-46B6-4940-890D-EADF25621FB7}"/>
    <cellStyle name="Comma 37" xfId="4852" xr:uid="{8B2C1162-0161-426E-BFCE-8746F1285642}"/>
    <cellStyle name="Comma 37 2" xfId="4853" xr:uid="{806233FA-C065-4554-BB4F-AEA973D4BF3A}"/>
    <cellStyle name="Comma 37 3" xfId="4854" xr:uid="{6D8F9222-4225-4663-8623-96C19AC8EDCE}"/>
    <cellStyle name="Comma 38" xfId="4855" xr:uid="{2BE860FE-927C-40C7-9484-DC0290301AE7}"/>
    <cellStyle name="Comma 38 2" xfId="4856" xr:uid="{2BCF0583-8597-45D4-8DA7-934601D29F66}"/>
    <cellStyle name="Comma 38 3" xfId="4857" xr:uid="{28766E63-5704-47EC-9BDD-FC217F556670}"/>
    <cellStyle name="Comma 39" xfId="4858" xr:uid="{1564961C-C888-468A-8D04-D4C71CAD6B7D}"/>
    <cellStyle name="Comma 39 2" xfId="4859" xr:uid="{2214F43B-38DA-47DF-BD79-1435914EED21}"/>
    <cellStyle name="Comma 39 3" xfId="4860" xr:uid="{C23B328B-DA7C-4310-AFFD-A3CDE42DD9AC}"/>
    <cellStyle name="Comma 39 3 2" xfId="4861" xr:uid="{F8C147E3-FA5D-48A3-880A-89F1EDD9DC6F}"/>
    <cellStyle name="Comma 39 3 3" xfId="4862" xr:uid="{26A68AF8-FC66-404F-B126-2E16AB6176C8}"/>
    <cellStyle name="Comma 39 3 3 2" xfId="13033" xr:uid="{B44A8A0E-E2D8-434B-BF9C-91CBD1A96D27}"/>
    <cellStyle name="Comma 39 3 3 2 2" xfId="30716" xr:uid="{F2A25AC0-878B-483A-9410-44608F16D8CF}"/>
    <cellStyle name="Comma 39 3 3 3" xfId="13934" xr:uid="{65A5A699-8CB1-48AD-A2A0-74E2F733CB5C}"/>
    <cellStyle name="Comma 39 3 3 3 2" xfId="31300" xr:uid="{84C277BC-89FF-482B-BAFF-4D182F2BCBAD}"/>
    <cellStyle name="Comma 39 3 3 4" xfId="28981" xr:uid="{B5AC713E-B2E8-4032-B07E-3CC6035EBD94}"/>
    <cellStyle name="Comma 39 3 4" xfId="13032" xr:uid="{F669B12F-33C1-4BAA-81B7-EE91883FFD0F}"/>
    <cellStyle name="Comma 39 3 4 2" xfId="30715" xr:uid="{B4CF87C7-044A-433F-B9CB-B5B7E5E9CD27}"/>
    <cellStyle name="Comma 39 3 5" xfId="13933" xr:uid="{DB36A028-FBA6-42F5-B7B1-A7C9C1F93E36}"/>
    <cellStyle name="Comma 39 3 5 2" xfId="31299" xr:uid="{325F72CF-BB61-46D2-9F89-0466187566E7}"/>
    <cellStyle name="Comma 39 3 6" xfId="28979" xr:uid="{2D0CA298-EA4A-4A29-8C0B-6364361B3125}"/>
    <cellStyle name="Comma 4" xfId="9" xr:uid="{00000000-0005-0000-0000-000008000000}"/>
    <cellStyle name="Comma 4 10" xfId="4863" xr:uid="{7C804999-488C-4C4E-8F0B-ECE89A8FF397}"/>
    <cellStyle name="Comma 4 11" xfId="4864" xr:uid="{1E4E57FD-0624-4BB2-A98C-4D10BA3556B9}"/>
    <cellStyle name="Comma 4 12" xfId="2386" xr:uid="{34A8EE9C-1B7C-479E-BDDB-ADE740DE9596}"/>
    <cellStyle name="Comma 4 13" xfId="10240" xr:uid="{0B181ADF-7E77-4EA9-9D11-C31A7A995838}"/>
    <cellStyle name="Comma 4 13 2" xfId="11354" xr:uid="{DC6042A0-6140-470D-9620-9E93BBD9243A}"/>
    <cellStyle name="Comma 4 13 3" xfId="11424" xr:uid="{3F87D33C-0F27-4C2F-8F6E-A55D0E43DB4A}"/>
    <cellStyle name="Comma 4 14" xfId="13488" xr:uid="{3F0213D7-03AC-40A6-8E8B-2B8C3F95D84D}"/>
    <cellStyle name="Comma 4 15" xfId="13624" xr:uid="{542574C0-51CF-4C86-A18C-0F9ED5489968}"/>
    <cellStyle name="Comma 4 16" xfId="11412" xr:uid="{AEBFEAFA-2132-43E8-B87E-0E3EC1141E71}"/>
    <cellStyle name="Comma 4 17" xfId="98" xr:uid="{EB9D2CE7-71E7-4A48-A3FC-687F642B2EB6}"/>
    <cellStyle name="Comma 4 2" xfId="843" xr:uid="{012E643E-A289-4950-9974-DC446F333206}"/>
    <cellStyle name="Comma 4 2 2" xfId="844" xr:uid="{2A1C6BC1-CE27-4A88-8478-898868CC3588}"/>
    <cellStyle name="Comma 4 2 2 2" xfId="1530" xr:uid="{D7EBC790-A260-4EA4-A880-AFA7742FBB86}"/>
    <cellStyle name="Comma 4 2 2 2 2" xfId="4867" xr:uid="{FF667B60-72BA-4225-BF3E-7DBA2FEF7C0F}"/>
    <cellStyle name="Comma 4 2 2 2 2 2" xfId="13035" xr:uid="{A8D9C2CE-E91C-47F8-BBE4-B8831CBBC49F}"/>
    <cellStyle name="Comma 4 2 2 2 2 2 2" xfId="30718" xr:uid="{BC5B73F8-448D-4FBD-881B-DDC317069510}"/>
    <cellStyle name="Comma 4 2 2 2 2 3" xfId="13936" xr:uid="{4F54B1F8-A707-4B8C-A895-59AD8DDF2B9C}"/>
    <cellStyle name="Comma 4 2 2 2 2 3 2" xfId="31302" xr:uid="{58C17DB7-4653-4000-86D2-99826F23656E}"/>
    <cellStyle name="Comma 4 2 2 2 2 4" xfId="28986" xr:uid="{3A504151-A5E1-449A-AA6C-507904E9BE6D}"/>
    <cellStyle name="Comma 4 2 2 3" xfId="1529" xr:uid="{0287189A-16C9-418E-A0AD-4A0C10787AC6}"/>
    <cellStyle name="Comma 4 2 2 4" xfId="4866" xr:uid="{0A6BF7D4-0CFE-48F7-9CF1-E0B4CE49D2A4}"/>
    <cellStyle name="Comma 4 2 2 4 2" xfId="13034" xr:uid="{E2B6A57B-7584-4062-8D68-6D8E69068EF8}"/>
    <cellStyle name="Comma 4 2 2 4 2 2" xfId="30717" xr:uid="{B5922AE9-9D16-482F-B00E-98A19652570C}"/>
    <cellStyle name="Comma 4 2 2 4 3" xfId="13935" xr:uid="{D87A49D4-08E0-429B-BC4F-4639F80A7243}"/>
    <cellStyle name="Comma 4 2 2 4 3 2" xfId="31301" xr:uid="{55C96E69-3569-42FF-A602-D3BE43A0918B}"/>
    <cellStyle name="Comma 4 2 2 4 4" xfId="28985" xr:uid="{81E16513-93E0-4933-B1C7-B1942F7236E2}"/>
    <cellStyle name="Comma 4 2 2 5" xfId="10408" xr:uid="{D2EFD71A-23C9-4661-96A7-21AE25A7F7A5}"/>
    <cellStyle name="Comma 4 2 3" xfId="1531" xr:uid="{D830CFE0-C7C3-449F-96B9-DFA3198ACBF5}"/>
    <cellStyle name="Comma 4 2 3 2" xfId="4869" xr:uid="{9B4F5EC8-07D6-4AFA-A2B6-A24E7B2A8D62}"/>
    <cellStyle name="Comma 4 2 3 3" xfId="4868" xr:uid="{45166FED-03A8-436F-98FC-0C38E2BE2E95}"/>
    <cellStyle name="Comma 4 2 4" xfId="1532" xr:uid="{859EEF41-C2B2-4F2F-855C-91E26A1179F2}"/>
    <cellStyle name="Comma 4 2 4 2" xfId="4871" xr:uid="{773C0CA3-0D52-4CC2-8DBD-7B664E56FB71}"/>
    <cellStyle name="Comma 4 2 4 2 2" xfId="13036" xr:uid="{B7C3F04C-71B6-4CEA-8E93-B4AF2CEF9CB3}"/>
    <cellStyle name="Comma 4 2 4 2 2 2" xfId="30719" xr:uid="{50BC3106-6BBC-49A7-BEB8-CD2466D41BBB}"/>
    <cellStyle name="Comma 4 2 4 2 3" xfId="13937" xr:uid="{288F4B07-CDA8-4269-BCFA-0B4632CE6389}"/>
    <cellStyle name="Comma 4 2 4 2 3 2" xfId="31303" xr:uid="{EB1F8509-B1C8-4862-BE36-D2BC3FC60503}"/>
    <cellStyle name="Comma 4 2 4 2 4" xfId="28990" xr:uid="{0036E8AB-C5C4-46D0-A93F-4CB84568F467}"/>
    <cellStyle name="Comma 4 2 4 3" xfId="4870" xr:uid="{3080A8A3-BEB3-489C-B40F-B21BBE92D691}"/>
    <cellStyle name="Comma 4 2 5" xfId="1528" xr:uid="{2191CC1B-742C-400C-97B2-43AE7174E38A}"/>
    <cellStyle name="Comma 4 2 5 2" xfId="4872" xr:uid="{28F09073-8060-4C20-B9F5-8FC37648917B}"/>
    <cellStyle name="Comma 4 2 6" xfId="4865" xr:uid="{879A2264-57C1-4146-A052-DC090634A594}"/>
    <cellStyle name="Comma 4 2 7" xfId="11355" xr:uid="{0869D8F2-E0E2-45D8-82C0-E90545A67771}"/>
    <cellStyle name="Comma 4 2 8" xfId="10407" xr:uid="{CCC398DD-2E0A-4BF6-8282-A64B199A84FB}"/>
    <cellStyle name="Comma 4 2_NCA5" xfId="1533" xr:uid="{0BB1B169-8237-4A6E-B4C6-74EE14292F88}"/>
    <cellStyle name="Comma 4 3" xfId="845" xr:uid="{986592D8-107C-4745-9589-D44BE3019362}"/>
    <cellStyle name="Comma 4 3 2" xfId="1534" xr:uid="{6A19D082-639D-46A8-9C51-7D463A84B6C6}"/>
    <cellStyle name="Comma 4 3 2 2" xfId="4875" xr:uid="{707C2632-5DAB-4E00-883E-EC9BBC37B3E4}"/>
    <cellStyle name="Comma 4 3 2 3" xfId="4874" xr:uid="{CE405B42-639E-411F-898B-05F8FAE42516}"/>
    <cellStyle name="Comma 4 3 2 3 2" xfId="13037" xr:uid="{2966A99D-4694-44F5-A6BD-0A08727342D0}"/>
    <cellStyle name="Comma 4 3 2 3 2 2" xfId="30720" xr:uid="{22BC6F79-7F38-4030-9C1D-2F3B4E6393E3}"/>
    <cellStyle name="Comma 4 3 2 3 3" xfId="13938" xr:uid="{6F0C4BFE-2080-4300-B5D1-A7C1041FDABB}"/>
    <cellStyle name="Comma 4 3 2 3 3 2" xfId="31304" xr:uid="{3230FD40-388D-4476-A9D9-E83EA895B668}"/>
    <cellStyle name="Comma 4 3 2 3 4" xfId="28992" xr:uid="{9AB6652F-BCAF-4643-8818-C894AD707DED}"/>
    <cellStyle name="Comma 4 3 3" xfId="4876" xr:uid="{CC303319-7C48-418C-9DDD-EF5886C02926}"/>
    <cellStyle name="Comma 4 3 3 2" xfId="13038" xr:uid="{13E65EB1-DCA1-4A1D-9AAE-BD70575C87A4}"/>
    <cellStyle name="Comma 4 3 3 2 2" xfId="30721" xr:uid="{A9F89835-A794-47CB-8129-2E0BA1E60218}"/>
    <cellStyle name="Comma 4 3 3 3" xfId="13939" xr:uid="{7264EF04-FE33-4B31-A7F6-CCAE1329255A}"/>
    <cellStyle name="Comma 4 3 3 3 2" xfId="31305" xr:uid="{D2E26BBE-DB25-4B8C-9C08-07E8DDC4367B}"/>
    <cellStyle name="Comma 4 3 3 4" xfId="28993" xr:uid="{0CA86470-9F1F-4FB2-B022-7A7BAB2A08DF}"/>
    <cellStyle name="Comma 4 3 4" xfId="4877" xr:uid="{844FEAC9-723F-41E8-8BF1-0C1413950F0F}"/>
    <cellStyle name="Comma 4 3 4 2" xfId="13039" xr:uid="{4CA72053-621A-4DB1-8FB7-BDF21FA557F9}"/>
    <cellStyle name="Comma 4 3 4 2 2" xfId="30722" xr:uid="{1B6A8927-EB4D-4414-BDE7-AB07E1EA405D}"/>
    <cellStyle name="Comma 4 3 4 3" xfId="13940" xr:uid="{C72B61C8-E240-4F00-849D-A907FF4A5203}"/>
    <cellStyle name="Comma 4 3 4 3 2" xfId="31306" xr:uid="{44247934-9852-474D-8DF6-07C4C4312194}"/>
    <cellStyle name="Comma 4 3 4 4" xfId="28994" xr:uid="{B7A4F121-ABF2-4C32-9DB9-6A4925619B5D}"/>
    <cellStyle name="Comma 4 3 5" xfId="4873" xr:uid="{34E9F9D3-2142-4B3B-B5ED-551DB15C880A}"/>
    <cellStyle name="Comma 4 3 6" xfId="10409" xr:uid="{A8D6698C-ABB5-4E37-9CA4-516F0D874844}"/>
    <cellStyle name="Comma 4 4" xfId="842" xr:uid="{B71085F3-8C56-4A46-97A3-14A6858F0E13}"/>
    <cellStyle name="Comma 4 4 2" xfId="4879" xr:uid="{0475DF8C-8414-45BB-B48C-9A9BA3A54DFD}"/>
    <cellStyle name="Comma 4 4 2 2" xfId="13040" xr:uid="{68E0CCC4-8E93-42AF-A492-8839B06A3D7B}"/>
    <cellStyle name="Comma 4 4 2 2 2" xfId="30723" xr:uid="{C402BF52-CB8A-453A-900A-FBD45FA74277}"/>
    <cellStyle name="Comma 4 4 2 3" xfId="13941" xr:uid="{F6D755F1-2847-49AD-951B-B80ECB6EA477}"/>
    <cellStyle name="Comma 4 4 2 3 2" xfId="31307" xr:uid="{E6C60574-CB56-491A-AFE9-8CFF98FAC2CA}"/>
    <cellStyle name="Comma 4 4 2 4" xfId="28995" xr:uid="{58113109-03DF-4B06-A9B3-A54FCCF38521}"/>
    <cellStyle name="Comma 4 4 3" xfId="4880" xr:uid="{C12A584A-851C-4960-8C61-40DBF78E28B8}"/>
    <cellStyle name="Comma 4 4 3 2" xfId="13041" xr:uid="{CECEDFD2-E4FE-4357-8B2A-ED14ADA06A5C}"/>
    <cellStyle name="Comma 4 4 3 2 2" xfId="30724" xr:uid="{7F3F7BA8-233D-469D-8B33-2AA494659461}"/>
    <cellStyle name="Comma 4 4 3 3" xfId="13942" xr:uid="{DE825619-160C-4977-B38B-6A7E1EF01040}"/>
    <cellStyle name="Comma 4 4 3 3 2" xfId="31308" xr:uid="{0C214210-7732-46E6-992C-5F65A9A121E0}"/>
    <cellStyle name="Comma 4 4 3 4" xfId="28996" xr:uid="{B6DDBEE3-BA7C-47A4-AA2A-7905231089C1}"/>
    <cellStyle name="Comma 4 4 4" xfId="4878" xr:uid="{41439603-29B5-4EFF-BE57-DA8220B555A8}"/>
    <cellStyle name="Comma 4 5" xfId="1510" xr:uid="{B721A725-4755-48AC-A690-24A0BFB96596}"/>
    <cellStyle name="Comma 4 5 2" xfId="1535" xr:uid="{59059CC1-ED26-4B87-976A-23A51FEB0FC9}"/>
    <cellStyle name="Comma 4 5 2 2" xfId="4882" xr:uid="{52F9CE18-81E3-4A57-A86B-1F3A80DA2693}"/>
    <cellStyle name="Comma 4 5 3" xfId="4881" xr:uid="{5591D6BE-8397-4C25-96FE-AB06C16065D5}"/>
    <cellStyle name="Comma 4 5 4" xfId="10547" xr:uid="{8045DCA2-6FF5-4481-B445-850373AAFF3F}"/>
    <cellStyle name="Comma 4 6" xfId="4883" xr:uid="{E94F7699-AE8F-424B-A652-21E9C4655E7D}"/>
    <cellStyle name="Comma 4 7" xfId="4884" xr:uid="{54CAD0C2-F434-4C1B-9573-EA50B3E3B426}"/>
    <cellStyle name="Comma 4 7 2" xfId="4885" xr:uid="{33AEAFE0-77BE-4882-9812-4742FC90379D}"/>
    <cellStyle name="Comma 4 8" xfId="4886" xr:uid="{04E45F63-A8F9-492C-822D-917C807046AF}"/>
    <cellStyle name="Comma 4 9" xfId="4887" xr:uid="{D722D524-2A44-42EB-B04A-93D290773D7E}"/>
    <cellStyle name="Comma 4_Inventory reconciliation IRP workington2008" xfId="4888" xr:uid="{4FA59C8F-6902-4B80-AFE3-FB98301C031B}"/>
    <cellStyle name="Comma 40" xfId="4889" xr:uid="{75517039-D202-489D-8AC8-589F8A9D1AA5}"/>
    <cellStyle name="Comma 40 2" xfId="4890" xr:uid="{ECF00751-CB6C-403D-A372-4BFDFDB8D656}"/>
    <cellStyle name="Comma 40 3" xfId="4891" xr:uid="{159BB204-6AB7-4601-BA0B-E934AD47714D}"/>
    <cellStyle name="Comma 40 3 2" xfId="4892" xr:uid="{D7D8EB60-25FB-4B9E-8A04-4974FF750C44}"/>
    <cellStyle name="Comma 40 3 3" xfId="4893" xr:uid="{D626BC4C-8A97-40C1-BC01-D1DA73AD766B}"/>
    <cellStyle name="Comma 40 3 3 2" xfId="13043" xr:uid="{7CB2B411-5BE8-49BC-B73E-8684818C7403}"/>
    <cellStyle name="Comma 40 3 3 2 2" xfId="30726" xr:uid="{160AB787-CE60-4A95-BC4C-695450374B5E}"/>
    <cellStyle name="Comma 40 3 3 3" xfId="13944" xr:uid="{1CABBA4E-B10C-4141-916D-DE93E2FE87D6}"/>
    <cellStyle name="Comma 40 3 3 3 2" xfId="31310" xr:uid="{B3869CAF-D16B-4954-A458-E5B62CD75CB7}"/>
    <cellStyle name="Comma 40 3 3 4" xfId="29008" xr:uid="{9D2BE227-394A-4A06-92D8-15FA835669F2}"/>
    <cellStyle name="Comma 40 3 4" xfId="13042" xr:uid="{7250FA20-449A-43EB-8AD8-F5009129D97A}"/>
    <cellStyle name="Comma 40 3 4 2" xfId="30725" xr:uid="{C225B2AC-2CB2-46BC-9A04-976D24594FA7}"/>
    <cellStyle name="Comma 40 3 5" xfId="13943" xr:uid="{EB55A3F1-6C05-46B7-BC6F-CDA1972F90B2}"/>
    <cellStyle name="Comma 40 3 5 2" xfId="31309" xr:uid="{3F5444C8-4D94-4A5A-A6B8-D2FE86B30935}"/>
    <cellStyle name="Comma 40 3 6" xfId="29006" xr:uid="{93510CD8-5CBF-4DEC-A91F-2FBCECFFEACD}"/>
    <cellStyle name="Comma 41" xfId="4894" xr:uid="{2585A47F-44B4-41D0-8258-87C70D346F98}"/>
    <cellStyle name="Comma 41 2" xfId="4895" xr:uid="{AC10E556-05A3-4D56-99D1-ACE2B1ED812A}"/>
    <cellStyle name="Comma 41 3" xfId="4896" xr:uid="{302F7ECD-F882-4A9B-89CA-604D55AE4DAC}"/>
    <cellStyle name="Comma 41 3 2" xfId="4897" xr:uid="{35BDD874-2626-4B8F-8630-6FDD23713A4E}"/>
    <cellStyle name="Comma 41 3 3" xfId="4898" xr:uid="{A8DB0D5F-8644-4A0E-95CA-93C4AF79D591}"/>
    <cellStyle name="Comma 41 3 3 2" xfId="13045" xr:uid="{A6A2FDD5-798C-4550-A3B0-D540123D03B4}"/>
    <cellStyle name="Comma 41 3 3 2 2" xfId="30728" xr:uid="{05921403-7679-4E41-A6BD-AB4125741634}"/>
    <cellStyle name="Comma 41 3 3 3" xfId="13946" xr:uid="{6CDADC7D-1CF3-4469-B69A-0F9AD53C7484}"/>
    <cellStyle name="Comma 41 3 3 3 2" xfId="31312" xr:uid="{9A4FF2BA-056B-4F29-9346-7B00918411AA}"/>
    <cellStyle name="Comma 41 3 3 4" xfId="29011" xr:uid="{984349E8-54CC-4FC8-9844-468493308D92}"/>
    <cellStyle name="Comma 41 3 4" xfId="13044" xr:uid="{47CE6321-EE5D-464B-9D30-3752D2E0363D}"/>
    <cellStyle name="Comma 41 3 4 2" xfId="30727" xr:uid="{94668215-1A2A-4511-A25F-16E11204793E}"/>
    <cellStyle name="Comma 41 3 5" xfId="13945" xr:uid="{4C0C2C15-E0BA-4DAF-BF76-CCB23DE88D44}"/>
    <cellStyle name="Comma 41 3 5 2" xfId="31311" xr:uid="{C464B285-CB4F-4BBC-A5B7-2E2F907611B2}"/>
    <cellStyle name="Comma 41 3 6" xfId="29010" xr:uid="{B726DD8C-DD15-4CCA-B690-7C76F5616235}"/>
    <cellStyle name="Comma 42" xfId="4899" xr:uid="{1A64D1E4-F638-4831-9286-A5F86F6D5351}"/>
    <cellStyle name="Comma 42 2" xfId="4900" xr:uid="{CA59B80A-B545-4114-B47C-5AA481B6C962}"/>
    <cellStyle name="Comma 42 3" xfId="4901" xr:uid="{1B9D1721-7F8E-4571-88EB-1C0A2B72FC22}"/>
    <cellStyle name="Comma 42 3 2" xfId="4902" xr:uid="{734698F6-2327-41FE-8480-67055F918623}"/>
    <cellStyle name="Comma 42 3 3" xfId="4903" xr:uid="{88752C6D-B2D5-4702-B8C3-5998A7122013}"/>
    <cellStyle name="Comma 42 3 3 2" xfId="13048" xr:uid="{7C503E63-53BF-4B98-912F-1872F3D187C0}"/>
    <cellStyle name="Comma 42 3 3 2 2" xfId="30731" xr:uid="{7AFC2853-0396-4A09-82A9-204910EECF93}"/>
    <cellStyle name="Comma 42 3 3 3" xfId="13949" xr:uid="{275FEBBF-B772-478C-92AA-4FC85229EE65}"/>
    <cellStyle name="Comma 42 3 3 3 2" xfId="31315" xr:uid="{D55ECD2B-AF0F-401F-BBF2-D8482C11ECCB}"/>
    <cellStyle name="Comma 42 3 3 4" xfId="29015" xr:uid="{E62C1443-AD70-4465-A603-D28009066B89}"/>
    <cellStyle name="Comma 42 3 4" xfId="13047" xr:uid="{B73C393D-5EF5-4987-B3F8-7466A2C9F82E}"/>
    <cellStyle name="Comma 42 3 4 2" xfId="30730" xr:uid="{31B2FB3B-7680-46C1-8D56-1B8BA00A8917}"/>
    <cellStyle name="Comma 42 3 5" xfId="13948" xr:uid="{19983837-88C6-45C8-AF59-2F876361E9C9}"/>
    <cellStyle name="Comma 42 3 5 2" xfId="31314" xr:uid="{C6FA78D2-CA5F-46AA-840C-BD697D80C372}"/>
    <cellStyle name="Comma 42 3 6" xfId="29013" xr:uid="{0837AE84-236F-436C-A75E-CB75E6BEF023}"/>
    <cellStyle name="Comma 42 4" xfId="13046" xr:uid="{DF38C49A-0B26-4171-B7E7-4C31660C99F8}"/>
    <cellStyle name="Comma 42 4 2" xfId="30729" xr:uid="{68AE0E16-FECE-4599-9683-690F6F4CABC3}"/>
    <cellStyle name="Comma 42 5" xfId="13947" xr:uid="{2EB23F36-9EF6-49A8-AC88-D9FAED136C89}"/>
    <cellStyle name="Comma 42 5 2" xfId="31313" xr:uid="{757368F5-6A7B-4250-BB46-C197FB34391C}"/>
    <cellStyle name="Comma 42 6" xfId="29012" xr:uid="{8F0B8EBC-F43A-402E-801D-00065ECA022E}"/>
    <cellStyle name="Comma 43" xfId="2387" xr:uid="{B5D70C69-7DE8-489C-BBD0-6212F6CDF9F2}"/>
    <cellStyle name="Comma 43 2" xfId="1517" xr:uid="{79C91576-796B-4CDE-8B3E-E1869F7EC03A}"/>
    <cellStyle name="Comma 43 3" xfId="4904" xr:uid="{6FE92627-7382-422F-9214-8D7EC4CAD93D}"/>
    <cellStyle name="Comma 43 3 2" xfId="4905" xr:uid="{C57CB919-7357-46E0-A2D3-787E461E79CE}"/>
    <cellStyle name="Comma 43 3 3" xfId="4906" xr:uid="{90B2CF87-8BB7-495B-8ABC-92042C5681D1}"/>
    <cellStyle name="Comma 43 3 3 2" xfId="13050" xr:uid="{B42841A4-FEB4-45DA-A49E-B75E984582A8}"/>
    <cellStyle name="Comma 43 3 3 2 2" xfId="30733" xr:uid="{A53F65D2-EECD-48DE-B952-BBD7527C25C3}"/>
    <cellStyle name="Comma 43 3 3 3" xfId="13951" xr:uid="{D9717F50-60D6-47D1-B9B0-7BCCBC3AB657}"/>
    <cellStyle name="Comma 43 3 3 3 2" xfId="31317" xr:uid="{7B52004B-B420-4A93-AA97-FA55E7637C1C}"/>
    <cellStyle name="Comma 43 3 3 4" xfId="29018" xr:uid="{B3D124AF-403B-4C59-B8E7-9BBB6F07BA94}"/>
    <cellStyle name="Comma 43 3 4" xfId="13049" xr:uid="{E03BA176-A056-43E4-BB43-98DB4660B05F}"/>
    <cellStyle name="Comma 43 3 4 2" xfId="30732" xr:uid="{3046A45E-E35C-4F73-A89F-81226A9B2585}"/>
    <cellStyle name="Comma 43 3 5" xfId="13950" xr:uid="{FA082894-8B6D-4EED-9ED0-CDB03DBC2342}"/>
    <cellStyle name="Comma 43 3 5 2" xfId="31316" xr:uid="{858B5DB2-DA99-4B0D-9DF3-7FA9642721DD}"/>
    <cellStyle name="Comma 43 3 6" xfId="29016" xr:uid="{C9E61236-8023-456C-9050-508FE86D0E68}"/>
    <cellStyle name="Comma 44" xfId="2388" xr:uid="{7B2E0058-DF33-42AF-AAE8-0F3A2EFBC9E6}"/>
    <cellStyle name="Comma 44 2" xfId="4907" xr:uid="{CD7BBDE9-8302-4DEE-9CD3-95E7A0309E4D}"/>
    <cellStyle name="Comma 44 3" xfId="4908" xr:uid="{811FF5FB-310F-494A-B72B-533EA923B864}"/>
    <cellStyle name="Comma 44 3 2" xfId="4909" xr:uid="{38AA4DFE-D59D-4B51-84D8-6BC75A95108D}"/>
    <cellStyle name="Comma 44 3 3" xfId="4910" xr:uid="{78C1BCD4-AC28-4C46-A4C4-3E2AA0BF44E0}"/>
    <cellStyle name="Comma 44 3 3 2" xfId="13052" xr:uid="{5A9DCBAB-92DC-4F7F-AD85-48743956B922}"/>
    <cellStyle name="Comma 44 3 3 2 2" xfId="30735" xr:uid="{32C22592-BD17-444D-BF18-36BE29756D2F}"/>
    <cellStyle name="Comma 44 3 3 3" xfId="13953" xr:uid="{775C2E49-7C10-4890-8D08-915C8262A225}"/>
    <cellStyle name="Comma 44 3 3 3 2" xfId="31319" xr:uid="{8DDE4EAA-7823-4662-833E-4B5DCBCEA70C}"/>
    <cellStyle name="Comma 44 3 3 4" xfId="29022" xr:uid="{CAA2DD0F-95F4-4B52-A98C-CBA48997264E}"/>
    <cellStyle name="Comma 44 3 4" xfId="13051" xr:uid="{063BAC9F-BA54-4479-ADC1-1343D3CDE549}"/>
    <cellStyle name="Comma 44 3 4 2" xfId="30734" xr:uid="{67CF8850-1138-4088-AC35-5FD2FDABD21E}"/>
    <cellStyle name="Comma 44 3 5" xfId="13952" xr:uid="{B95FE486-C95B-4324-9440-1886B5F6A135}"/>
    <cellStyle name="Comma 44 3 5 2" xfId="31318" xr:uid="{9FE5118D-BAA9-4E34-BBB5-8DF1660A6044}"/>
    <cellStyle name="Comma 44 3 6" xfId="29020" xr:uid="{493795B0-F744-46B6-9B82-16D3600F4063}"/>
    <cellStyle name="Comma 45" xfId="4911" xr:uid="{2CE1C637-ED9C-4288-B22D-FE98545382F3}"/>
    <cellStyle name="Comma 45 2" xfId="4912" xr:uid="{D5FA7A52-B029-47FB-870C-5857AE6243EB}"/>
    <cellStyle name="Comma 45 3" xfId="4913" xr:uid="{47433345-F098-4EA8-BBF1-5351C57C61E3}"/>
    <cellStyle name="Comma 45 3 2" xfId="4914" xr:uid="{702637F0-52E4-43A7-B85F-5A74A089ED7F}"/>
    <cellStyle name="Comma 45 3 3" xfId="4915" xr:uid="{1DB50FB9-A22D-4DB4-BC45-23386C9ADA34}"/>
    <cellStyle name="Comma 45 3 3 2" xfId="13054" xr:uid="{124F41C2-25E3-4BC7-B94B-1DDF14D898E1}"/>
    <cellStyle name="Comma 45 3 3 2 2" xfId="30737" xr:uid="{B999CF6F-7554-4B4F-88E1-715C1D6C75E6}"/>
    <cellStyle name="Comma 45 3 3 3" xfId="13955" xr:uid="{A0C1FEB9-A90D-4CC9-B5EA-C31CDF2919F9}"/>
    <cellStyle name="Comma 45 3 3 3 2" xfId="31321" xr:uid="{128CB63C-4E7E-4CCF-AD10-88838AE7EF34}"/>
    <cellStyle name="Comma 45 3 3 4" xfId="29027" xr:uid="{10A52D65-ABCB-46ED-A4C4-33216629C882}"/>
    <cellStyle name="Comma 45 3 4" xfId="13053" xr:uid="{E34729F3-CED7-4F5C-A1BE-DBB05140822B}"/>
    <cellStyle name="Comma 45 3 4 2" xfId="30736" xr:uid="{3FDC1F31-340B-407B-8038-16B55C9A0E3E}"/>
    <cellStyle name="Comma 45 3 5" xfId="13954" xr:uid="{4FE3D417-6153-40F9-ACCF-A532A61E60C5}"/>
    <cellStyle name="Comma 45 3 5 2" xfId="31320" xr:uid="{7BF09DC4-0CA5-4947-B6C6-6F3048202790}"/>
    <cellStyle name="Comma 45 3 6" xfId="29025" xr:uid="{98478030-E74B-44EB-BD3D-D75F5FE9641E}"/>
    <cellStyle name="Comma 46" xfId="4916" xr:uid="{0BF44E71-723E-4243-B71D-ADEAFDC633E4}"/>
    <cellStyle name="Comma 46 2" xfId="4917" xr:uid="{E565DD23-9C18-4362-8EF4-3C081E87E67D}"/>
    <cellStyle name="Comma 46 3" xfId="4918" xr:uid="{286566B7-3626-4E2E-8E00-943F3751EA9E}"/>
    <cellStyle name="Comma 46 3 2" xfId="4919" xr:uid="{6FDCC998-321A-458B-B316-A783D3BA2891}"/>
    <cellStyle name="Comma 46 3 3" xfId="4920" xr:uid="{A63616A9-4937-44A8-AFE8-274645588843}"/>
    <cellStyle name="Comma 46 3 3 2" xfId="13056" xr:uid="{948F5118-AAF3-4117-814B-40D2BCACB23F}"/>
    <cellStyle name="Comma 46 3 3 2 2" xfId="30739" xr:uid="{21C2DE6C-6F03-4825-8138-8295603F6A6B}"/>
    <cellStyle name="Comma 46 3 3 3" xfId="13957" xr:uid="{F83CCA6C-58D7-4D79-B53A-449CA94D6F7A}"/>
    <cellStyle name="Comma 46 3 3 3 2" xfId="31323" xr:uid="{09E3D5E5-22A3-4DD3-A163-F907C661BE86}"/>
    <cellStyle name="Comma 46 3 3 4" xfId="29032" xr:uid="{831B85CD-32FD-444C-B5D2-9C3EAA2D7C44}"/>
    <cellStyle name="Comma 46 3 4" xfId="13055" xr:uid="{4F855108-93B7-43B0-8BC3-9350B3A5A03E}"/>
    <cellStyle name="Comma 46 3 4 2" xfId="30738" xr:uid="{D8A401ED-4483-44B5-BD2F-4B21369AA303}"/>
    <cellStyle name="Comma 46 3 5" xfId="13956" xr:uid="{03DA220D-2A8F-44EA-99FD-9080FD93C6CD}"/>
    <cellStyle name="Comma 46 3 5 2" xfId="31322" xr:uid="{8FDF97E6-03F4-4F22-BA67-65E5E6029C1B}"/>
    <cellStyle name="Comma 46 3 6" xfId="29030" xr:uid="{1C449168-13EB-4FBF-802E-EC1640B85503}"/>
    <cellStyle name="Comma 47" xfId="4921" xr:uid="{55C8206C-A27B-426A-8D26-E61643909F73}"/>
    <cellStyle name="Comma 47 2" xfId="4922" xr:uid="{E803BA27-12EF-4476-ACCF-B4A4FEE54668}"/>
    <cellStyle name="Comma 47 3" xfId="4923" xr:uid="{647DF618-DDE5-4CF7-A29B-4B483CFD3003}"/>
    <cellStyle name="Comma 47 3 2" xfId="4924" xr:uid="{F177FD52-3074-43F6-95F8-F1AC4A8D7437}"/>
    <cellStyle name="Comma 47 3 3" xfId="4925" xr:uid="{DB60DC56-CCA6-417B-946F-BFDE2CD01CAE}"/>
    <cellStyle name="Comma 47 3 3 2" xfId="13058" xr:uid="{2F84F744-39EF-4C52-B213-442F0E60FAC4}"/>
    <cellStyle name="Comma 47 3 3 2 2" xfId="30741" xr:uid="{634F2A91-462C-4E87-BBF6-D32D95271DFC}"/>
    <cellStyle name="Comma 47 3 3 3" xfId="13959" xr:uid="{3910E897-8BE3-4A14-9DB3-9419C7270F0B}"/>
    <cellStyle name="Comma 47 3 3 3 2" xfId="31325" xr:uid="{784A3378-6DAB-4EAD-BA58-CC2A12BECC75}"/>
    <cellStyle name="Comma 47 3 3 4" xfId="29037" xr:uid="{35E57F70-E37C-4BE5-A12B-F7E20BEC3F98}"/>
    <cellStyle name="Comma 47 3 4" xfId="13057" xr:uid="{D3821325-BAA0-440B-A56A-D7A1316D6FC0}"/>
    <cellStyle name="Comma 47 3 4 2" xfId="30740" xr:uid="{A6E0A184-CC34-4779-A54A-12EE512DDB64}"/>
    <cellStyle name="Comma 47 3 5" xfId="13958" xr:uid="{FD1F8D15-EBC7-4A05-A8DE-5592DE501E38}"/>
    <cellStyle name="Comma 47 3 5 2" xfId="31324" xr:uid="{13ED852B-63FB-43A0-8C0A-1A1C22C74779}"/>
    <cellStyle name="Comma 47 3 6" xfId="29035" xr:uid="{55E3AFCE-8965-4FBF-9AED-E7736F493E30}"/>
    <cellStyle name="Comma 48" xfId="4926" xr:uid="{CCFF27A0-869F-4E36-BB2B-B47B96E3C999}"/>
    <cellStyle name="Comma 48 2" xfId="4927" xr:uid="{46B354E6-04FE-4D14-8860-D129FA02D237}"/>
    <cellStyle name="Comma 48 3" xfId="4928" xr:uid="{1F721EFA-C87C-4895-B80D-08580CCEF4AD}"/>
    <cellStyle name="Comma 48 3 2" xfId="4929" xr:uid="{32D2E7D5-777C-4C72-B54E-73EDA11776AB}"/>
    <cellStyle name="Comma 48 3 3" xfId="4930" xr:uid="{573929CA-1FF9-4336-8403-D6288F72CB54}"/>
    <cellStyle name="Comma 48 3 3 2" xfId="13060" xr:uid="{047BDE90-010C-44D7-8CB0-29DF9F181CC4}"/>
    <cellStyle name="Comma 48 3 3 2 2" xfId="30743" xr:uid="{ED139FA7-A531-48A6-BA15-814735CF94BE}"/>
    <cellStyle name="Comma 48 3 3 3" xfId="13961" xr:uid="{7B7520D0-EAD8-4B81-8297-1BB2AFF91D8A}"/>
    <cellStyle name="Comma 48 3 3 3 2" xfId="31327" xr:uid="{82955485-8767-479A-92DB-BC0272F40D3F}"/>
    <cellStyle name="Comma 48 3 3 4" xfId="29042" xr:uid="{C33DA550-4A81-4619-878E-F1AF601878E7}"/>
    <cellStyle name="Comma 48 3 4" xfId="13059" xr:uid="{2E746914-EE65-41F6-84B9-EB02B9BB7A87}"/>
    <cellStyle name="Comma 48 3 4 2" xfId="30742" xr:uid="{190CE241-FEED-43D7-81BE-E5E42D764543}"/>
    <cellStyle name="Comma 48 3 5" xfId="13960" xr:uid="{251470F4-9E35-413A-9FF9-7EAAA8915922}"/>
    <cellStyle name="Comma 48 3 5 2" xfId="31326" xr:uid="{D69B3DCA-8644-4FEA-973C-E943438D96CE}"/>
    <cellStyle name="Comma 48 3 6" xfId="29040" xr:uid="{8D1AF17A-3B77-4A50-B76B-77880393450D}"/>
    <cellStyle name="Comma 49" xfId="3041" xr:uid="{A25DE021-753F-4959-B00B-6E435BCAF10C}"/>
    <cellStyle name="Comma 49 2" xfId="4931" xr:uid="{08127D70-289A-4928-8AE6-674DF3924791}"/>
    <cellStyle name="Comma 49 3" xfId="4932" xr:uid="{FFA4AB7B-7A84-4454-B182-3B9AF5B73DFD}"/>
    <cellStyle name="Comma 49 3 2" xfId="4933" xr:uid="{0458E4E2-6A29-484F-8BBF-6F8645E278FB}"/>
    <cellStyle name="Comma 49 3 3" xfId="4934" xr:uid="{C7FE81CC-E11A-4F10-996C-335B30ADC227}"/>
    <cellStyle name="Comma 49 3 3 2" xfId="13062" xr:uid="{DE182C8A-F5FD-4D16-8B1D-37BC3D5F3897}"/>
    <cellStyle name="Comma 49 3 3 2 2" xfId="30745" xr:uid="{C0F8ACB0-664A-4846-B1FF-EA63FC4752D6}"/>
    <cellStyle name="Comma 49 3 3 3" xfId="13963" xr:uid="{6B0D3116-6C21-4CA9-BC39-2CB517875475}"/>
    <cellStyle name="Comma 49 3 3 3 2" xfId="31329" xr:uid="{0D1EB8C6-671E-4B7D-A438-803EC2538D36}"/>
    <cellStyle name="Comma 49 3 3 4" xfId="29046" xr:uid="{05F724EF-57DA-4C9A-AB5C-7C6C7FD6E6D8}"/>
    <cellStyle name="Comma 49 3 4" xfId="13061" xr:uid="{53BB9FAA-E5AC-4EB7-8329-42452FC7E359}"/>
    <cellStyle name="Comma 49 3 4 2" xfId="30744" xr:uid="{F49D8065-CBAC-4695-ABA2-151B170CDD1E}"/>
    <cellStyle name="Comma 49 3 5" xfId="13962" xr:uid="{ED7F7F12-1402-45A8-9748-B862AB5F06CD}"/>
    <cellStyle name="Comma 49 3 5 2" xfId="31328" xr:uid="{0E49D360-684F-4BDE-A32B-647456EB220B}"/>
    <cellStyle name="Comma 49 3 6" xfId="29044" xr:uid="{403AA51D-EBF1-40A1-924D-A62D6BC6F1EB}"/>
    <cellStyle name="Comma 49 4" xfId="12984" xr:uid="{98545F96-E0D7-4E9D-98FF-42E5C68F46AC}"/>
    <cellStyle name="Comma 49 4 2" xfId="30667" xr:uid="{84F98856-221F-469D-9CCB-290F8789E165}"/>
    <cellStyle name="Comma 49 5" xfId="13877" xr:uid="{AE652D28-1E4E-4D89-94DF-ED2868389F3D}"/>
    <cellStyle name="Comma 49 5 2" xfId="31243" xr:uid="{91D3C5FD-15FD-4BE8-B534-16214602C28C}"/>
    <cellStyle name="Comma 49 6" xfId="27211" xr:uid="{C08DD34D-4E8C-4555-A3D0-D5C8E212A8D8}"/>
    <cellStyle name="Comma 5" xfId="10" xr:uid="{00000000-0005-0000-0000-000009000000}"/>
    <cellStyle name="Comma 5 10" xfId="4935" xr:uid="{13DA3197-4645-48A6-A74E-49B41E15266A}"/>
    <cellStyle name="Comma 5 11" xfId="4936" xr:uid="{3973B217-D301-42A8-955B-D2C6318E5FD8}"/>
    <cellStyle name="Comma 5 12" xfId="4937" xr:uid="{1235DDB6-2DB9-49C7-9E2B-07EEAD54F795}"/>
    <cellStyle name="Comma 5 13" xfId="2389" xr:uid="{272443E1-1AEB-4E10-8449-9AEC9214C7E3}"/>
    <cellStyle name="Comma 5 14" xfId="11356" xr:uid="{3A8AF43D-48BC-4651-AD66-468E2E808285}"/>
    <cellStyle name="Comma 5 14 2" xfId="14482" xr:uid="{01A67369-C4C3-43DC-939D-EA8A6F9728A2}"/>
    <cellStyle name="Comma 5 14 3" xfId="11425" xr:uid="{9804CA76-354E-4768-A2F6-22DB382EAB75}"/>
    <cellStyle name="Comma 5 15" xfId="10271" xr:uid="{13688679-2731-403A-94F7-F0B20D141A09}"/>
    <cellStyle name="Comma 5 15 2" xfId="13490" xr:uid="{0F6F0DA1-BBE8-48B4-9310-7505ABF58003}"/>
    <cellStyle name="Comma 5 16" xfId="11414" xr:uid="{FCBBAE2C-21D7-4E56-A2C9-5B90ECDEB50F}"/>
    <cellStyle name="Comma 5 17" xfId="99" xr:uid="{CF7187A0-779E-428F-857F-AA821842846B}"/>
    <cellStyle name="Comma 5 2" xfId="847" xr:uid="{678B14FF-7568-4345-8C90-08858F31ED6A}"/>
    <cellStyle name="Comma 5 2 2" xfId="1538" xr:uid="{2A7A601B-500E-4DC1-A53B-FBDE80359029}"/>
    <cellStyle name="Comma 5 2 2 2" xfId="4940" xr:uid="{BAE0684C-439C-40B8-A1CE-0C7B8AD8FD38}"/>
    <cellStyle name="Comma 5 2 2 2 2" xfId="10837" xr:uid="{9E27D67B-D55F-48BD-8B0E-8768E2EBDE17}"/>
    <cellStyle name="Comma 5 2 2 2 2 2" xfId="13513" xr:uid="{B0FC4D83-FA8C-4D33-9193-B8DFB3BE2245}"/>
    <cellStyle name="Comma 5 2 2 2 2 2 2" xfId="31095" xr:uid="{88AE4CFC-9F9D-493D-AE29-933E16F3E895}"/>
    <cellStyle name="Comma 5 2 2 2 2 3" xfId="13343" xr:uid="{73FFBE95-59EF-46D6-B149-275CAD137FE6}"/>
    <cellStyle name="Comma 5 2 2 2 2 4" xfId="13965" xr:uid="{9F04C878-8FA6-456F-BC47-6370A18DC151}"/>
    <cellStyle name="Comma 5 2 2 2 2 4 2" xfId="31331" xr:uid="{1B61680A-FE0F-48AE-8C38-776681BEA89F}"/>
    <cellStyle name="Comma 5 2 2 2 2 5" xfId="30213" xr:uid="{6170AAAF-AB57-4D07-B779-AB3E75DF0F19}"/>
    <cellStyle name="Comma 5 2 2 2 3" xfId="11357" xr:uid="{E0612C86-E882-48F3-A262-A1254A79CF70}"/>
    <cellStyle name="Comma 5 2 2 2 3 2" xfId="14483" xr:uid="{4126FE9A-8FF6-4D16-8019-491BFCECFE8D}"/>
    <cellStyle name="Comma 5 2 2 2 3 3" xfId="13064" xr:uid="{88F1252F-F427-4977-801E-DE5B0E58D321}"/>
    <cellStyle name="Comma 5 2 2 2 3 3 2" xfId="30747" xr:uid="{C197BF53-4747-4124-8108-AB6AB6AE0A71}"/>
    <cellStyle name="Comma 5 2 2 2 4" xfId="10256" xr:uid="{AFFC3957-9EE1-43F5-B4AE-760FC6984CBA}"/>
    <cellStyle name="Comma 5 2 2 2 5" xfId="29052" xr:uid="{B425C28F-6CD6-4EE5-AF10-96A4ABFF66D9}"/>
    <cellStyle name="Comma 5 2 2 3" xfId="4939" xr:uid="{AD874EC7-0F59-4910-999B-27DFD96FD8CA}"/>
    <cellStyle name="Comma 5 2 2 3 2" xfId="10836" xr:uid="{D9AFE306-9643-4408-B133-FD4DE0828137}"/>
    <cellStyle name="Comma 5 2 2 3 2 2" xfId="13964" xr:uid="{A15D463B-1F53-4CD2-9AB8-B41817B59220}"/>
    <cellStyle name="Comma 5 2 2 3 2 2 2" xfId="31330" xr:uid="{4367EC3D-BADE-4478-B9C6-E256C43B6653}"/>
    <cellStyle name="Comma 5 2 2 3 2 3" xfId="12905" xr:uid="{8D07E012-13A1-407A-B657-6B454D93E2DD}"/>
    <cellStyle name="Comma 5 2 2 3 2 4" xfId="30212" xr:uid="{FA31E2A1-7509-43E8-A4DC-7B5EF86536D3}"/>
    <cellStyle name="Comma 5 2 2 3 3" xfId="10248" xr:uid="{B419FCD3-176F-4FEA-9571-0B02BF79F13F}"/>
    <cellStyle name="Comma 5 2 2 3 3 2" xfId="13063" xr:uid="{F62A7ED2-C5A6-4839-A29A-5D3C7B5FD999}"/>
    <cellStyle name="Comma 5 2 2 3 3 2 2" xfId="30746" xr:uid="{351E0133-6B07-4F2D-98F7-20C90C90DE79}"/>
    <cellStyle name="Comma 5 2 2 3 4" xfId="29051" xr:uid="{FE7F2DF6-2698-443D-84A1-EF32379C7D31}"/>
    <cellStyle name="Comma 5 2 2 4" xfId="11658" xr:uid="{8252068C-F289-41E0-86F8-3D9C965A0BB5}"/>
    <cellStyle name="Comma 5 2 2 4 2" xfId="13509" xr:uid="{F2F892B9-2BDF-40CD-BBBA-72A0677BADA8}"/>
    <cellStyle name="Comma 5 2 2 4 3" xfId="13338" xr:uid="{865F14DC-B81B-438A-95F6-D093EEF18E28}"/>
    <cellStyle name="Comma 5 2 3" xfId="1539" xr:uid="{EA6C5124-F414-4497-812A-FEE6A3B92596}"/>
    <cellStyle name="Comma 5 2 3 2" xfId="4942" xr:uid="{47F2A713-ACF0-4A75-88D5-B2A8F18563FE}"/>
    <cellStyle name="Comma 5 2 3 3" xfId="4941" xr:uid="{EAA5790E-B01A-42F7-A6F6-78D07F72829A}"/>
    <cellStyle name="Comma 5 2 4" xfId="1540" xr:uid="{5633AE11-CED7-450B-A2B2-3EB9284317E5}"/>
    <cellStyle name="Comma 5 2 4 2" xfId="4944" xr:uid="{FB34A15C-69FC-4910-A584-7BA3D126264E}"/>
    <cellStyle name="Comma 5 2 4 2 2" xfId="13065" xr:uid="{D68A80AF-6CF3-4768-946E-91CF384B81EC}"/>
    <cellStyle name="Comma 5 2 4 2 2 2" xfId="30748" xr:uid="{39E2ECA0-8AD5-4128-A4AB-41DC0FBBF55A}"/>
    <cellStyle name="Comma 5 2 4 2 3" xfId="13966" xr:uid="{64B135E5-A10D-4CEA-8BD2-8DB588E1EB3F}"/>
    <cellStyle name="Comma 5 2 4 2 3 2" xfId="31332" xr:uid="{1E20A687-F0BD-4B96-BFE9-54A24162195F}"/>
    <cellStyle name="Comma 5 2 4 2 4" xfId="29056" xr:uid="{2583D047-97FA-44D9-B697-EE7B53758360}"/>
    <cellStyle name="Comma 5 2 4 3" xfId="4943" xr:uid="{8A3847B4-21ED-466A-AE7A-E41D32F21869}"/>
    <cellStyle name="Comma 5 2 5" xfId="1537" xr:uid="{2B855CB0-0345-4F79-B8F7-43700A0D26D8}"/>
    <cellStyle name="Comma 5 2 6" xfId="4938" xr:uid="{FB88ADA7-AE8D-438E-86CE-CFF6B3F210CB}"/>
    <cellStyle name="Comma 5 2 7" xfId="10410" xr:uid="{FFAC2A8A-C1F5-47EF-AA27-03CECD2F5BDC}"/>
    <cellStyle name="Comma 5 3" xfId="848" xr:uid="{9EB918E8-452B-44C9-B329-077B8BC83A02}"/>
    <cellStyle name="Comma 5 3 2" xfId="1541" xr:uid="{928CCFB3-1895-4F1B-8324-A299CD1B6C96}"/>
    <cellStyle name="Comma 5 3 2 2" xfId="4947" xr:uid="{F6660864-0641-4BAF-9C2C-DCCEE1B50E90}"/>
    <cellStyle name="Comma 5 3 2 3" xfId="4946" xr:uid="{54985235-ABF6-49B6-B37B-38CE21102760}"/>
    <cellStyle name="Comma 5 3 2 3 2" xfId="13067" xr:uid="{4CCE1447-DF51-4481-9778-88B41C87E691}"/>
    <cellStyle name="Comma 5 3 2 3 2 2" xfId="30750" xr:uid="{99609B52-3769-4722-812D-A22B0568A1D2}"/>
    <cellStyle name="Comma 5 3 2 3 3" xfId="13968" xr:uid="{2678CBDA-A28C-4912-B4BB-ED0490E162DB}"/>
    <cellStyle name="Comma 5 3 2 3 3 2" xfId="31334" xr:uid="{FC136E8B-84C9-4675-A9E9-C4F94A2A922F}"/>
    <cellStyle name="Comma 5 3 2 3 4" xfId="29058" xr:uid="{C0D8C768-6708-4F1E-A6BD-7DCC0F095B0D}"/>
    <cellStyle name="Comma 5 3 3" xfId="4948" xr:uid="{86FD3D91-FF7B-470F-8063-996702A3B66A}"/>
    <cellStyle name="Comma 5 3 3 2" xfId="13068" xr:uid="{F4975893-0989-447A-9C72-21B0052F99BF}"/>
    <cellStyle name="Comma 5 3 3 2 2" xfId="30751" xr:uid="{80B255C7-5E4E-428F-A988-5F63F74CE4A5}"/>
    <cellStyle name="Comma 5 3 3 3" xfId="13969" xr:uid="{95F8294B-B041-48A8-AE63-44F3EB921B4A}"/>
    <cellStyle name="Comma 5 3 3 3 2" xfId="31335" xr:uid="{7A18F0AF-80D0-42DD-8BF2-747176B042C8}"/>
    <cellStyle name="Comma 5 3 3 4" xfId="29060" xr:uid="{121138E0-0C49-4AA3-9D48-403305F58236}"/>
    <cellStyle name="Comma 5 3 4" xfId="4945" xr:uid="{5770A005-7ECA-416B-83D2-F5701083C2A6}"/>
    <cellStyle name="Comma 5 3 4 2" xfId="13066" xr:uid="{9D928AC6-336B-4D27-B939-03598F10D64A}"/>
    <cellStyle name="Comma 5 3 4 2 2" xfId="30749" xr:uid="{33B536B9-856D-4E18-A8D1-117C6F683C55}"/>
    <cellStyle name="Comma 5 3 4 3" xfId="13967" xr:uid="{9AE79418-40DB-4197-8346-B69AF518BB89}"/>
    <cellStyle name="Comma 5 3 4 3 2" xfId="31333" xr:uid="{8ADE1CEB-1DF5-4D82-B0E6-DE83A1A96949}"/>
    <cellStyle name="Comma 5 3 4 4" xfId="29057" xr:uid="{31F9B53C-A21D-4963-BF7C-D77F31123F86}"/>
    <cellStyle name="Comma 5 3 5" xfId="10411" xr:uid="{5DECF3D8-167C-4FB0-928B-11D1F308C024}"/>
    <cellStyle name="Comma 5 3 5 2" xfId="13341" xr:uid="{CEB64926-148A-4CF0-93C9-61B5663BE847}"/>
    <cellStyle name="Comma 5 3 5 2 2" xfId="20754" xr:uid="{6D43D873-8C14-437B-8315-63C0EFFA5359}"/>
    <cellStyle name="Comma 5 4" xfId="849" xr:uid="{34A7CB03-2A74-4B07-9821-EB58E57ECA13}"/>
    <cellStyle name="Comma 5 4 2" xfId="4950" xr:uid="{AA894C19-9FE1-418E-981C-E5D5C3AD4851}"/>
    <cellStyle name="Comma 5 4 2 2" xfId="13070" xr:uid="{45F9577A-EA26-4345-8629-298FF467EC41}"/>
    <cellStyle name="Comma 5 4 2 2 2" xfId="30753" xr:uid="{2683C0A0-A823-4E58-BE40-462B73363546}"/>
    <cellStyle name="Comma 5 4 2 3" xfId="13971" xr:uid="{BAD791E2-A747-498A-AC86-D5DD5837AF68}"/>
    <cellStyle name="Comma 5 4 2 3 2" xfId="31337" xr:uid="{B0106C26-7683-438C-819D-CBB61376614D}"/>
    <cellStyle name="Comma 5 4 2 4" xfId="29062" xr:uid="{49DADA6D-8087-4F12-96CC-6A6F0FB989AB}"/>
    <cellStyle name="Comma 5 4 3" xfId="4949" xr:uid="{79E8E0DB-FAEF-4C2F-AF9A-0193635A18C5}"/>
    <cellStyle name="Comma 5 4 3 2" xfId="13069" xr:uid="{2F858F6B-3932-45FA-906F-4A0EC45CB18E}"/>
    <cellStyle name="Comma 5 4 3 2 2" xfId="30752" xr:uid="{A4FFD7BC-B8BC-4CE8-B9B8-A678BABA9AD2}"/>
    <cellStyle name="Comma 5 4 3 3" xfId="13970" xr:uid="{8FF98823-B1CD-4F3C-AC53-4E01822D93CD}"/>
    <cellStyle name="Comma 5 4 3 3 2" xfId="31336" xr:uid="{DF6C2AE4-3E5B-4EF9-A388-8464CCE71505}"/>
    <cellStyle name="Comma 5 4 3 4" xfId="29061" xr:uid="{892982CA-3981-4DA8-AFBE-25ED4D06CB25}"/>
    <cellStyle name="Comma 5 4 4" xfId="10412" xr:uid="{2C9AF6C8-761D-4265-B060-40DE4BEC0F9D}"/>
    <cellStyle name="Comma 5 5" xfId="850" xr:uid="{F9764922-A461-47A6-B017-D6A9FC5C3ED1}"/>
    <cellStyle name="Comma 5 5 2" xfId="4951" xr:uid="{58ABBDDA-3B1A-4E81-9B2F-74106B28FB6E}"/>
    <cellStyle name="Comma 5 6" xfId="846" xr:uid="{A49B2E75-151C-48C3-B633-6C29E8CB2B6B}"/>
    <cellStyle name="Comma 5 6 2" xfId="4953" xr:uid="{D95D1717-A68F-410F-BC0F-195D60C995CC}"/>
    <cellStyle name="Comma 5 6 2 2" xfId="13071" xr:uid="{A9C209A7-676B-46B5-A196-5702FDA9C8E3}"/>
    <cellStyle name="Comma 5 6 2 2 2" xfId="30754" xr:uid="{51D62628-F4D3-4F7A-81AF-94AA5DC27704}"/>
    <cellStyle name="Comma 5 6 2 3" xfId="13972" xr:uid="{0881D5C6-AFD6-4C55-B68A-0DB3FA68B8B7}"/>
    <cellStyle name="Comma 5 6 2 3 2" xfId="31338" xr:uid="{AF4E6EEC-8832-4627-BCB2-603C549EDF5E}"/>
    <cellStyle name="Comma 5 6 2 4" xfId="29065" xr:uid="{26080D27-B701-4592-80DB-8C2ACD3BC7B0}"/>
    <cellStyle name="Comma 5 6 3" xfId="4954" xr:uid="{90B53BE6-5C1B-4153-AF76-EE02B1C23043}"/>
    <cellStyle name="Comma 5 6 4" xfId="4955" xr:uid="{85D5C5E6-2220-4E10-B6F7-125527D81BC2}"/>
    <cellStyle name="Comma 5 6 5" xfId="4952" xr:uid="{22CA1CD7-44B9-4CC8-9109-C26F1134599E}"/>
    <cellStyle name="Comma 5 7" xfId="1536" xr:uid="{61C8AED3-67A5-4B84-8A72-12E021817367}"/>
    <cellStyle name="Comma 5 7 2" xfId="4956" xr:uid="{18BE83C5-EF7B-4E18-AD93-615AFB55C127}"/>
    <cellStyle name="Comma 5 8" xfId="4957" xr:uid="{E3DA7BFD-EF74-4F8D-9B59-A25EF4776016}"/>
    <cellStyle name="Comma 5 8 2" xfId="4958" xr:uid="{7C24C393-DBFE-41A8-B46E-67C8BDE6195F}"/>
    <cellStyle name="Comma 5 9" xfId="4959" xr:uid="{E561EC40-DBB9-4F29-939B-A943B2859FAF}"/>
    <cellStyle name="Comma 5_Cut-offTPL" xfId="851" xr:uid="{ED3402CB-05B1-4E37-A33A-83D6437F1E71}"/>
    <cellStyle name="Comma 50" xfId="3042" xr:uid="{B165844E-DC47-405E-A50C-048B51FD832C}"/>
    <cellStyle name="Comma 50 2" xfId="4960" xr:uid="{BD0CD498-7FEB-4257-82ED-452B5B838636}"/>
    <cellStyle name="Comma 50 3" xfId="4961" xr:uid="{B33F39BD-22C4-41DB-AAE2-9138ADFC9D49}"/>
    <cellStyle name="Comma 50 3 2" xfId="4962" xr:uid="{51690CEA-4A9A-48C0-BC16-BB7852612FA4}"/>
    <cellStyle name="Comma 50 3 3" xfId="4963" xr:uid="{E75B8B8D-B8F0-423D-B59E-BA1A3969DEDA}"/>
    <cellStyle name="Comma 50 3 3 2" xfId="13073" xr:uid="{DBC8D880-EABD-4637-B963-CB3E5ECC33E6}"/>
    <cellStyle name="Comma 50 3 3 2 2" xfId="30756" xr:uid="{6A0E4D41-BB14-444D-96EF-4031E74D3418}"/>
    <cellStyle name="Comma 50 3 3 3" xfId="13974" xr:uid="{FF7A2E40-7B4C-4E28-BB94-23BECB385078}"/>
    <cellStyle name="Comma 50 3 3 3 2" xfId="31340" xr:uid="{3FE89D84-5344-40B8-9527-73FCE5C9BB2F}"/>
    <cellStyle name="Comma 50 3 3 4" xfId="29075" xr:uid="{C868A0A6-D190-4E24-B00A-DAA3CEF99D92}"/>
    <cellStyle name="Comma 50 3 4" xfId="13072" xr:uid="{7C6E05A2-0BD7-4CD2-8AE5-86D52339ADA4}"/>
    <cellStyle name="Comma 50 3 4 2" xfId="30755" xr:uid="{CC20A4F2-9A64-4F37-9B55-2F0EF2BAB75C}"/>
    <cellStyle name="Comma 50 3 5" xfId="13973" xr:uid="{C8EB0BD5-D4BA-4415-8791-F9351F3438F9}"/>
    <cellStyle name="Comma 50 3 5 2" xfId="31339" xr:uid="{6E4BACAB-8F43-4E3E-8ABB-82C794660A24}"/>
    <cellStyle name="Comma 50 3 6" xfId="29073" xr:uid="{722E0C05-D79F-4DF7-9CF3-B49740F4CD96}"/>
    <cellStyle name="Comma 51" xfId="2390" xr:uid="{2B3DAA74-4B5B-4FA9-AB6E-0AD4B4B953E6}"/>
    <cellStyle name="Comma 51 2" xfId="4964" xr:uid="{2919795D-2E47-445D-9621-5BE49907713F}"/>
    <cellStyle name="Comma 51 3" xfId="4965" xr:uid="{8DBF10F0-1B54-409B-BCB8-56B1637611E9}"/>
    <cellStyle name="Comma 51 3 2" xfId="4966" xr:uid="{4DA3FF29-E4F8-4D37-8912-0BF8BD44FC5E}"/>
    <cellStyle name="Comma 51 3 3" xfId="4967" xr:uid="{AC7995F1-16AD-481E-9C38-E09D29D228BD}"/>
    <cellStyle name="Comma 51 3 3 2" xfId="13075" xr:uid="{5A164E9E-F542-4BE4-A857-4C91CF78D1DB}"/>
    <cellStyle name="Comma 51 3 3 2 2" xfId="30758" xr:uid="{9E538154-E789-4D10-AD03-8B24DA53531B}"/>
    <cellStyle name="Comma 51 3 3 3" xfId="13976" xr:uid="{4FE817D7-B598-4C18-9C14-20C7D6A69C17}"/>
    <cellStyle name="Comma 51 3 3 3 2" xfId="31342" xr:uid="{33FBE9D7-F670-4936-92C6-D30F27A73013}"/>
    <cellStyle name="Comma 51 3 3 4" xfId="29079" xr:uid="{DF9B78B4-52FA-4985-AC5D-883732FE2FE1}"/>
    <cellStyle name="Comma 51 3 4" xfId="13074" xr:uid="{54110D0A-ADE3-4E82-A3DD-23D59A2382C5}"/>
    <cellStyle name="Comma 51 3 4 2" xfId="30757" xr:uid="{8CC49B86-6BE9-475D-B276-7EBA65463AAC}"/>
    <cellStyle name="Comma 51 3 5" xfId="13975" xr:uid="{422A41DE-8C2A-4E27-B146-CD0EAA0D352E}"/>
    <cellStyle name="Comma 51 3 5 2" xfId="31341" xr:uid="{3EB7392C-3164-4711-AF85-0F4BDB43453E}"/>
    <cellStyle name="Comma 51 3 6" xfId="29077" xr:uid="{8EC060B6-3CC4-46E6-A4D0-B51A6A9BE0F2}"/>
    <cellStyle name="Comma 52" xfId="2391" xr:uid="{255507E6-4EF7-4DDA-86B7-D7CD63959BDE}"/>
    <cellStyle name="Comma 52 2" xfId="4968" xr:uid="{6B9113E1-C894-4D74-A195-FBF5C9C53013}"/>
    <cellStyle name="Comma 52 2 2" xfId="4969" xr:uid="{8055CD7A-D783-4523-9AB4-9DD86B93CE51}"/>
    <cellStyle name="Comma 52 3" xfId="4970" xr:uid="{8149058F-295C-45FE-AE83-F9D02FB19BAC}"/>
    <cellStyle name="Comma 52 3 2" xfId="4971" xr:uid="{010025AA-088D-4CD7-8313-09DDED833CE3}"/>
    <cellStyle name="Comma 52 4" xfId="4972" xr:uid="{71372BF4-0522-436F-AC39-6788931E1A88}"/>
    <cellStyle name="Comma 52 4 2" xfId="4973" xr:uid="{F841CD7B-E5F2-4B51-9647-75AD5BE93EF9}"/>
    <cellStyle name="Comma 52 4 3" xfId="4974" xr:uid="{E6F812C6-9B08-4C51-8D8D-BE505885A640}"/>
    <cellStyle name="Comma 52 5" xfId="4975" xr:uid="{BC0F323D-059F-4E39-A4B3-1CF8DF56D85A}"/>
    <cellStyle name="Comma 53" xfId="4976" xr:uid="{464DB7A9-F728-4AB2-B18D-0B2F05403F86}"/>
    <cellStyle name="Comma 53 2" xfId="4977" xr:uid="{5253AEC2-AC58-4192-8D3A-32BD11F5A854}"/>
    <cellStyle name="Comma 53 2 2" xfId="4978" xr:uid="{459F9450-A4F2-4A94-8306-851FA1DD69D0}"/>
    <cellStyle name="Comma 53 3" xfId="4979" xr:uid="{1B03807D-0524-400E-AEF9-98258EFF0DD9}"/>
    <cellStyle name="Comma 53 3 2" xfId="4980" xr:uid="{306C18C5-E659-40C3-89D1-B074C8E33E83}"/>
    <cellStyle name="Comma 53 4" xfId="4981" xr:uid="{6D89AF3B-9797-46FF-807D-DB3D0B20BF0B}"/>
    <cellStyle name="Comma 53 5" xfId="4982" xr:uid="{94024E58-E79F-4873-8482-BC3EAE17895A}"/>
    <cellStyle name="Comma 53 5 2" xfId="4983" xr:uid="{6B0E9673-EF3A-478C-995F-767BDE7749CE}"/>
    <cellStyle name="Comma 53 6" xfId="4984" xr:uid="{6CADE145-429F-4E80-9709-A598FC354734}"/>
    <cellStyle name="Comma 54" xfId="4985" xr:uid="{4E2FBED0-892D-4A51-8FD3-FA32DEFD8B3A}"/>
    <cellStyle name="Comma 54 2" xfId="4986" xr:uid="{ADCAA977-3CBC-4102-AFC6-CD21E3D78E5C}"/>
    <cellStyle name="Comma 54 2 2" xfId="4987" xr:uid="{6D50E2F5-248D-4767-97BD-EBB478BC7A8B}"/>
    <cellStyle name="Comma 54 3" xfId="4988" xr:uid="{2B561312-97EB-4D77-8EEA-2463A5020BB3}"/>
    <cellStyle name="Comma 54 3 2" xfId="4989" xr:uid="{50370AD6-61D6-43A0-829E-D2352ED1C879}"/>
    <cellStyle name="Comma 54 4" xfId="4990" xr:uid="{CF23C84D-1DB9-4549-A293-49ADD2916F0E}"/>
    <cellStyle name="Comma 54 5" xfId="4991" xr:uid="{AA844B92-241D-4E8A-B1DD-87A8EB1D8034}"/>
    <cellStyle name="Comma 54 5 2" xfId="4992" xr:uid="{2F6A9B16-5E91-407D-971D-D40AE1496F16}"/>
    <cellStyle name="Comma 54 6" xfId="4993" xr:uid="{ECC24940-9EEA-4A21-9A02-07E3EFFB678C}"/>
    <cellStyle name="Comma 55" xfId="4994" xr:uid="{D3FDCDCA-EE56-43AC-887D-13A5CC66683E}"/>
    <cellStyle name="Comma 55 2" xfId="4995" xr:uid="{BFF5FCC2-CAE2-41AB-92D8-E4D0DD552558}"/>
    <cellStyle name="Comma 55 2 2" xfId="4996" xr:uid="{2CBCB3C9-875E-4520-B9A2-FB5EA6784247}"/>
    <cellStyle name="Comma 55 3" xfId="4997" xr:uid="{12CEB492-E5C6-4B69-A45A-80E1ABFD97A6}"/>
    <cellStyle name="Comma 55 3 2" xfId="4998" xr:uid="{7A051B8B-D996-4110-B65C-A144A92B2BA0}"/>
    <cellStyle name="Comma 55 4" xfId="4999" xr:uid="{3A6DB8E8-7A2F-45AE-850E-431AC1563524}"/>
    <cellStyle name="Comma 55 5" xfId="5000" xr:uid="{370FD815-0BCB-4189-8117-2F50E40F6A7F}"/>
    <cellStyle name="Comma 55 5 2" xfId="5001" xr:uid="{64389DAD-735C-4891-ACB1-61CBF37194B2}"/>
    <cellStyle name="Comma 55 6" xfId="5002" xr:uid="{CBE61070-3448-4A1D-BB06-30282CE602BB}"/>
    <cellStyle name="Comma 56" xfId="5003" xr:uid="{391B3B4A-0AD8-4305-9783-C48D070F72FA}"/>
    <cellStyle name="Comma 56 2" xfId="5004" xr:uid="{33D67676-7925-4B38-938F-9AA7702A1178}"/>
    <cellStyle name="Comma 56 3" xfId="5005" xr:uid="{60C72E6D-5AA5-4392-9381-8F68234CBA15}"/>
    <cellStyle name="Comma 56 4" xfId="5006" xr:uid="{42F0ACC8-19AD-4929-97F9-879434BACC36}"/>
    <cellStyle name="Comma 56 4 2" xfId="5007" xr:uid="{8DC4B687-CB98-4C70-8A5E-35C811BA86A3}"/>
    <cellStyle name="Comma 56 5" xfId="5008" xr:uid="{0DDA5B41-6688-4D8E-87F6-F9A255A08E98}"/>
    <cellStyle name="Comma 57" xfId="5009" xr:uid="{2A333EC6-1724-42A2-AF1C-55149D171B4E}"/>
    <cellStyle name="Comma 57 2" xfId="5010" xr:uid="{5C8E8C82-0D4F-46E0-8173-C7C4D7A77C8C}"/>
    <cellStyle name="Comma 57 3" xfId="5011" xr:uid="{4871FCFE-8DCA-4D1B-A40B-86408CA4D7BD}"/>
    <cellStyle name="Comma 57 4" xfId="5012" xr:uid="{ABA40A8B-1423-4365-92DD-5FD984FFE214}"/>
    <cellStyle name="Comma 57 4 2" xfId="5013" xr:uid="{3252EE0E-552F-4DB4-BCEC-F68217D2B3CE}"/>
    <cellStyle name="Comma 57 5" xfId="5014" xr:uid="{4F4944DD-52EA-49BF-8EAD-0F8D38F2D9C2}"/>
    <cellStyle name="Comma 57 6" xfId="5015" xr:uid="{F5BFCB36-188B-43A1-930F-EC4B9F31E48F}"/>
    <cellStyle name="Comma 57 7" xfId="5016" xr:uid="{08874876-0A05-43C2-9B8A-0AAA765ED3F3}"/>
    <cellStyle name="Comma 57 7 2" xfId="5017" xr:uid="{EBF20097-304C-402A-BED5-9ABFCD60D336}"/>
    <cellStyle name="Comma 58" xfId="2392" xr:uid="{AE29B54B-B0BB-4DBA-87F7-80135F310A78}"/>
    <cellStyle name="Comma 58 2" xfId="5018" xr:uid="{A04064E7-D916-4DEE-8CDF-45F6F9BAB1DF}"/>
    <cellStyle name="Comma 58 3" xfId="5019" xr:uid="{02076394-2181-40D8-BCD5-6774A5E9A63D}"/>
    <cellStyle name="Comma 58 4" xfId="5020" xr:uid="{50FFAE4E-0DCB-4284-8B3D-63B61B2AF3DC}"/>
    <cellStyle name="Comma 58 4 2" xfId="5021" xr:uid="{EFAF955A-0240-496D-9BA8-F98291FED771}"/>
    <cellStyle name="Comma 58 5" xfId="5022" xr:uid="{1ABCCBC2-DB8B-4FE8-97ED-4E1A64BA4907}"/>
    <cellStyle name="Comma 59" xfId="5023" xr:uid="{442FE543-25DC-48E7-98F0-8B1281D5B73A}"/>
    <cellStyle name="Comma 59 2" xfId="5024" xr:uid="{4CAD6026-B77D-422F-BD49-3E6A2DBDD872}"/>
    <cellStyle name="Comma 59 3" xfId="5025" xr:uid="{62353487-0483-4052-8FFE-CF671A3AF36C}"/>
    <cellStyle name="Comma 6" xfId="11" xr:uid="{00000000-0005-0000-0000-00000A000000}"/>
    <cellStyle name="Comma 6 10" xfId="12907" xr:uid="{1CA4C6DF-15D6-41E2-891B-F8961F335C10}"/>
    <cellStyle name="Comma 6 10 2" xfId="13614" xr:uid="{70F86F32-609F-4883-89D7-E7495A27A5B0}"/>
    <cellStyle name="Comma 6 10 2 2" xfId="31152" xr:uid="{BF976992-239A-479E-B8ED-CFADC066B03C}"/>
    <cellStyle name="Comma 6 10 3" xfId="30597" xr:uid="{1D597D36-B1AB-46AD-9D89-73EE3651111D}"/>
    <cellStyle name="Comma 6 11" xfId="13630" xr:uid="{53A08523-93B7-40F8-8196-F749C2901ECE}"/>
    <cellStyle name="Comma 6 11 2" xfId="31167" xr:uid="{F3F9EB59-55EA-46DE-BAD4-C0122ED6BB76}"/>
    <cellStyle name="Comma 6 12" xfId="100" xr:uid="{15393166-C0E6-420F-920B-AD50EA688AFE}"/>
    <cellStyle name="Comma 6 2" xfId="853" xr:uid="{FA6EF1E9-52CC-4D71-827C-0BD84A0E115D}"/>
    <cellStyle name="Comma 6 2 2" xfId="1543" xr:uid="{968BA8E3-8187-4825-81EB-812EC6ADA2DE}"/>
    <cellStyle name="Comma 6 2 2 2" xfId="5028" xr:uid="{E06FDCD9-6A4C-4257-AB8F-A7B1926142E2}"/>
    <cellStyle name="Comma 6 2 2 3" xfId="5027" xr:uid="{4515368C-7D5D-4574-8D3C-005494344831}"/>
    <cellStyle name="Comma 6 2 3" xfId="5029" xr:uid="{4CFBCD4F-2C37-478B-8C76-79369E5AE031}"/>
    <cellStyle name="Comma 6 2 3 2" xfId="5030" xr:uid="{910ED669-E9AD-4BE5-A807-C3E8CF74241A}"/>
    <cellStyle name="Comma 6 2 3 2 2" xfId="5031" xr:uid="{426B3965-21FF-4556-A3EB-18C91C210011}"/>
    <cellStyle name="Comma 6 2 3 3" xfId="5032" xr:uid="{CA5E6B3E-E6F0-4FCB-A4C3-A5305E2F53FE}"/>
    <cellStyle name="Comma 6 2 3 3 2" xfId="13076" xr:uid="{C0294AFC-AD4A-4700-85D0-DECDE365E089}"/>
    <cellStyle name="Comma 6 2 3 3 2 2" xfId="30759" xr:uid="{6A26812B-EF7A-4D56-BD19-463389190139}"/>
    <cellStyle name="Comma 6 2 3 3 3" xfId="13977" xr:uid="{F6A64BCA-673C-4028-B42E-4D5FF1FC037A}"/>
    <cellStyle name="Comma 6 2 3 3 3 2" xfId="31343" xr:uid="{BE61F974-6667-4BFA-8688-919C96AF7A94}"/>
    <cellStyle name="Comma 6 2 3 3 4" xfId="29142" xr:uid="{4BF1F082-FA83-462F-8072-C9896DFD82C0}"/>
    <cellStyle name="Comma 6 2 3 4" xfId="5033" xr:uid="{1D386288-7281-44CA-AD61-48A336AF0185}"/>
    <cellStyle name="Comma 6 2 3 5" xfId="5034" xr:uid="{92E9D1BB-F239-44DE-B989-45A8621C896A}"/>
    <cellStyle name="Comma 6 2 4" xfId="5035" xr:uid="{B333E952-2801-46EF-90AD-9F89C4EC6718}"/>
    <cellStyle name="Comma 6 2 4 2" xfId="5036" xr:uid="{4031A1FB-4232-40D6-B6DD-68ABD68FC015}"/>
    <cellStyle name="Comma 6 2 4 2 2" xfId="13077" xr:uid="{851E97BC-11E0-4EBB-AF01-29286B37FD12}"/>
    <cellStyle name="Comma 6 2 4 2 2 2" xfId="30760" xr:uid="{F67AD23B-160D-4F61-B0A6-FADFEC6E944B}"/>
    <cellStyle name="Comma 6 2 4 2 3" xfId="13978" xr:uid="{B31230EE-9F3E-4598-B352-4E5F43C2BF99}"/>
    <cellStyle name="Comma 6 2 4 2 3 2" xfId="31344" xr:uid="{BB1B152A-D594-40D8-BC20-BEED0369A74C}"/>
    <cellStyle name="Comma 6 2 4 2 4" xfId="29146" xr:uid="{6F06E61F-618A-4CD6-B32A-06E1FA37FE73}"/>
    <cellStyle name="Comma 6 2 5" xfId="5037" xr:uid="{CA8EDD66-C6C3-4AA5-BE9F-532AABE6DF9D}"/>
    <cellStyle name="Comma 6 2 5 2" xfId="5038" xr:uid="{9A0C54E4-3BF5-4062-885C-852E1B8F54CF}"/>
    <cellStyle name="Comma 6 2 6" xfId="5039" xr:uid="{D3433D0E-1419-45F3-B70D-5738392A3837}"/>
    <cellStyle name="Comma 6 2 6 2" xfId="5040" xr:uid="{21C2850F-D0DB-4B05-8CA8-5ECBC6A41CBA}"/>
    <cellStyle name="Comma 6 2 6 3" xfId="5041" xr:uid="{BA49AA90-6966-406F-99A3-C515216101D1}"/>
    <cellStyle name="Comma 6 2 6 3 2" xfId="13078" xr:uid="{F0B8DE56-F155-4998-92D8-81482785A1A4}"/>
    <cellStyle name="Comma 6 2 6 3 2 2" xfId="30761" xr:uid="{325319F4-5418-4703-B221-DD81CF3C4766}"/>
    <cellStyle name="Comma 6 2 6 3 3" xfId="13979" xr:uid="{5ACB4E23-6E15-4C9C-A14C-F14EB95D06DA}"/>
    <cellStyle name="Comma 6 2 6 3 3 2" xfId="31345" xr:uid="{D09544DB-BAB5-46B8-831C-58C5F8C893C4}"/>
    <cellStyle name="Comma 6 2 6 3 4" xfId="29151" xr:uid="{A050F322-25DE-4DB4-ABAA-9F6BF1F28359}"/>
    <cellStyle name="Comma 6 2 7" xfId="5026" xr:uid="{8DA722ED-6B82-49D0-ADCF-80674ECF421E}"/>
    <cellStyle name="Comma 6 2 8" xfId="10413" xr:uid="{0DD48F4E-2A70-4234-B259-023825B7316E}"/>
    <cellStyle name="Comma 6 3" xfId="852" xr:uid="{A52D743D-D14C-469E-8D56-B82D7223DE71}"/>
    <cellStyle name="Comma 6 3 2" xfId="1544" xr:uid="{AF17AD7C-6C43-40EF-A479-24F2CA283B3A}"/>
    <cellStyle name="Comma 6 3 2 2" xfId="5043" xr:uid="{97210E53-4EEF-4EC1-A19E-1077AC8A1A93}"/>
    <cellStyle name="Comma 6 3 3" xfId="5044" xr:uid="{0DBA24AF-2AFE-4935-81F1-4F5671EC6B9B}"/>
    <cellStyle name="Comma 6 3 4" xfId="5045" xr:uid="{22BDCBD0-27E2-432B-BC57-EABA6B1B53F3}"/>
    <cellStyle name="Comma 6 3 5" xfId="5042" xr:uid="{D36BDD7D-4D18-4357-B52A-9FD8A9C807BA}"/>
    <cellStyle name="Comma 6 4" xfId="1542" xr:uid="{B99FC6E2-A129-4396-A8F8-261E33328C45}"/>
    <cellStyle name="Comma 6 4 2" xfId="5047" xr:uid="{A5B6AFC1-8061-4619-BACF-99D013EB28C9}"/>
    <cellStyle name="Comma 6 4 2 2" xfId="5048" xr:uid="{A8CDEEC4-0D21-4C87-86C0-E30A2B96DFEA}"/>
    <cellStyle name="Comma 6 4 3" xfId="5046" xr:uid="{EA02FE6E-953B-4228-AE06-1056A2DE2223}"/>
    <cellStyle name="Comma 6 5" xfId="5049" xr:uid="{5BC4C76A-34FF-44EA-BD37-D4D90E8CD1F2}"/>
    <cellStyle name="Comma 6 5 2" xfId="5050" xr:uid="{62C0061C-6048-41A5-9F0A-39E89DACD3BC}"/>
    <cellStyle name="Comma 6 6" xfId="5051" xr:uid="{02ADF223-9B06-498B-BB9A-0BC5A0631779}"/>
    <cellStyle name="Comma 6 6 2" xfId="13079" xr:uid="{4B72DB2F-B127-488D-88EA-FC08B3DF02F7}"/>
    <cellStyle name="Comma 6 6 2 2" xfId="30762" xr:uid="{71D5C304-43A7-4B3B-A31C-48C7434D179C}"/>
    <cellStyle name="Comma 6 6 3" xfId="13980" xr:uid="{12D6414D-BE62-4084-9041-01DFAC70F780}"/>
    <cellStyle name="Comma 6 6 3 2" xfId="31346" xr:uid="{0366EDE7-7FF1-48F0-80F9-446FA59FDF34}"/>
    <cellStyle name="Comma 6 6 4" xfId="29161" xr:uid="{ECABBC5E-C23A-444A-922B-8654FF2C091F}"/>
    <cellStyle name="Comma 6 7" xfId="5052" xr:uid="{E8B361AA-2EAC-4713-A954-223DADBF6D0B}"/>
    <cellStyle name="Comma 6 8" xfId="2393" xr:uid="{FBDEB96F-214F-46FC-8050-FF74FE2A5A91}"/>
    <cellStyle name="Comma 6 9" xfId="10272" xr:uid="{5FDF4AB9-1DA8-4ECC-B4D0-448C15B4F8DA}"/>
    <cellStyle name="Comma 6_Inventory reconciliation IRP workington2008" xfId="5053" xr:uid="{80BE45B8-B0BC-4BDC-AED2-627EF7FCB9A4}"/>
    <cellStyle name="Comma 60" xfId="5054" xr:uid="{74D2F9CE-53F9-44E1-B7B1-6B44D3E2DD2E}"/>
    <cellStyle name="Comma 60 2" xfId="5055" xr:uid="{0F41E178-90AB-4BF0-B99B-ACD679BEC7F2}"/>
    <cellStyle name="Comma 60 3" xfId="5056" xr:uid="{14E2D575-3608-4C8F-A4FC-073258358EB7}"/>
    <cellStyle name="Comma 60 4" xfId="5057" xr:uid="{0B895CF3-C640-40D4-94D4-9A3210D2B402}"/>
    <cellStyle name="Comma 61" xfId="5058" xr:uid="{18FC7A80-80C2-4189-865B-7A8100B08C51}"/>
    <cellStyle name="Comma 61 2" xfId="5059" xr:uid="{EF0BDE1F-9FBF-4421-B144-9AFC3172065C}"/>
    <cellStyle name="Comma 61 3" xfId="5060" xr:uid="{8A4357FA-C1FA-4C56-99C9-7B9FD926C13F}"/>
    <cellStyle name="Comma 61 4" xfId="5061" xr:uid="{843CEAAE-8513-45AC-B244-70732FB4C96F}"/>
    <cellStyle name="Comma 62" xfId="854" xr:uid="{FFE55546-2D22-4DD7-BEDD-91075AE1445F}"/>
    <cellStyle name="Comma 62 2" xfId="5063" xr:uid="{B4958834-B2C8-44FE-9E9C-6ED038F8E3EB}"/>
    <cellStyle name="Comma 62 3" xfId="5064" xr:uid="{3F628C68-33E1-469A-AFAE-0CA26224AB92}"/>
    <cellStyle name="Comma 62 4" xfId="5062" xr:uid="{ACF031B2-D9E6-452D-8357-654916789784}"/>
    <cellStyle name="Comma 63" xfId="5065" xr:uid="{E409ADFB-5A11-4901-9903-32D264B75CDC}"/>
    <cellStyle name="Comma 63 2" xfId="5066" xr:uid="{4720CD39-E16D-4977-BA81-1F9FB1AB4D94}"/>
    <cellStyle name="Comma 63 2 2" xfId="13080" xr:uid="{83B73297-391A-4FAB-B3D1-5ABE52593434}"/>
    <cellStyle name="Comma 63 2 2 2" xfId="30763" xr:uid="{3FADC5B4-042A-4BAC-A739-4A02D5FFE94C}"/>
    <cellStyle name="Comma 63 2 3" xfId="13981" xr:uid="{94062B63-48AB-47B4-866D-80276828FCDD}"/>
    <cellStyle name="Comma 63 2 3 2" xfId="31347" xr:uid="{B7F39D16-2EB0-4C14-A3DA-4F363CC7C3EE}"/>
    <cellStyle name="Comma 63 2 4" xfId="29176" xr:uid="{2CD3B6C8-8455-4890-AFA2-1E8D32008802}"/>
    <cellStyle name="Comma 63 3" xfId="5067" xr:uid="{69329BB1-8FAF-4460-B90A-6B6638D8D7CD}"/>
    <cellStyle name="Comma 63 3 2" xfId="13081" xr:uid="{BF2B26E1-43B2-4738-BFFA-B9C0991B02B7}"/>
    <cellStyle name="Comma 63 3 2 2" xfId="30764" xr:uid="{16436E3A-22FC-463E-A9EB-79A947D7FC47}"/>
    <cellStyle name="Comma 63 3 3" xfId="13982" xr:uid="{CD067452-BFB9-4700-BDDB-C5B577AD1B64}"/>
    <cellStyle name="Comma 63 3 3 2" xfId="31348" xr:uid="{1E0B3C2F-AD61-419B-80A7-00B6603B9DB0}"/>
    <cellStyle name="Comma 63 3 4" xfId="29177" xr:uid="{64D76412-D324-43A7-85C0-E601E9BECD3B}"/>
    <cellStyle name="Comma 64" xfId="5068" xr:uid="{1E2D2F7D-2073-4582-8C33-CCAA7DE8D994}"/>
    <cellStyle name="Comma 64 2" xfId="5069" xr:uid="{32E2E78C-F509-4629-995D-0B2945FBA818}"/>
    <cellStyle name="Comma 64 2 2" xfId="13082" xr:uid="{60D3541B-9D9D-4513-BB90-A1C960979419}"/>
    <cellStyle name="Comma 64 2 2 2" xfId="30765" xr:uid="{6B79B33C-9683-4DED-BF0F-9A246430DCE7}"/>
    <cellStyle name="Comma 64 2 3" xfId="13983" xr:uid="{19881171-DB4B-4CCD-AD6B-7AE216706079}"/>
    <cellStyle name="Comma 64 2 3 2" xfId="31349" xr:uid="{0C8BC58F-978D-4D21-B45E-AD0F9A901256}"/>
    <cellStyle name="Comma 64 2 4" xfId="29179" xr:uid="{2D11B9FE-5B0B-4B38-91E6-86B3D4293191}"/>
    <cellStyle name="Comma 64 3" xfId="5070" xr:uid="{8199DDE8-7737-4C21-9C25-2DE77278F414}"/>
    <cellStyle name="Comma 64 3 2" xfId="13083" xr:uid="{CC25108F-27C2-45F8-B640-7F35389896BC}"/>
    <cellStyle name="Comma 64 3 2 2" xfId="30766" xr:uid="{777D1B9B-69A2-4343-AB10-ED1812BEDABB}"/>
    <cellStyle name="Comma 64 3 3" xfId="13984" xr:uid="{F3C2C51D-5949-494E-9C6F-EB79A628104F}"/>
    <cellStyle name="Comma 64 3 3 2" xfId="31350" xr:uid="{E513B5E3-CED5-45CD-BD65-417F32C89EF6}"/>
    <cellStyle name="Comma 64 3 4" xfId="29180" xr:uid="{36159947-A0D8-4270-A312-89933E74B5A9}"/>
    <cellStyle name="Comma 65" xfId="5071" xr:uid="{F26939DC-4042-41EC-8D07-C32D20F90982}"/>
    <cellStyle name="Comma 65 2" xfId="5072" xr:uid="{03C145B9-E8EC-43C5-A563-01C55D971202}"/>
    <cellStyle name="Comma 66" xfId="5073" xr:uid="{EE7F23F0-3572-44B1-8F72-C045ECBCD615}"/>
    <cellStyle name="Comma 66 2" xfId="5074" xr:uid="{8E2EC865-821D-4CB2-A92E-2E5DD14E5A75}"/>
    <cellStyle name="Comma 66 3" xfId="5075" xr:uid="{EE243B9C-4BEA-431D-A516-9779E5BFBB92}"/>
    <cellStyle name="Comma 67" xfId="5076" xr:uid="{DAAB2444-3D08-432E-849C-69A070880BFE}"/>
    <cellStyle name="Comma 67 2" xfId="5077" xr:uid="{8796881E-3C48-4630-B6A2-DB8B20F2B8D6}"/>
    <cellStyle name="Comma 67 2 2" xfId="5078" xr:uid="{80F41BD4-D75E-4A03-9779-42BE593770FC}"/>
    <cellStyle name="Comma 67 3" xfId="5079" xr:uid="{DA56ECD8-6888-409D-A00D-38B003E4DA3C}"/>
    <cellStyle name="Comma 68" xfId="5080" xr:uid="{BE522191-2030-46B2-B09A-BAE817EE263F}"/>
    <cellStyle name="Comma 68 2" xfId="5081" xr:uid="{3BD0390B-0E66-47FB-AF04-8425495CA003}"/>
    <cellStyle name="Comma 68 2 2" xfId="5082" xr:uid="{EDCEE1F5-C739-4FB9-86AE-B7A362FE8391}"/>
    <cellStyle name="Comma 68 2 2 2" xfId="13084" xr:uid="{B1BC21BF-F48A-4E8D-A346-C4D78189A7F1}"/>
    <cellStyle name="Comma 68 2 2 2 2" xfId="30767" xr:uid="{49F071E6-F333-480D-B557-8DCB936A6AD7}"/>
    <cellStyle name="Comma 68 2 2 3" xfId="13985" xr:uid="{0A1FA8F6-D940-483A-BBDD-B8F0811A6CE7}"/>
    <cellStyle name="Comma 68 2 2 3 2" xfId="31351" xr:uid="{B032514F-2C8D-4A5F-B298-91F33D63E589}"/>
    <cellStyle name="Comma 68 2 2 4" xfId="29192" xr:uid="{2B8E75AA-F8A6-4E2F-9B33-9E59295814CB}"/>
    <cellStyle name="Comma 68 3" xfId="5083" xr:uid="{B1899C7D-C7E1-453A-84F5-3B253AE8B3B1}"/>
    <cellStyle name="Comma 68 3 2" xfId="13085" xr:uid="{5ACF6211-738B-47DF-A4BD-703BBAF0D4A9}"/>
    <cellStyle name="Comma 68 3 2 2" xfId="30768" xr:uid="{045CD482-6853-464B-B590-F8A653EBC8C7}"/>
    <cellStyle name="Comma 68 3 3" xfId="13986" xr:uid="{E86562BB-750D-42BD-9FA2-D300C2BD0521}"/>
    <cellStyle name="Comma 68 3 3 2" xfId="31352" xr:uid="{8F104798-BA8F-45F6-B8A9-743FDB84E751}"/>
    <cellStyle name="Comma 68 3 4" xfId="29193" xr:uid="{27B588D1-1AB7-4B01-AFDB-2297C1D54B1B}"/>
    <cellStyle name="Comma 69" xfId="5084" xr:uid="{5E5B4A52-2312-4CF0-A07D-0DA71EC0E941}"/>
    <cellStyle name="Comma 69 2" xfId="5085" xr:uid="{E9186E04-958F-4A52-9F30-FB4FA6072253}"/>
    <cellStyle name="Comma 69 2 2" xfId="5086" xr:uid="{A573FD40-96F6-406B-9DA5-08B85DC9A07F}"/>
    <cellStyle name="Comma 69 3" xfId="5087" xr:uid="{F804DD18-223B-4B3F-B95E-CE02A3204231}"/>
    <cellStyle name="Comma 69 4" xfId="5088" xr:uid="{A6594515-FF63-4722-8E55-CD87B074B7D9}"/>
    <cellStyle name="Comma 7" xfId="12" xr:uid="{00000000-0005-0000-0000-00000B000000}"/>
    <cellStyle name="Comma 7 10" xfId="94" xr:uid="{C5C31823-420E-48FE-AF56-941C07BA3D21}"/>
    <cellStyle name="Comma 7 2" xfId="855" xr:uid="{72E917EB-C46B-40E5-961D-BF887C93728B}"/>
    <cellStyle name="Comma 7 2 2" xfId="5090" xr:uid="{CFE4F56B-C60F-4364-9D29-857F86A7B758}"/>
    <cellStyle name="Comma 7 2 3" xfId="5091" xr:uid="{B9C9DD48-40BB-4AA6-A143-F82801807B34}"/>
    <cellStyle name="Comma 7 2 4" xfId="5092" xr:uid="{94B2E298-6DE1-4296-9FFC-859BC86EE435}"/>
    <cellStyle name="Comma 7 2 4 2" xfId="13086" xr:uid="{CA02ED23-0A65-4274-B385-74767609D105}"/>
    <cellStyle name="Comma 7 2 4 2 2" xfId="30769" xr:uid="{BF9756AF-8ADA-469F-BD0B-85A16E403C84}"/>
    <cellStyle name="Comma 7 2 4 3" xfId="13987" xr:uid="{00E15D74-F557-448B-AB74-20A3EE9682CC}"/>
    <cellStyle name="Comma 7 2 4 3 2" xfId="31353" xr:uid="{67F8D411-E60F-4192-A267-301EF406197A}"/>
    <cellStyle name="Comma 7 2 4 4" xfId="29202" xr:uid="{F804BDA8-EAA7-476F-A3CD-A5FD6C0E4F6F}"/>
    <cellStyle name="Comma 7 2 5" xfId="5089" xr:uid="{EBECC2BA-136B-4866-97D6-7297F0083CFD}"/>
    <cellStyle name="Comma 7 2 6" xfId="10414" xr:uid="{08364A4F-7800-4692-8475-0BD63B138870}"/>
    <cellStyle name="Comma 7 3" xfId="1545" xr:uid="{D411C3C2-0A74-4FE4-97E0-1AE151671CFC}"/>
    <cellStyle name="Comma 7 3 2" xfId="5094" xr:uid="{1A359B5E-6868-44EE-B9D4-526AA589197A}"/>
    <cellStyle name="Comma 7 3 3" xfId="5093" xr:uid="{8A9CFF92-81B4-419F-8BA5-D0A0CB2371B7}"/>
    <cellStyle name="Comma 7 4" xfId="5095" xr:uid="{1877A10E-C81B-41F8-BAA6-FA3894F7F36D}"/>
    <cellStyle name="Comma 7 4 2" xfId="5096" xr:uid="{B2B82C22-FAEB-49FD-B375-FC7E4E1254F3}"/>
    <cellStyle name="Comma 7 4 3" xfId="5097" xr:uid="{B728EFAB-5CF8-4E30-8D7C-4AD2FC171AB4}"/>
    <cellStyle name="Comma 7 5" xfId="5098" xr:uid="{F4C572F5-5182-4D79-A067-C4CCA193A908}"/>
    <cellStyle name="Comma 7 6" xfId="5099" xr:uid="{BBF5E880-4F67-485D-8922-53ED0EFD1101}"/>
    <cellStyle name="Comma 7 6 2" xfId="13087" xr:uid="{C7BE3544-3F59-48BD-A1F6-D1F8210B8984}"/>
    <cellStyle name="Comma 7 6 2 2" xfId="30770" xr:uid="{A1C13C92-14F2-4A4F-B16A-A33D0E731AD4}"/>
    <cellStyle name="Comma 7 6 3" xfId="13988" xr:uid="{68828851-3B64-45DE-BE42-1C2B39652945}"/>
    <cellStyle name="Comma 7 6 3 2" xfId="31354" xr:uid="{035A1A18-7440-4EA8-97FE-9E89CC639429}"/>
    <cellStyle name="Comma 7 6 4" xfId="29209" xr:uid="{6323A05A-1EE6-47DA-9C13-ADE1387901EA}"/>
    <cellStyle name="Comma 7 7" xfId="5100" xr:uid="{2071C9FF-D6A9-4F66-B28C-A1EDD8C065D8}"/>
    <cellStyle name="Comma 7 8" xfId="5101" xr:uid="{16026BCB-D939-4F30-8B8B-E0AFEAFEABE6}"/>
    <cellStyle name="Comma 7 8 2" xfId="13088" xr:uid="{F807A4EC-486E-437F-9386-6913AB939949}"/>
    <cellStyle name="Comma 7 8 2 2" xfId="30771" xr:uid="{8191CA7D-7372-4BAB-838E-719D3EFB1B10}"/>
    <cellStyle name="Comma 7 8 3" xfId="13989" xr:uid="{461F6773-F7B5-4348-B9FB-D4C8C0E6AD1B}"/>
    <cellStyle name="Comma 7 8 3 2" xfId="31355" xr:uid="{00093EA6-6F66-415D-9ADE-A67BB427AC9A}"/>
    <cellStyle name="Comma 7 8 4" xfId="29211" xr:uid="{704EBCDA-8336-4204-922D-E52AB139D43A}"/>
    <cellStyle name="Comma 7 9" xfId="2394" xr:uid="{6C619491-7B01-4C54-B497-1D18180B6ADD}"/>
    <cellStyle name="Comma 7_03_Mar 10 RM_RM Others_revised" xfId="5102" xr:uid="{8259D855-4451-46AC-9752-3F7F8B4DBECA}"/>
    <cellStyle name="Comma 70" xfId="5103" xr:uid="{B245ED15-8894-4150-A987-FC96A878287C}"/>
    <cellStyle name="Comma 70 2" xfId="5104" xr:uid="{8B69ED43-5A83-425C-9EC4-FE2A6A1C93AD}"/>
    <cellStyle name="Comma 70 2 2" xfId="5105" xr:uid="{DDE2F6FA-2628-43F3-AB16-05D1954AC362}"/>
    <cellStyle name="Comma 70 3" xfId="5106" xr:uid="{21AD55CE-6E55-47B3-A679-79C0062A4750}"/>
    <cellStyle name="Comma 70 4" xfId="5107" xr:uid="{7410843E-03E4-4A5E-8A52-C598D0D52501}"/>
    <cellStyle name="Comma 71" xfId="5108" xr:uid="{0DFEEF6E-D0B9-4F36-8725-BE246118CD7E}"/>
    <cellStyle name="Comma 71 2" xfId="5109" xr:uid="{CCE8ED40-1040-4088-B3A8-95DEC78CBD6D}"/>
    <cellStyle name="Comma 71 2 2" xfId="5110" xr:uid="{D8EF031D-72D5-4BDE-88F5-7A2E54853E2B}"/>
    <cellStyle name="Comma 71 3" xfId="5111" xr:uid="{AD2572E4-9961-4EB0-A3F3-8DF8B082C017}"/>
    <cellStyle name="Comma 71 4" xfId="5112" xr:uid="{43732ADB-6C75-4563-93D9-3CDF153BC72E}"/>
    <cellStyle name="Comma 72" xfId="5113" xr:uid="{5D5427D6-FF00-4654-85AB-3A2978A27CA2}"/>
    <cellStyle name="Comma 72 2" xfId="5114" xr:uid="{A35880DF-3031-4B37-B7AE-7CAE0D6B1BE6}"/>
    <cellStyle name="Comma 72 2 2" xfId="5115" xr:uid="{0F435D68-2BAE-426B-AEF7-95284C64DC40}"/>
    <cellStyle name="Comma 72 3" xfId="5116" xr:uid="{99B86AE6-4E12-415E-ABDE-2EE22FABAB2F}"/>
    <cellStyle name="Comma 72 4" xfId="5117" xr:uid="{ECCE2047-5681-4916-AB3B-3856FC8BAA33}"/>
    <cellStyle name="Comma 73" xfId="5118" xr:uid="{BB822618-348C-4E57-9229-1FB14FA17863}"/>
    <cellStyle name="Comma 73 2" xfId="5119" xr:uid="{92EC174D-ABE2-410E-896F-5A02A5CC9210}"/>
    <cellStyle name="Comma 73 2 2" xfId="5120" xr:uid="{171409A7-3218-40DC-8112-E508E2242EB7}"/>
    <cellStyle name="Comma 73 3" xfId="5121" xr:uid="{421E65E2-B2B9-4131-8C34-5353BDD04304}"/>
    <cellStyle name="Comma 73 4" xfId="5122" xr:uid="{3CB45E88-9E5D-435D-82F2-654C9201CD21}"/>
    <cellStyle name="Comma 74" xfId="5123" xr:uid="{7131D9BA-202B-4425-8CF4-CB2364F33F23}"/>
    <cellStyle name="Comma 74 2" xfId="5124" xr:uid="{AC654A02-0EBB-468F-9A34-56ADBD4314F0}"/>
    <cellStyle name="Comma 74 2 2" xfId="5125" xr:uid="{578A9A5A-9EA8-4285-A422-C83C6B87D28D}"/>
    <cellStyle name="Comma 74 3" xfId="5126" xr:uid="{77994FB5-832B-43C5-87AA-AC4582A78A5D}"/>
    <cellStyle name="Comma 75" xfId="5127" xr:uid="{1299A8CA-A072-4F1D-AFDB-804CDF6EBC39}"/>
    <cellStyle name="Comma 75 2" xfId="5128" xr:uid="{C928915F-DA46-4E42-AC06-33793F8D5DD7}"/>
    <cellStyle name="Comma 75 2 2" xfId="5129" xr:uid="{6447BBE9-A6C7-42E5-863B-AEA5B6B2203B}"/>
    <cellStyle name="Comma 75 2 2 2" xfId="13089" xr:uid="{1A2BD083-C4A3-4761-9D61-B2371C1FB9A8}"/>
    <cellStyle name="Comma 75 2 2 2 2" xfId="30772" xr:uid="{FE67FBF7-FE8D-4B8B-9022-02132DE3F6D6}"/>
    <cellStyle name="Comma 75 2 2 3" xfId="13990" xr:uid="{FCC20A4B-1DE3-41BE-8EAA-83C09543FE61}"/>
    <cellStyle name="Comma 75 2 2 3 2" xfId="31356" xr:uid="{6CF961E6-A592-47F4-B929-943C053A27CB}"/>
    <cellStyle name="Comma 75 2 2 4" xfId="29239" xr:uid="{17DFD1D7-906B-44BD-826E-CC92E3FC0985}"/>
    <cellStyle name="Comma 75 3" xfId="5130" xr:uid="{67225E8F-EA19-46C9-8F6A-B2FEC21501C0}"/>
    <cellStyle name="Comma 75 3 2" xfId="13090" xr:uid="{FA7E1F9E-91A1-4379-9A1E-1C9F5666630A}"/>
    <cellStyle name="Comma 75 3 2 2" xfId="30773" xr:uid="{80EAC3E4-2EB5-4292-ADA9-4D7806DDB587}"/>
    <cellStyle name="Comma 75 3 3" xfId="13991" xr:uid="{6213C8A5-41EA-45F7-9E32-E54AA845C9B9}"/>
    <cellStyle name="Comma 75 3 3 2" xfId="31357" xr:uid="{9D94FA5F-2B34-4901-9147-A17AC9642F00}"/>
    <cellStyle name="Comma 75 3 4" xfId="29240" xr:uid="{B79BA0C2-462E-4DBC-8A59-7CAB03F3AFEA}"/>
    <cellStyle name="Comma 75 4" xfId="5131" xr:uid="{FD8AFE4C-7C45-4FD2-8D8B-D8CACDC8ABD3}"/>
    <cellStyle name="Comma 75 5" xfId="5132" xr:uid="{4D7B4801-08A2-4344-ACBA-89B4727B031E}"/>
    <cellStyle name="Comma 76" xfId="5133" xr:uid="{23AD4312-F2DB-43AC-A45C-76AB852C29DD}"/>
    <cellStyle name="Comma 76 2" xfId="5134" xr:uid="{705846A7-425A-4C70-8747-8B3A91B808DC}"/>
    <cellStyle name="Comma 76 2 2" xfId="5135" xr:uid="{B3AB6BA7-22C0-4849-878E-A1A57A5255B6}"/>
    <cellStyle name="Comma 76 2 2 2" xfId="13091" xr:uid="{48DBC112-E812-4836-BA41-62BEE428AD95}"/>
    <cellStyle name="Comma 76 2 2 2 2" xfId="30774" xr:uid="{EEB99D43-5E46-405A-8C67-58A842188DE3}"/>
    <cellStyle name="Comma 76 2 2 3" xfId="13992" xr:uid="{76ECB07E-F5B6-4609-9CEA-0618BC051893}"/>
    <cellStyle name="Comma 76 2 2 3 2" xfId="31358" xr:uid="{50C8F258-0CF2-4F9C-A90F-2996850FCEB5}"/>
    <cellStyle name="Comma 76 2 2 4" xfId="29245" xr:uid="{B7111D04-AA10-4D00-A3AA-3A0401A030A7}"/>
    <cellStyle name="Comma 76 3" xfId="5136" xr:uid="{85479673-938A-4E7E-B2EB-73FC9727996E}"/>
    <cellStyle name="Comma 76 3 2" xfId="13092" xr:uid="{6B67878C-2D1C-45D5-A957-20A413E27468}"/>
    <cellStyle name="Comma 76 3 2 2" xfId="30775" xr:uid="{809ED2AD-3C8F-4F0D-A6D7-2955000D517F}"/>
    <cellStyle name="Comma 76 3 3" xfId="13993" xr:uid="{152CC6A6-696A-40B3-A425-692E8ADBF05F}"/>
    <cellStyle name="Comma 76 3 3 2" xfId="31359" xr:uid="{322DB58A-FFCF-4BD9-9AFF-AD9C4FE1F7E2}"/>
    <cellStyle name="Comma 76 3 4" xfId="29246" xr:uid="{A9EA75F1-599A-412D-914B-8597C1006FC5}"/>
    <cellStyle name="Comma 76 4" xfId="5137" xr:uid="{7D38F7EF-97B6-47C7-8E89-44E253E8ECB6}"/>
    <cellStyle name="Comma 76 5" xfId="5138" xr:uid="{CA6A7F58-1F6E-42B9-B933-B1D044B3DDEA}"/>
    <cellStyle name="Comma 77" xfId="5139" xr:uid="{668E3C21-9022-4F1A-B968-745924E1FA61}"/>
    <cellStyle name="Comma 77 2" xfId="5140" xr:uid="{8D6A139C-27AE-4FF3-9296-C726EBC05D21}"/>
    <cellStyle name="Comma 77 2 2" xfId="5141" xr:uid="{E32B2ED3-8B5E-402C-9306-A645AC029DC7}"/>
    <cellStyle name="Comma 77 3" xfId="5142" xr:uid="{E1A3DF9E-67CB-4772-8EA5-AD1DE15408D2}"/>
    <cellStyle name="Comma 77 3 2" xfId="13093" xr:uid="{B6B66585-1705-4FB3-AE91-61C4238CC90F}"/>
    <cellStyle name="Comma 77 3 2 2" xfId="30776" xr:uid="{B7F079FE-041F-422E-B762-474E057613BE}"/>
    <cellStyle name="Comma 77 3 3" xfId="13994" xr:uid="{4A5A3D62-B9F0-48BC-9A49-401AF736F745}"/>
    <cellStyle name="Comma 77 3 3 2" xfId="31360" xr:uid="{7431A05D-163A-40F5-BAE1-41B12ED8EAB9}"/>
    <cellStyle name="Comma 77 3 4" xfId="29252" xr:uid="{3EC902BD-88FA-4901-B732-2E327DC14581}"/>
    <cellStyle name="Comma 77 4" xfId="5143" xr:uid="{FE68D70D-E8EC-480E-BB5D-C472682D0CF6}"/>
    <cellStyle name="Comma 78" xfId="5144" xr:uid="{5899AE1E-0D1A-4D65-B695-CD1A04111584}"/>
    <cellStyle name="Comma 78 2" xfId="5145" xr:uid="{41753D89-6B84-4D75-B6BE-51F7EA843069}"/>
    <cellStyle name="Comma 78 2 2" xfId="5146" xr:uid="{DC800FD6-9E81-4153-A299-766F7298D0FA}"/>
    <cellStyle name="Comma 78 3" xfId="5147" xr:uid="{A82468FB-B2B2-4E86-A7C8-8939CDE25225}"/>
    <cellStyle name="Comma 79" xfId="5148" xr:uid="{8F74DE7A-3917-4B2E-BEFD-552B0774BCF4}"/>
    <cellStyle name="Comma 79 2" xfId="5149" xr:uid="{1A00B5E7-F439-4FA0-8397-091032B50CD2}"/>
    <cellStyle name="Comma 79 2 2" xfId="5150" xr:uid="{C9C16DE1-A93D-4067-867D-31057B581649}"/>
    <cellStyle name="Comma 79 3" xfId="5151" xr:uid="{302F9184-9BBC-48D2-8068-6FAE3A3398E0}"/>
    <cellStyle name="Comma 8" xfId="13" xr:uid="{00000000-0005-0000-0000-00000C000000}"/>
    <cellStyle name="Comma 8 10" xfId="856" xr:uid="{765E20D5-D3B1-4053-AFAA-097BC4966ECD}"/>
    <cellStyle name="Comma 8 2" xfId="1547" xr:uid="{84774830-2023-4B3E-9CC2-E7973FF97CE4}"/>
    <cellStyle name="Comma 8 2 2" xfId="1548" xr:uid="{E6DA44DB-981E-42C6-B342-127DA7FD214A}"/>
    <cellStyle name="Comma 8 2 2 2" xfId="5153" xr:uid="{2B5EDD93-6260-407D-BFB4-E4DA4C885C03}"/>
    <cellStyle name="Comma 8 2 2 3" xfId="5152" xr:uid="{8D8512B5-3D97-46B5-B0D1-C77EFC30DB82}"/>
    <cellStyle name="Comma 8 2 3" xfId="5154" xr:uid="{6F2620F4-B541-44A1-83B5-9314074B87A0}"/>
    <cellStyle name="Comma 8 2 4" xfId="5155" xr:uid="{6DEE65F1-56E9-48A8-B845-BF306ABDD970}"/>
    <cellStyle name="Comma 8 2 5" xfId="5156" xr:uid="{FA080526-29B6-4E8F-968A-519F1D95FD4B}"/>
    <cellStyle name="Comma 8 2 5 2" xfId="13094" xr:uid="{46C666D9-0CAD-4A15-B0FE-CF9DF6C8CD4C}"/>
    <cellStyle name="Comma 8 2 5 2 2" xfId="30777" xr:uid="{6FA59DDC-9E4B-4F27-9132-90901BF6840C}"/>
    <cellStyle name="Comma 8 2 5 3" xfId="13995" xr:uid="{BBBA33C1-78D8-496C-84FF-72742FFFC2F6}"/>
    <cellStyle name="Comma 8 2 5 3 2" xfId="31361" xr:uid="{76789C93-DC70-45E8-A405-A34487DAECFA}"/>
    <cellStyle name="Comma 8 2 5 4" xfId="29266" xr:uid="{5B9E06AC-26B5-4E6F-834F-D1E2760F2D38}"/>
    <cellStyle name="Comma 8 2 6" xfId="5157" xr:uid="{CA6248FC-611D-4C5D-B713-CA47801A2564}"/>
    <cellStyle name="Comma 8 2 7" xfId="5158" xr:uid="{65927CBF-E97A-419C-B7F2-80DBC805E537}"/>
    <cellStyle name="Comma 8 2 8" xfId="2396" xr:uid="{3758E4AA-0FB5-4841-A369-687B1D130650}"/>
    <cellStyle name="Comma 8 3" xfId="1549" xr:uid="{D31386E8-8D4B-44BA-961D-8362729B96C4}"/>
    <cellStyle name="Comma 8 3 2" xfId="5160" xr:uid="{747B958A-959C-4D42-8695-5C890509F470}"/>
    <cellStyle name="Comma 8 3 3" xfId="5161" xr:uid="{ADA5FD3C-1885-4AC3-948A-E0C5F566FC6B}"/>
    <cellStyle name="Comma 8 3 4" xfId="5159" xr:uid="{F42BBEE0-4434-49DB-AF02-33C4840D3D96}"/>
    <cellStyle name="Comma 8 4" xfId="1546" xr:uid="{8F53E450-2501-4146-AA92-9CE47BE56CE6}"/>
    <cellStyle name="Comma 8 4 2" xfId="5163" xr:uid="{C7AE1546-27D7-4878-ABA6-D31AB985998E}"/>
    <cellStyle name="Comma 8 4 3" xfId="5162" xr:uid="{FE6F873B-F727-4B4E-9667-326B9799E7DB}"/>
    <cellStyle name="Comma 8 5" xfId="5164" xr:uid="{5217FCBB-54A5-4569-93BB-754C1C721C76}"/>
    <cellStyle name="Comma 8 6" xfId="5165" xr:uid="{DCFD750A-A4C2-4A09-ABF5-3CD93766C39C}"/>
    <cellStyle name="Comma 8 6 2" xfId="13095" xr:uid="{9CCBAF7F-7E7A-4789-B02D-554EF44F0158}"/>
    <cellStyle name="Comma 8 6 2 2" xfId="30778" xr:uid="{74B4C233-79CC-4F3C-A180-C538BCC8969A}"/>
    <cellStyle name="Comma 8 6 3" xfId="13996" xr:uid="{718A92C0-0FA9-47CA-B8F6-EDF3606EDBE4}"/>
    <cellStyle name="Comma 8 6 3 2" xfId="31362" xr:uid="{8FE03165-320C-4C0E-B074-FF3AE85BE386}"/>
    <cellStyle name="Comma 8 6 4" xfId="29275" xr:uid="{D5815D0D-93A3-4826-9972-861067C2FE2D}"/>
    <cellStyle name="Comma 8 7" xfId="5166" xr:uid="{5CF208D8-44E7-4C2A-B224-863AA80371D1}"/>
    <cellStyle name="Comma 8 8" xfId="5167" xr:uid="{71C78EBB-085B-4E40-BE8B-EA579D16DA7C}"/>
    <cellStyle name="Comma 8 8 2" xfId="13096" xr:uid="{000DA86D-CE7B-4945-A020-39D3C3B9C7B3}"/>
    <cellStyle name="Comma 8 8 2 2" xfId="30779" xr:uid="{ACD12AD3-DB34-486F-B27C-91E12C815744}"/>
    <cellStyle name="Comma 8 8 3" xfId="13997" xr:uid="{5BC22A30-9A5B-49D4-BC92-A42CACD7C921}"/>
    <cellStyle name="Comma 8 8 3 2" xfId="31363" xr:uid="{2E61C8AF-52E1-42F7-B541-91F20247F969}"/>
    <cellStyle name="Comma 8 8 4" xfId="29277" xr:uid="{A5DE481A-C5B3-462D-8FFD-ECB8BB41E24E}"/>
    <cellStyle name="Comma 8 9" xfId="2395" xr:uid="{1E100AB9-65BD-4919-859A-94970210AA42}"/>
    <cellStyle name="Comma 8_IRH Europe MIS Jul 08" xfId="5168" xr:uid="{63CBEF02-4214-4AFE-800F-600CFE3EA669}"/>
    <cellStyle name="Comma 80" xfId="5169" xr:uid="{B42DFD33-EDFC-4B81-A06A-1EE672EE6468}"/>
    <cellStyle name="Comma 80 2" xfId="5170" xr:uid="{38FB796C-E063-4289-8BC1-DC83AEFE3828}"/>
    <cellStyle name="Comma 80 2 2" xfId="5171" xr:uid="{57D989B6-B660-49DD-BBAC-CC893EAE4A5F}"/>
    <cellStyle name="Comma 80 3" xfId="5172" xr:uid="{AB7135C5-2606-453A-9AC2-04152A6E56DC}"/>
    <cellStyle name="Comma 81" xfId="5173" xr:uid="{C8F27920-A3DF-47D1-B663-F1C9EA2AA20E}"/>
    <cellStyle name="Comma 81 2" xfId="5174" xr:uid="{11D7AEE3-A984-4538-BA3E-DE9F30ACB856}"/>
    <cellStyle name="Comma 81 2 2" xfId="5175" xr:uid="{A68DB2B4-D9B6-4735-84FB-9926D818A7F6}"/>
    <cellStyle name="Comma 81 3" xfId="5176" xr:uid="{62BAD85F-7895-41B9-BDE1-E6E29E4C283C}"/>
    <cellStyle name="Comma 82" xfId="5177" xr:uid="{EFC5DB18-FBCA-4196-A9F0-651F7974C1EC}"/>
    <cellStyle name="Comma 82 2" xfId="5178" xr:uid="{D19608D2-A612-4197-8F57-6ACEABB5D9FC}"/>
    <cellStyle name="Comma 82 2 2" xfId="5179" xr:uid="{6A5B5413-5305-40C4-AA7A-840096223376}"/>
    <cellStyle name="Comma 82 2 2 2" xfId="13097" xr:uid="{204F3B2C-AEA2-4281-A15B-9433B1BAC9FD}"/>
    <cellStyle name="Comma 82 2 2 2 2" xfId="30780" xr:uid="{0FD3590A-D669-4F1A-9F6F-E47391D3BD27}"/>
    <cellStyle name="Comma 82 2 2 3" xfId="13998" xr:uid="{E90552B2-967D-4DA7-A63E-99C7513E6547}"/>
    <cellStyle name="Comma 82 2 2 3 2" xfId="31364" xr:uid="{FF00F289-BDA6-474B-92BF-294B3276945E}"/>
    <cellStyle name="Comma 82 2 2 4" xfId="29289" xr:uid="{3EA5E189-508B-4A9C-8CAC-CB7D23E43EED}"/>
    <cellStyle name="Comma 82 3" xfId="5180" xr:uid="{D61571D9-1D82-4FFD-8B47-D7FD27A7C7C1}"/>
    <cellStyle name="Comma 83" xfId="5181" xr:uid="{2066EFC1-2301-4AC2-A265-DAA8D43E8C38}"/>
    <cellStyle name="Comma 83 2" xfId="5182" xr:uid="{338357AB-7EEC-43C2-A7AF-125696717055}"/>
    <cellStyle name="Comma 83 2 2" xfId="5183" xr:uid="{FC02A9DB-630E-4864-B0EA-8090CC15A7B1}"/>
    <cellStyle name="Comma 83 2 2 2" xfId="13098" xr:uid="{39288468-6732-42D6-B1CB-9DF55BC7EACE}"/>
    <cellStyle name="Comma 83 2 2 2 2" xfId="30781" xr:uid="{D111B3E4-9007-4565-B057-7706A2B2E2BF}"/>
    <cellStyle name="Comma 83 2 2 3" xfId="13999" xr:uid="{E52811C7-C128-485D-B751-CB3CB926D769}"/>
    <cellStyle name="Comma 83 2 2 3 2" xfId="31365" xr:uid="{A4A56F81-9528-4024-92C8-20FF16294588}"/>
    <cellStyle name="Comma 83 2 2 4" xfId="29293" xr:uid="{179FB488-DB80-4F75-A6A4-23CF637F3983}"/>
    <cellStyle name="Comma 83 3" xfId="5184" xr:uid="{3E28CBB7-50F0-498F-931F-6A1108DD279F}"/>
    <cellStyle name="Comma 84" xfId="5185" xr:uid="{946AF41F-9115-4D77-909F-17E4E35A6BF5}"/>
    <cellStyle name="Comma 84 2" xfId="5186" xr:uid="{CF621F5A-16C4-4E6E-B73A-2BAB48DC5638}"/>
    <cellStyle name="Comma 84 3" xfId="5187" xr:uid="{1588D543-BC3A-46F8-AD0A-1C28ABD1E40A}"/>
    <cellStyle name="Comma 85" xfId="5188" xr:uid="{4A61A2EF-0587-4FA3-AC2C-1E90160A8B18}"/>
    <cellStyle name="Comma 85 2" xfId="5189" xr:uid="{F957D8B5-5DE8-421B-8A9D-829202F45674}"/>
    <cellStyle name="Comma 85 3" xfId="5190" xr:uid="{6A17F824-24CE-4BB8-8825-C494D9D901B0}"/>
    <cellStyle name="Comma 86" xfId="5191" xr:uid="{F718985F-F624-40AA-9777-CD6A399017DD}"/>
    <cellStyle name="Comma 86 2" xfId="5192" xr:uid="{88099AED-FBE7-4110-B060-8D15A483EEDE}"/>
    <cellStyle name="Comma 86 3" xfId="5193" xr:uid="{D132F12C-6A76-4DD8-A8A3-0EDCB2423B24}"/>
    <cellStyle name="Comma 87" xfId="5194" xr:uid="{9E2ACC97-8C93-426D-A50D-B02557B83426}"/>
    <cellStyle name="Comma 87 2" xfId="5195" xr:uid="{1737FC17-1CD4-45B1-B8EB-A19D6F7A2DC4}"/>
    <cellStyle name="Comma 87 3" xfId="5196" xr:uid="{324611BF-7A62-4D9C-A512-60A631661C18}"/>
    <cellStyle name="Comma 88" xfId="5197" xr:uid="{F9DC4F19-446A-4D6B-A311-320538B034E8}"/>
    <cellStyle name="Comma 88 2" xfId="5198" xr:uid="{7F31D415-572C-4EC5-99F4-60D3B8943C02}"/>
    <cellStyle name="Comma 88 3" xfId="5199" xr:uid="{EC0B65B3-31D0-4C29-8031-E5831101FA0B}"/>
    <cellStyle name="Comma 89" xfId="5200" xr:uid="{6B74FE12-6BCA-426C-8669-CF4A5AEC7CB7}"/>
    <cellStyle name="Comma 89 2" xfId="5201" xr:uid="{AABF001C-3479-46C5-B878-5E38AB2A80A3}"/>
    <cellStyle name="Comma 89 3" xfId="5202" xr:uid="{13EEC5F5-A0D1-4ECE-8C7D-A91EBA049D9B}"/>
    <cellStyle name="Comma 9" xfId="14" xr:uid="{00000000-0005-0000-0000-00000D000000}"/>
    <cellStyle name="Comma 9 10" xfId="5203" xr:uid="{D7992B78-038B-4E32-92D1-000BF67116AD}"/>
    <cellStyle name="Comma 9 11" xfId="2397" xr:uid="{6E07ACFF-7C51-4911-AAD3-6CCCBD8EEEF8}"/>
    <cellStyle name="Comma 9 11 2" xfId="12962" xr:uid="{1EEE9846-5492-4EC8-A2E6-EB16CAA6E557}"/>
    <cellStyle name="Comma 9 11 2 2" xfId="30646" xr:uid="{03285CEC-5628-4197-BB1C-5DB79F8924D0}"/>
    <cellStyle name="Comma 9 11 3" xfId="13747" xr:uid="{BEB40ECC-053B-4F84-AD66-4599B19ADC69}"/>
    <cellStyle name="Comma 9 11 3 2" xfId="31213" xr:uid="{73732E87-2918-4D70-A5D8-CD914E28E00F}"/>
    <cellStyle name="Comma 9 11 4" xfId="27114" xr:uid="{1DCAA6C2-FB0D-4E29-8AA8-B4B379FBF8CA}"/>
    <cellStyle name="Comma 9 12" xfId="857" xr:uid="{6AF608DD-D6B6-4115-9B83-C47A75D7B77A}"/>
    <cellStyle name="Comma 9 2" xfId="1550" xr:uid="{43B1102F-4BB1-472F-85D3-DDB1936E0E4A}"/>
    <cellStyle name="Comma 9 2 2" xfId="5205" xr:uid="{A08E8CE7-5FF5-409F-A1FA-46A063B3309A}"/>
    <cellStyle name="Comma 9 2 3" xfId="5206" xr:uid="{8722BC3E-97A2-4C0B-A684-ACCE27275215}"/>
    <cellStyle name="Comma 9 2 4" xfId="5207" xr:uid="{B6214F93-D71F-49B3-94C1-B9EBC3187FC8}"/>
    <cellStyle name="Comma 9 2 5" xfId="5204" xr:uid="{817AF8B4-28D7-4826-BAB4-624C14FE974F}"/>
    <cellStyle name="Comma 9 3" xfId="5208" xr:uid="{81FC38AD-0C2D-4A0D-B37E-0FF194F0EE1C}"/>
    <cellStyle name="Comma 9 3 2" xfId="5209" xr:uid="{34BA4CEE-43DE-4039-9FD4-387C6D67E106}"/>
    <cellStyle name="Comma 9 3 2 2" xfId="13099" xr:uid="{00B5AEB6-D302-48D5-B6B7-623B2A134A04}"/>
    <cellStyle name="Comma 9 3 2 2 2" xfId="30782" xr:uid="{41FAA21D-34A9-4427-AF5E-E5C2B756A934}"/>
    <cellStyle name="Comma 9 3 2 3" xfId="14000" xr:uid="{1FC18F8E-57FD-4D64-A1BA-E449AB171491}"/>
    <cellStyle name="Comma 9 3 2 3 2" xfId="31366" xr:uid="{50391A0C-9755-4561-8B96-7BB25EBAD9DF}"/>
    <cellStyle name="Comma 9 3 2 4" xfId="29319" xr:uid="{C73091F9-1139-40B1-8E24-A3BA41033634}"/>
    <cellStyle name="Comma 9 3 3" xfId="5210" xr:uid="{1CF315DB-EEA8-46D6-A4A2-38987EC87108}"/>
    <cellStyle name="Comma 9 3 3 2" xfId="13100" xr:uid="{BED5541B-B63E-42D4-9432-84958D5FDD83}"/>
    <cellStyle name="Comma 9 3 3 2 2" xfId="30783" xr:uid="{A4AF7FB2-889F-4775-8DE6-2F64FCAAE465}"/>
    <cellStyle name="Comma 9 3 3 3" xfId="14001" xr:uid="{343FD6F2-AEE8-48FC-8311-E9F88F3C1C74}"/>
    <cellStyle name="Comma 9 3 3 3 2" xfId="31367" xr:uid="{DEA67665-11A8-4E6D-9DBF-BCF7A3E06617}"/>
    <cellStyle name="Comma 9 3 3 4" xfId="29320" xr:uid="{0CEF45BD-61F4-4724-A48C-2B50C16D7649}"/>
    <cellStyle name="Comma 9 4" xfId="5211" xr:uid="{A25F3839-EA67-4CE9-B267-767DE53B217F}"/>
    <cellStyle name="Comma 9 4 2" xfId="5212" xr:uid="{57BB85B7-639B-479A-90D9-5F6BE2132D5D}"/>
    <cellStyle name="Comma 9 5" xfId="5213" xr:uid="{A0DCBE7F-90F2-4D71-98D0-B1B4916A861A}"/>
    <cellStyle name="Comma 9 6" xfId="5214" xr:uid="{E6B006E5-8ED9-4275-879D-00BA0D89A0F3}"/>
    <cellStyle name="Comma 9 7" xfId="5215" xr:uid="{62CCEDF4-8E0A-48C1-A05F-ED891AEB1879}"/>
    <cellStyle name="Comma 9 8" xfId="5216" xr:uid="{A8574852-4E66-4C09-A3E9-CD5BD1FB0718}"/>
    <cellStyle name="Comma 9 9" xfId="5217" xr:uid="{93A8FE1C-D756-4A14-B75A-019AEA83C37E}"/>
    <cellStyle name="Comma 9_IRH Europe MIS Jul 08" xfId="5218" xr:uid="{58D1E1F0-A98C-405C-A458-9C7A0EAA48BE}"/>
    <cellStyle name="Comma 90" xfId="5219" xr:uid="{FE662B60-88DB-4574-9442-BE986148835B}"/>
    <cellStyle name="Comma 90 2" xfId="5220" xr:uid="{AD621FDE-A6DC-4EED-A8A6-37FEBA1C784B}"/>
    <cellStyle name="Comma 90 3" xfId="5221" xr:uid="{1F02A050-E5D8-48E4-B8EF-CB598CB98DA6}"/>
    <cellStyle name="Comma 91" xfId="5222" xr:uid="{9F67EE04-0D01-46F7-900F-9FFD1A8A8C09}"/>
    <cellStyle name="Comma 91 2" xfId="5223" xr:uid="{270B50E4-1E42-4E0C-B7DA-479B50690E3B}"/>
    <cellStyle name="Comma 92" xfId="5224" xr:uid="{673F5EB9-D50C-4F84-8806-B6C0C1367D3B}"/>
    <cellStyle name="Comma 93" xfId="5225" xr:uid="{7E8C3857-B2FA-458A-A8C6-2F6DDA03F9B8}"/>
    <cellStyle name="Comma 93 2" xfId="5226" xr:uid="{727E1C2A-2132-47BD-B275-97D2C8632633}"/>
    <cellStyle name="Comma 93 2 2" xfId="5227" xr:uid="{21FA076B-A1A0-43C3-9CD0-8FBD3C6EE88D}"/>
    <cellStyle name="Comma 94" xfId="5228" xr:uid="{F02CBDD7-666A-439D-A7BC-1395A07E188E}"/>
    <cellStyle name="Comma 94 2" xfId="5229" xr:uid="{1AAF5FD6-549E-42A0-B891-BA19E76B53A4}"/>
    <cellStyle name="Comma 94 2 2" xfId="5230" xr:uid="{2A58751E-97C0-4906-9849-2A0C2274F7BF}"/>
    <cellStyle name="Comma 95" xfId="5231" xr:uid="{858015D6-6D57-4832-B5AF-D4B40DFAF7DB}"/>
    <cellStyle name="Comma 96" xfId="5232" xr:uid="{CEC842BD-F88A-4B8C-8A71-D261EC9DB187}"/>
    <cellStyle name="Comma 97" xfId="5233" xr:uid="{292EFA2E-4079-43D5-A5FA-6330CDA9E826}"/>
    <cellStyle name="Comma 98" xfId="5234" xr:uid="{F1F60499-D166-4D93-8E1D-52C2A628CF22}"/>
    <cellStyle name="Comma 99" xfId="5235" xr:uid="{09A7E375-982D-4C97-A351-B61D0FE5A286}"/>
    <cellStyle name="comma zerodec" xfId="858" xr:uid="{E49B5F60-7069-4A88-B941-F5A1F7E06027}"/>
    <cellStyle name="comma zerodec 2" xfId="5236" xr:uid="{1ECFF800-3934-4779-997F-535767EDD6EA}"/>
    <cellStyle name="comma zerodec 2 2" xfId="5237" xr:uid="{446982C7-9D6B-4746-A04C-7D57E470B7B6}"/>
    <cellStyle name="comma zerodec 2 2 2" xfId="5238" xr:uid="{751EAEA3-70FA-48B5-9524-2582CB24F6F8}"/>
    <cellStyle name="comma zerodec 2 2 3" xfId="5239" xr:uid="{A0CD3534-ACE7-4BD9-B830-791005BB97AD}"/>
    <cellStyle name="comma zerodec 2 3" xfId="5240" xr:uid="{15AA671D-9E0F-49A0-9AD8-DC47DD88D306}"/>
    <cellStyle name="comma zerodec 2 3 2" xfId="5241" xr:uid="{C85EC08A-EF40-4AF2-ACCB-5A3A0B91DE68}"/>
    <cellStyle name="comma zerodec 2 3 3" xfId="5242" xr:uid="{F6B98333-B530-4E6E-A69E-92F5625FE3C7}"/>
    <cellStyle name="comma zerodec 2 3 3 2" xfId="5243" xr:uid="{56B52978-1308-4F6C-99B9-F99DE5AD0172}"/>
    <cellStyle name="comma zerodec 2 4" xfId="5244" xr:uid="{2EB3F3A3-349C-4B58-9A0D-D02EB03B51F4}"/>
    <cellStyle name="comma zerodec 2 4 2" xfId="5245" xr:uid="{668D2789-3C08-4743-A535-4137A97FA40D}"/>
    <cellStyle name="comma zerodec 2 5" xfId="5246" xr:uid="{83193FDD-91A3-4D44-BFA5-91E9D6373DE9}"/>
    <cellStyle name="comma zerodec 2 6" xfId="5247" xr:uid="{E46629DC-AAF5-47DD-A2FF-555D9884055F}"/>
    <cellStyle name="comma zerodec 2 6 2" xfId="5248" xr:uid="{AD272FC5-3177-490E-80D6-5AE2441270D7}"/>
    <cellStyle name="comma zerodec 2 6 3" xfId="5249" xr:uid="{EDF7A5AD-9A70-446F-B5BC-075C05A5987A}"/>
    <cellStyle name="comma zerodec 3" xfId="5250" xr:uid="{670BAE5F-2AD5-4BD2-A78C-4C9AC1554A6A}"/>
    <cellStyle name="comma zerodec 3 2" xfId="5251" xr:uid="{16CA6C5D-C1E7-471B-A108-B00A9C74303A}"/>
    <cellStyle name="comma zerodec 3 2 2" xfId="5252" xr:uid="{53D944C9-CBEB-4D0A-993B-6A19344A7828}"/>
    <cellStyle name="comma zerodec 3 2 2 2" xfId="5253" xr:uid="{F0B59003-14BA-45D9-99B8-AE6E83811FDF}"/>
    <cellStyle name="comma zerodec 3 2 3" xfId="5254" xr:uid="{D955FCC9-EA11-49B5-A867-4D97D8D1EE53}"/>
    <cellStyle name="comma zerodec 3 3" xfId="5255" xr:uid="{A3292F51-1F03-4CBD-9405-77950ABB3190}"/>
    <cellStyle name="comma zerodec 3 4" xfId="5256" xr:uid="{0BD18C87-5B1A-4A4B-9CB9-88A62048D9A5}"/>
    <cellStyle name="comma zerodec 3 5" xfId="5257" xr:uid="{D4CDCE9F-2986-463C-963C-7ADAD98A63A1}"/>
    <cellStyle name="comma zerodec 3 5 2" xfId="5258" xr:uid="{A65A27B5-4193-4993-A99C-6427A8923D57}"/>
    <cellStyle name="comma zerodec 3 5 3" xfId="5259" xr:uid="{9F9537D1-0BDF-4C4B-9C75-B1FC618CE2AE}"/>
    <cellStyle name="comma zerodec 3 6" xfId="5260" xr:uid="{82DF6F85-15E1-4377-A9D0-11D6EC32B159}"/>
    <cellStyle name="comma zerodec 4" xfId="5261" xr:uid="{105EAF43-DCF7-4976-A07F-0EE1D57068A7}"/>
    <cellStyle name="comma zerodec 4 2" xfId="5262" xr:uid="{71CEBABA-C148-4E68-98C8-C6381151AFAE}"/>
    <cellStyle name="comma zerodec 4 3" xfId="5263" xr:uid="{EE7028A3-3A7D-427C-B339-6AEE09D7AAA8}"/>
    <cellStyle name="comma zerodec 4 3 2" xfId="5264" xr:uid="{5B998C5C-174B-47C0-B811-66C2EDEA42E3}"/>
    <cellStyle name="comma zerodec 4 4" xfId="5265" xr:uid="{4A0BDB38-DF44-430D-8ED3-AA15F685F572}"/>
    <cellStyle name="comma zerodec 4 5" xfId="5266" xr:uid="{DF97D77B-2279-4AF9-8395-29C8AF81585C}"/>
    <cellStyle name="comma zerodec 5" xfId="5267" xr:uid="{FB39922B-5765-48DE-AD90-BF72B1ED9CEE}"/>
    <cellStyle name="comma zerodec 6" xfId="5268" xr:uid="{F9E82BD6-BBCF-4BD5-A825-E106F969B43D}"/>
    <cellStyle name="comma zerodec 7" xfId="2398" xr:uid="{37B78B5C-89D8-4805-9B16-E83F71247207}"/>
    <cellStyle name="Comma[2]" xfId="2399" xr:uid="{8A1AAF6C-954A-4EEA-A9E0-5A724A5DF433}"/>
    <cellStyle name="Comma0" xfId="859" xr:uid="{7B228412-3898-472A-BF53-9D4683804E9A}"/>
    <cellStyle name="Comma0 - Modelo1" xfId="860" xr:uid="{55BA86D1-70AE-439E-A10B-CB910FEB6F24}"/>
    <cellStyle name="Comma0 - Style1" xfId="861" xr:uid="{FD4E5BD9-5D9E-4541-B36C-3F78B14EF1ED}"/>
    <cellStyle name="Comma0 10" xfId="5269" xr:uid="{C5EA1515-2364-4829-A7AD-1EDD416D40E2}"/>
    <cellStyle name="Comma0 11" xfId="5270" xr:uid="{7CDC0285-CFAF-4C14-8D26-F6F56FE0401A}"/>
    <cellStyle name="Comma0 12" xfId="5271" xr:uid="{75C24DE2-8C50-461E-9242-28C8EAF9C829}"/>
    <cellStyle name="Comma0 13" xfId="5272" xr:uid="{1365B62B-C30B-41D6-91A5-175EBA3EE30A}"/>
    <cellStyle name="Comma0 14" xfId="5273" xr:uid="{3F61F774-7036-4301-96CD-84C954780C49}"/>
    <cellStyle name="Comma0 15" xfId="5274" xr:uid="{4CF542D5-B037-4A5F-8756-A4B4814AD9FB}"/>
    <cellStyle name="Comma0 16" xfId="5275" xr:uid="{D8CEAADE-EE14-4A1B-8A57-823B52B96770}"/>
    <cellStyle name="Comma0 17" xfId="5276" xr:uid="{FDC2096B-7938-417A-A2A6-7CDFC41B1C23}"/>
    <cellStyle name="Comma0 18" xfId="5277" xr:uid="{BDDA5A09-D983-42A6-9DA9-AC5A0CAA5B48}"/>
    <cellStyle name="Comma0 19" xfId="5278" xr:uid="{3EC00F87-9D75-45E4-A668-93F9BAD6ABB3}"/>
    <cellStyle name="Comma0 2" xfId="862" xr:uid="{058D5378-B59B-4563-B158-4960998EB2F2}"/>
    <cellStyle name="Comma0 2 2" xfId="5280" xr:uid="{FBB4FCE1-D364-437B-87B7-56CF5594074E}"/>
    <cellStyle name="Comma0 2 3" xfId="5281" xr:uid="{4EDBC144-1EF0-456F-95F8-D5E5F6294825}"/>
    <cellStyle name="Comma0 2 4" xfId="5279" xr:uid="{265940A5-C520-4526-939D-F58BCE4929E3}"/>
    <cellStyle name="Comma0 20" xfId="5282" xr:uid="{71353AB2-DD1C-417B-8D25-5B53E18342E0}"/>
    <cellStyle name="Comma0 21" xfId="5283" xr:uid="{7D4D572E-172B-452F-B308-5D2C8851A221}"/>
    <cellStyle name="Comma0 22" xfId="5284" xr:uid="{13B97090-59AA-4787-B0F4-DA7DE337EFB7}"/>
    <cellStyle name="Comma0 23" xfId="5285" xr:uid="{966FBEBF-AED1-4BF0-AF91-AF1082C643E7}"/>
    <cellStyle name="Comma0 24" xfId="5286" xr:uid="{C7534E5A-7802-4DD0-B9FE-70F3B613CECD}"/>
    <cellStyle name="Comma0 25" xfId="5287" xr:uid="{3841EBB0-7987-4995-A180-C16B3ACE2430}"/>
    <cellStyle name="Comma0 26" xfId="5288" xr:uid="{C470BFA7-26B6-425B-9B21-D24EE1B49D97}"/>
    <cellStyle name="Comma0 27" xfId="5289" xr:uid="{0052FCED-B04C-4DB2-A09B-E9D1A4E18835}"/>
    <cellStyle name="Comma0 28" xfId="5290" xr:uid="{B516F89A-6C36-4472-ABDA-BCF0A12941A5}"/>
    <cellStyle name="Comma0 29" xfId="5291" xr:uid="{57334F54-8C26-4B05-8642-04172B38D7A9}"/>
    <cellStyle name="Comma0 3" xfId="863" xr:uid="{EE71F232-D5E6-4A8C-9557-25221CF5D9CA}"/>
    <cellStyle name="Comma0 3 2" xfId="5293" xr:uid="{AB4570E3-CAE3-427A-A4F1-2B2B0BD7E890}"/>
    <cellStyle name="Comma0 3 3" xfId="5294" xr:uid="{5A352A1A-7542-4D18-B264-BE7FE22D8B71}"/>
    <cellStyle name="Comma0 3 4" xfId="5292" xr:uid="{4A35F04E-9A18-4C09-A8CF-F2C14ED23728}"/>
    <cellStyle name="Comma0 30" xfId="5295" xr:uid="{12C1CD97-4375-46C7-95D3-4DA11F41965F}"/>
    <cellStyle name="Comma0 31" xfId="5296" xr:uid="{2D33E69B-D2F2-4181-A50F-10C1C640DE0C}"/>
    <cellStyle name="Comma0 32" xfId="5297" xr:uid="{735CABDB-7D4C-4EC5-B1D1-ED2CA5A1279D}"/>
    <cellStyle name="Comma0 33" xfId="5298" xr:uid="{AD3CAE40-95E3-4DDD-87AB-422C406237C7}"/>
    <cellStyle name="Comma0 34" xfId="5299" xr:uid="{77AC9A0A-9B67-40EF-B59D-1A2FDF6DAF9C}"/>
    <cellStyle name="Comma0 35" xfId="5300" xr:uid="{445A119F-2BFC-4AC8-8FAC-48AA1BF58CBD}"/>
    <cellStyle name="Comma0 36" xfId="5301" xr:uid="{D68F8682-3FC6-4391-A567-04918B721311}"/>
    <cellStyle name="Comma0 37" xfId="5302" xr:uid="{1977CE18-2212-4A01-B740-2758266F3784}"/>
    <cellStyle name="Comma0 38" xfId="2400" xr:uid="{86D58C5E-5445-447B-9A05-5A9E762733E5}"/>
    <cellStyle name="Comma0 39" xfId="10415" xr:uid="{1DC1AE32-1034-4D9E-B7AF-FC0258A0555A}"/>
    <cellStyle name="Comma0 4" xfId="1503" xr:uid="{FC61DC7C-4758-4873-8AD6-E8DA2E6C9948}"/>
    <cellStyle name="Comma0 4 2" xfId="5304" xr:uid="{0919B2C7-E6F7-4716-80E3-3F2DF7A47A43}"/>
    <cellStyle name="Comma0 4 3" xfId="5303" xr:uid="{55FBA27D-355B-4741-9967-28A75572C543}"/>
    <cellStyle name="Comma0 40" xfId="11333" xr:uid="{AA143BEC-0350-4ED1-BECD-0918C8322E54}"/>
    <cellStyle name="Comma0 41" xfId="11537" xr:uid="{88EAC7A3-53D4-4F6F-ADDC-4DA8C99DB79F}"/>
    <cellStyle name="Comma0 42" xfId="12429" xr:uid="{805458E3-E422-4AFC-8F54-A0190F8157CE}"/>
    <cellStyle name="Comma0 43" xfId="14516" xr:uid="{F76883AB-CEB8-4A22-9CAF-5EE032903BCF}"/>
    <cellStyle name="Comma0 5" xfId="5305" xr:uid="{AEB35E57-D2C9-406E-A45F-B57275C582A1}"/>
    <cellStyle name="Comma0 6" xfId="5306" xr:uid="{25C5BAC8-C4C8-4CEF-9281-8803E8DEF711}"/>
    <cellStyle name="Comma0 7" xfId="5307" xr:uid="{CC957713-B69D-466D-89AF-825E9E38D59E}"/>
    <cellStyle name="Comma0 8" xfId="5308" xr:uid="{8DC8CB9B-FD46-49A9-B25E-7CE99794D09E}"/>
    <cellStyle name="Comma0 9" xfId="5309" xr:uid="{14FDD3B4-68F8-4D3E-BCDA-C52512BC2056}"/>
    <cellStyle name="Comma0_Sambo 31 Dec 08 ann ja" xfId="864" xr:uid="{7DB71D09-7B88-4A5D-9573-B638ABF996FB}"/>
    <cellStyle name="Comma1 - Modelo2" xfId="865" xr:uid="{8D3A7EF0-5476-4E63-B492-AC68B10A16FB}"/>
    <cellStyle name="Comma1 - Style2" xfId="866" xr:uid="{DDBB985E-75E2-4953-872E-421838DF184C}"/>
    <cellStyle name="company_title" xfId="867" xr:uid="{862208BE-26C1-4135-9F0A-19A88CA6F309}"/>
    <cellStyle name="Controlecel" xfId="5310" xr:uid="{41087A6C-4A69-48DD-82DB-5055B6F3E410}"/>
    <cellStyle name="Controlecel 2" xfId="13428" xr:uid="{2752C2B4-CE5C-46A1-ACE4-41F8E60C96A8}"/>
    <cellStyle name="Copied" xfId="868" xr:uid="{62C622EE-4ECF-47A1-A94F-88730757B93D}"/>
    <cellStyle name="Copied 2" xfId="2401" xr:uid="{48E45AEC-BC25-4612-8106-9A9597105F24}"/>
    <cellStyle name="Cover Date" xfId="5311" xr:uid="{9E46357D-606B-440E-B92E-FEA52482EC48}"/>
    <cellStyle name="Cover Date 2" xfId="5312" xr:uid="{39EB350C-80E4-4C8C-A1D5-D2514DE4980C}"/>
    <cellStyle name="Cover Subtitle" xfId="5313" xr:uid="{27B2E9A9-7B9B-4764-8A5D-005F98BB142B}"/>
    <cellStyle name="Cover Subtitle 2" xfId="5314" xr:uid="{A42D4966-EB51-40B9-B062-C7E1246BCED7}"/>
    <cellStyle name="Cover Title" xfId="5315" xr:uid="{3BE7EB08-DDBB-4FDA-8A8A-EEAFE4A063A1}"/>
    <cellStyle name="Cover Title 2" xfId="5316" xr:uid="{8562FB31-CD6D-44A5-9119-AFA03DBB1D1E}"/>
    <cellStyle name="Credit" xfId="869" xr:uid="{4EAB6CC3-CADC-4E7D-856B-6826B7D04A31}"/>
    <cellStyle name="Credit 2" xfId="5317" xr:uid="{2971CC61-4975-4D5D-936E-9602954F488A}"/>
    <cellStyle name="Credit subtotal" xfId="5318" xr:uid="{BB189037-8923-4F0A-8720-925D5DE8B77A}"/>
    <cellStyle name="Credit subtotal 2" xfId="12640" xr:uid="{D0E59284-8E03-4701-BBFD-6434470437BF}"/>
    <cellStyle name="Credit subtotal 2 2" xfId="13567" xr:uid="{11B236B3-387C-4A3B-A059-E557CA3E3D6E}"/>
    <cellStyle name="Credit subtotal 2 3" xfId="13429" xr:uid="{15B133A2-6FF0-4827-A936-8E611BE4D324}"/>
    <cellStyle name="Credit subtotal 2 4" xfId="14717" xr:uid="{10662C13-0CE9-4E5E-A71A-F58DF6C954F5}"/>
    <cellStyle name="Credit subtotal 2 4 2" xfId="21276" xr:uid="{852E8ACC-A104-4725-A867-5DEE2478AC80}"/>
    <cellStyle name="Credit subtotal 2 4 2 2" xfId="34196" xr:uid="{7990711A-5865-49F1-85B5-C30BAAB7A18B}"/>
    <cellStyle name="Credit subtotal 2 4 2 3" xfId="27416" xr:uid="{BB3D7DBA-EB19-4B63-8328-6A48295FEAC2}"/>
    <cellStyle name="Credit subtotal 2 4 3" xfId="23434" xr:uid="{04DA71D3-4B1F-4E4A-A89C-C902DEA596BA}"/>
    <cellStyle name="Credit subtotal 2 4 3 2" xfId="37150" xr:uid="{524B4FC2-9701-4CEF-BD2A-20D85D2666B1}"/>
    <cellStyle name="Credit subtotal 2 4 4" xfId="24760" xr:uid="{D661C3F8-3B3C-414E-AD44-B1429587351E}"/>
    <cellStyle name="Credit subtotal 2 4 4 2" xfId="38443" xr:uid="{A3911CFF-7F32-4512-A131-AF3DD4535EA7}"/>
    <cellStyle name="Credit subtotal 2 5" xfId="20052" xr:uid="{34C1749E-A97F-4805-AFF8-DA94DA8B93D4}"/>
    <cellStyle name="Credit subtotal 2 5 2" xfId="33296" xr:uid="{B8DAC0B0-A6E3-4A04-AF5E-F2250550144F}"/>
    <cellStyle name="Credit subtotal 2 5 3" xfId="28093" xr:uid="{7D13958C-FFB1-4E3A-8EEA-E4895C3BA861}"/>
    <cellStyle name="Credit subtotal 2 6" xfId="23107" xr:uid="{C1E89F57-36D1-444E-AFB0-604CE4D6BC2E}"/>
    <cellStyle name="Credit subtotal 2 6 2" xfId="36879" xr:uid="{EC58692B-C71D-4004-A78C-93BDD6969FCC}"/>
    <cellStyle name="Credit subtotal 2 7" xfId="16699" xr:uid="{1F55C07D-1756-48B8-A8D0-7F61D6A5233A}"/>
    <cellStyle name="Credit subtotal 2 7 2" xfId="26222" xr:uid="{5CA217CB-A113-4FF7-86B0-E5779CA9D3B8}"/>
    <cellStyle name="Credit subtotal 3" xfId="11931" xr:uid="{72342756-D58F-40C4-A998-BDE58480EC82}"/>
    <cellStyle name="Credit subtotal 3 2" xfId="15967" xr:uid="{A86D1298-DB01-4E93-BA16-8597263C79DD}"/>
    <cellStyle name="Credit subtotal 4" xfId="11914" xr:uid="{7F294C7C-5999-49A9-845F-9C338B3913B0}"/>
    <cellStyle name="Credit subtotal 4 2" xfId="19385" xr:uid="{AED1EDEC-26BA-420F-A93B-454CF2C8F5B4}"/>
    <cellStyle name="Credit subtotal 4 2 2" xfId="32683" xr:uid="{35C41E2D-BBF4-49B1-9118-EB7DFEB96AE3}"/>
    <cellStyle name="Credit subtotal 4 2 3" xfId="26861" xr:uid="{D05A30EA-F071-4DD8-B936-E1679D64B0B3}"/>
    <cellStyle name="Credit subtotal 4 3" xfId="17215" xr:uid="{0FF155B1-CA48-4881-8285-B945B3F8D2B8}"/>
    <cellStyle name="Credit subtotal 4 4" xfId="22853" xr:uid="{0FF7F463-22A0-4CE1-B3B2-E7AA14DCE626}"/>
    <cellStyle name="Credit subtotal 4 4 2" xfId="36631" xr:uid="{563CC9F5-264A-45EF-AEEA-65B6757FE5D2}"/>
    <cellStyle name="Credit subtotal 4 5" xfId="16415" xr:uid="{DFAA69B4-9F20-4148-AA9E-7DCCC57C8FE3}"/>
    <cellStyle name="Credit subtotal 4 5 2" xfId="32069" xr:uid="{8482268D-F142-4040-8C9A-77B6BDB6F0AB}"/>
    <cellStyle name="Curpency_FGCOST-1_TCC-LCASH" xfId="870" xr:uid="{14040EFE-8614-4685-996E-8B66CBBEAA76}"/>
    <cellStyle name="Curren - Style2" xfId="2402" xr:uid="{F936B02B-BEC9-43A8-A7CE-D1B77B80B26F}"/>
    <cellStyle name="Curren - Style3" xfId="871" xr:uid="{DA96FA5A-645C-452F-A2FF-A8E4F62CC532}"/>
    <cellStyle name="Curren - Style4" xfId="872" xr:uid="{17FC3AA3-14A7-4F82-B333-E1194E84A38A}"/>
    <cellStyle name="Currency $" xfId="2403" xr:uid="{6C26854E-CB19-4F1C-9FD1-453B0C205273}"/>
    <cellStyle name="Currency (0.00)" xfId="873" xr:uid="{05805D9A-43F1-4199-A1E6-7374D7ED19CC}"/>
    <cellStyle name="Currency (0.00) 2" xfId="11332" xr:uid="{EF249E12-E7A6-47A9-B4DF-39505F4A860E}"/>
    <cellStyle name="Currency (0.00) 2 2" xfId="13538" xr:uid="{C7578B6B-9375-4D27-9D39-1DCB194E6CB6}"/>
    <cellStyle name="Currency (0.00) 2 2 2" xfId="22116" xr:uid="{68F4632B-7DE4-4E25-B3FD-14A300FC6272}"/>
    <cellStyle name="Currency (0.00) 2 2 2 2" xfId="35923" xr:uid="{D9765B88-81F6-4BB8-92A6-039BA2157F56}"/>
    <cellStyle name="Currency (0.00) 2 2 3" xfId="15827" xr:uid="{E685D04B-2550-4D48-8454-9D392693055E}"/>
    <cellStyle name="Currency (0.00) 2 2 3 2" xfId="35206" xr:uid="{B8240D50-E693-4F16-A987-ED2E19917632}"/>
    <cellStyle name="Currency (0.00) 2 3" xfId="13351" xr:uid="{D3F9743B-EB1D-4484-92C6-4BE2CB66F9DA}"/>
    <cellStyle name="Currency (0.00) 2 3 2" xfId="22028" xr:uid="{3FAAFBBD-1944-4A6D-B858-47CDBDDB281C}"/>
    <cellStyle name="Currency (0.00) 2 3 2 2" xfId="35836" xr:uid="{DD93DFDB-08A8-4F88-B1EB-296072BD1BCC}"/>
    <cellStyle name="Currency (0.00) 2 4" xfId="12452" xr:uid="{6FBD3D88-8C1F-4D16-BF93-4585BF744E64}"/>
    <cellStyle name="Currency (0.00) 2 4 2" xfId="19866" xr:uid="{D9DA53E4-327B-4F7B-958E-F6286DA67F50}"/>
    <cellStyle name="Currency (0.00) 2 4 2 2" xfId="26455" xr:uid="{29AE7C09-8522-436A-9C5B-298A5114856E}"/>
    <cellStyle name="Currency (0.00) 2 4 3" xfId="23084" xr:uid="{20D0D9E2-9EF1-4771-BE1B-A5D2E001F57E}"/>
    <cellStyle name="Currency (0.00) 2 4 3 2" xfId="36856" xr:uid="{F3A5B30C-CAAD-421A-AF4D-EB1A6A1CF8BD}"/>
    <cellStyle name="Currency (0.00) 2 4 4" xfId="17080" xr:uid="{43E0DBD1-5BEE-4D1B-8471-D8E60D0414AA}"/>
    <cellStyle name="Currency (0.00) 2 4 4 2" xfId="30309" xr:uid="{EE22D57D-A60D-4303-9FD1-8654DF5DB89D}"/>
    <cellStyle name="Currency (0.00) 2 5" xfId="14536" xr:uid="{CF7080A5-436A-424C-8A5B-18A9FFE20820}"/>
    <cellStyle name="Currency (0.00) 2 5 2" xfId="21095" xr:uid="{F6C26B4C-04CB-4A97-9991-851F964CCF13}"/>
    <cellStyle name="Currency (0.00) 2 5 2 2" xfId="27518" xr:uid="{F020A0B9-862B-4DD5-9BC2-AAD605FFE555}"/>
    <cellStyle name="Currency (0.00) 2 5 3" xfId="23253" xr:uid="{96811440-2B72-44AD-9393-9DA199553ABE}"/>
    <cellStyle name="Currency (0.00) 2 5 3 2" xfId="36969" xr:uid="{A603E7BD-C85D-4EB0-9CF2-40A4B835597D}"/>
    <cellStyle name="Currency (0.00) 2 5 4" xfId="24579" xr:uid="{DDC5E669-0B78-47E8-8853-5BD53EF570B8}"/>
    <cellStyle name="Currency (0.00) 2 5 4 2" xfId="38262" xr:uid="{6EF8F700-755E-4AE4-BAD3-BB3735D0D54D}"/>
    <cellStyle name="Currency (0.00) 2 6" xfId="22359" xr:uid="{13A0BEF4-A4EA-45F4-9F27-DB11FA65F3D1}"/>
    <cellStyle name="Currency (0.00) 2 6 2" xfId="36160" xr:uid="{D41C3030-26BB-4CE2-95BF-69B2CDDFC5A8}"/>
    <cellStyle name="Currency (0.00) 3" xfId="11538" xr:uid="{5EE9A97C-35F2-4E67-8359-F68DB933C13F}"/>
    <cellStyle name="Currency (0.00) 3 2" xfId="15630" xr:uid="{23C84DA5-522B-4568-8EC6-5C0E4B220872}"/>
    <cellStyle name="Currency (0.00) 3 2 2" xfId="31920" xr:uid="{E1B85211-061D-4F2C-9B28-6FDCF1F1E988}"/>
    <cellStyle name="Currency (0.00) 3 3" xfId="16242" xr:uid="{7B5920E6-E6CF-4627-B868-60719A822D44}"/>
    <cellStyle name="Currency (0.00) 3 3 2" xfId="27166" xr:uid="{45648B68-7799-4537-8225-774357B739F4}"/>
    <cellStyle name="Currency (0.00) 4" xfId="14515" xr:uid="{DCAC5148-EF95-4006-B231-A4F0A63B8CD6}"/>
    <cellStyle name="Currency (0.00) 4 2" xfId="21075" xr:uid="{D3E56D07-7744-465A-A46E-E73C9AC277C1}"/>
    <cellStyle name="Currency (0.00) 4 2 2" xfId="30098" xr:uid="{F71266E0-73F9-4B5E-A75F-0B2CE8DD0600}"/>
    <cellStyle name="Currency (0.00) 4 3" xfId="16446" xr:uid="{D93F14F3-F38B-4067-BB89-BF62A595A1D5}"/>
    <cellStyle name="Currency (0.00) 4 3 2" xfId="31682" xr:uid="{F4B8A6DB-7A39-4B31-9A14-62834F7C925F}"/>
    <cellStyle name="Currency (0.00) 4 4" xfId="24561" xr:uid="{AFC40918-BFE4-46D2-9015-DADBA3A17432}"/>
    <cellStyle name="Currency (0.00) 4 4 2" xfId="38244" xr:uid="{036A268B-3D28-4B02-910D-157028E2D26C}"/>
    <cellStyle name="Currency (hidden)" xfId="5319" xr:uid="{82EE2915-D2DA-4F1E-80C8-F60282A6CD8C}"/>
    <cellStyle name="Currency (hidden) 2" xfId="12641" xr:uid="{3EA0B131-A750-4E10-A46E-A36DDF5CAE75}"/>
    <cellStyle name="Currency (hidden) 2 2" xfId="14718" xr:uid="{F89318C2-D46B-486D-A0E6-71AB06339795}"/>
    <cellStyle name="Currency (hidden) 2 2 2" xfId="21277" xr:uid="{FF20EC85-A37A-45BC-954C-1CC22AEC157C}"/>
    <cellStyle name="Currency (hidden) 2 2 2 2" xfId="39203" xr:uid="{7CD62657-CAC0-4083-9267-A02DD5DB885A}"/>
    <cellStyle name="Currency (hidden) 2 2 3" xfId="23435" xr:uid="{EC18A224-5FCF-4302-97F8-E005E6C6EC83}"/>
    <cellStyle name="Currency (hidden) 2 2 3 2" xfId="39269" xr:uid="{FD2F7D09-A913-4477-865C-D94EB1C7F1C2}"/>
    <cellStyle name="Currency (hidden) 2 2 4" xfId="24761" xr:uid="{FE6B13B9-5DEA-4EE1-AD19-DD7C44DD4216}"/>
    <cellStyle name="Currency (hidden) 2 2 4 2" xfId="39296" xr:uid="{9969DFC4-256F-44F5-A104-FC4491F74A7C}"/>
    <cellStyle name="Currency (hidden) 2 3" xfId="20053" xr:uid="{1780A96C-AB6F-4B75-AAA3-E11D72BB9F3F}"/>
    <cellStyle name="Currency (hidden) 2 3 2" xfId="39182" xr:uid="{A06BC90E-0700-4093-AD1A-7C9426D508D2}"/>
    <cellStyle name="Currency (hidden) 2 4" xfId="15481" xr:uid="{118A63DD-19F5-4E41-9269-D902AB7790BB}"/>
    <cellStyle name="Currency (hidden) 2 4 2" xfId="30053" xr:uid="{B2133F5E-0AD3-4B8A-A865-5DE3E19EA140}"/>
    <cellStyle name="Currency (hidden) 2 5" xfId="15548" xr:uid="{4326E816-B8D4-4B0E-9556-C761F5DF1364}"/>
    <cellStyle name="Currency (hidden) 2 5 2" xfId="30055" xr:uid="{DEADC75D-4379-4680-9531-4EBF5C0069AF}"/>
    <cellStyle name="Currency (hidden) 2 6" xfId="31710" xr:uid="{33F3E999-2287-4EBB-965F-D03C9C7F5CC6}"/>
    <cellStyle name="Currency (hidden) 3" xfId="13514" xr:uid="{16753716-824C-423F-A0AC-CC142D178268}"/>
    <cellStyle name="Currency (hidden) 3 2" xfId="14994" xr:uid="{C6F2A14E-C911-4569-8284-3D1229A88B3C}"/>
    <cellStyle name="Currency (hidden) 3 2 2" xfId="21544" xr:uid="{85E302B3-9195-44A6-A792-93ABF9E77EB8}"/>
    <cellStyle name="Currency (hidden) 3 2 2 2" xfId="39211" xr:uid="{B2CC116D-E61A-48E2-8C68-73229B302BA8}"/>
    <cellStyle name="Currency (hidden) 3 2 3" xfId="23700" xr:uid="{707C93E9-AA6C-4B48-B776-5F6994847FA8}"/>
    <cellStyle name="Currency (hidden) 3 2 3 2" xfId="39277" xr:uid="{073B9388-F16A-46DD-9532-5F0EE400A2C2}"/>
    <cellStyle name="Currency (hidden) 3 2 4" xfId="25019" xr:uid="{55E0E411-8DDF-47CA-B158-C0D8CC1167D7}"/>
    <cellStyle name="Currency (hidden) 3 2 4 2" xfId="39304" xr:uid="{D0DF99BA-3E6A-42D7-BA16-A09C4E32E8A7}"/>
    <cellStyle name="Currency (hidden) 3 3" xfId="20491" xr:uid="{00E65B5A-48C6-483D-9454-BD9752470508}"/>
    <cellStyle name="Currency (hidden) 3 3 2" xfId="39193" xr:uid="{3E032D8A-9A72-4B35-9105-C5CE458B78FC}"/>
    <cellStyle name="Currency (hidden) 3 4" xfId="22102" xr:uid="{EE31AA4A-8C2B-411D-9FC1-051E014497D9}"/>
    <cellStyle name="Currency (hidden) 3 4 2" xfId="39226" xr:uid="{69226F38-40E5-470B-82D2-F0DCAE7E2843}"/>
    <cellStyle name="Currency (hidden) 3 5" xfId="24151" xr:uid="{202D2A02-49C8-4C30-B432-7A276D2776D6}"/>
    <cellStyle name="Currency (hidden) 3 5 2" xfId="39290" xr:uid="{1DD70A5A-915C-418C-A570-3D09F1020984}"/>
    <cellStyle name="Currency (hidden) 3 6" xfId="35224" xr:uid="{4EF91B4A-A112-4B52-9E47-7367F242C81F}"/>
    <cellStyle name="Currency (hidden) 4" xfId="11932" xr:uid="{A5BD5B9F-DD81-4E96-A96A-33E27359F024}"/>
    <cellStyle name="Currency (hidden) 4 2" xfId="19397" xr:uid="{A98AEBA6-84B1-4D65-B7E8-A82B9846654F}"/>
    <cellStyle name="Currency (hidden) 4 2 2" xfId="39176" xr:uid="{4D55ADF2-C810-4665-ADC7-2C7FC0243910}"/>
    <cellStyle name="Currency (hidden) 4 3" xfId="16732" xr:uid="{193168C0-8655-435E-87B8-25E651E68DE0}"/>
    <cellStyle name="Currency (hidden) 4 3 2" xfId="39118" xr:uid="{E12331CB-043C-4990-AD22-B95D479F0AC3}"/>
    <cellStyle name="Currency (hidden) 4 4" xfId="17164" xr:uid="{C417F58B-A3AA-4F50-AF9D-031BE90A2386}"/>
    <cellStyle name="Currency (hidden) 4 4 2" xfId="39127" xr:uid="{9555D413-EF21-45B0-91B7-865389ADCAEF}"/>
    <cellStyle name="Currency (hidden) 4 5" xfId="17069" xr:uid="{0184F51D-5F1E-4B4D-B2D2-168F8DBB4A2C}"/>
    <cellStyle name="Currency (hidden) 4 5 2" xfId="39126" xr:uid="{7A60DE6C-98C8-4A5A-9930-86FB71608306}"/>
    <cellStyle name="Currency (hidden) 4 6" xfId="32002" xr:uid="{CE80B527-0365-4565-A85C-C841BD74857C}"/>
    <cellStyle name="Currency (hidden) 5" xfId="11560" xr:uid="{6C5F3F46-477E-4164-BBD5-5B41922B952C}"/>
    <cellStyle name="Currency (hidden) 5 2" xfId="19068" xr:uid="{0F2964F3-4116-4E3C-BBC5-81D0C98C0921}"/>
    <cellStyle name="Currency (hidden) 5 2 2" xfId="39169" xr:uid="{8590C244-AC8A-418C-9417-B186C2E8F4CF}"/>
    <cellStyle name="Currency (hidden) 5 3" xfId="17217" xr:uid="{F87EB072-0C10-4C70-919F-19F750602E48}"/>
    <cellStyle name="Currency (hidden) 5 3 2" xfId="39128" xr:uid="{A360C26B-17D4-4696-BC35-35B6F79D0AB9}"/>
    <cellStyle name="Currency (hidden) 5 4" xfId="18165" xr:uid="{E41EB35C-5762-49D3-8D65-BA7CFCE6D1BD}"/>
    <cellStyle name="Currency (hidden) 5 4 2" xfId="39149" xr:uid="{3BD38B00-3559-4B3A-B583-949A757D6949}"/>
    <cellStyle name="Currency (hidden) 5 5" xfId="21612" xr:uid="{53BB4536-ADB2-4E1D-8BBC-C09FE32A07BE}"/>
    <cellStyle name="Currency (hidden) 5 5 2" xfId="39215" xr:uid="{71C21211-EDF3-4632-AB68-89E6AAF321BE}"/>
    <cellStyle name="Currency (hidden) 6" xfId="22152" xr:uid="{CF0B6612-A995-46F3-8F5C-DAED64621D73}"/>
    <cellStyle name="Currency (hidden) 6 2" xfId="39229" xr:uid="{562EF47C-9FBD-438D-AAD9-A92D6DC78550}"/>
    <cellStyle name="Currency [0]b" xfId="874" xr:uid="{ECD27E6A-B740-43D0-ABD4-A750967CDEE7}"/>
    <cellStyle name="Currency [00]" xfId="875" xr:uid="{63F3BDB1-9A35-4230-9519-5A6BF904576B}"/>
    <cellStyle name="Currency [00] 2" xfId="5320" xr:uid="{9CBF6364-BC07-4323-A295-E90AB4892696}"/>
    <cellStyle name="Currency [00] 2 2" xfId="5321" xr:uid="{DEAEAEF6-D219-4021-BA03-22F94F271BE8}"/>
    <cellStyle name="Currency [00] 2 3" xfId="5322" xr:uid="{B1744AE6-1FB0-437B-89FB-0830D3D82430}"/>
    <cellStyle name="Currency [00] 3" xfId="5323" xr:uid="{7A59AED1-AEE6-47D5-91F8-5B2954115C1C}"/>
    <cellStyle name="Currency [00] 4" xfId="5324" xr:uid="{14B4CBBE-A21B-49B4-9C30-2EE11EC14752}"/>
    <cellStyle name="Currency [00] 5" xfId="2404" xr:uid="{C5B6FA21-30A9-4FB3-97D4-D27F32D0E5E7}"/>
    <cellStyle name="Currency _x001b_0]_laroux_MATERAL2_REINT98" xfId="876" xr:uid="{6463B58D-F7A1-45E2-B26A-350AC07CD637}"/>
    <cellStyle name="Currency 2" xfId="877" xr:uid="{4CA9AAB8-6B42-4390-99B7-075B564754D9}"/>
    <cellStyle name="Currency 2 2" xfId="1552" xr:uid="{CE3D0418-B957-4E0F-9CA8-9D1C6C90EBCF}"/>
    <cellStyle name="Currency 2 2 2" xfId="5326" xr:uid="{9FB93681-1FF7-4B69-95EB-BF48CCB7566A}"/>
    <cellStyle name="Currency 2 3" xfId="1551" xr:uid="{70FEED98-E1F0-46AC-A3B0-B39A7956F909}"/>
    <cellStyle name="Currency 2 4" xfId="5325" xr:uid="{0EB5B333-64A1-4E7F-A492-E45DFE8A0E7C}"/>
    <cellStyle name="Currency 2 5" xfId="10266" xr:uid="{E1CB9E12-175B-46E7-B53E-53E810529BA6}"/>
    <cellStyle name="Currency 2 6" xfId="10416" xr:uid="{92C0B5A5-D0D9-43AE-B029-30CB72BB9C0C}"/>
    <cellStyle name="Currency 2 7" xfId="10251" xr:uid="{6FC9096C-CAF0-40D2-8510-D78E4669C93D}"/>
    <cellStyle name="Currency 3" xfId="5327" xr:uid="{F7BA1C4F-8F1E-40F4-81D4-E832320E1A76}"/>
    <cellStyle name="currency(2)" xfId="878" xr:uid="{35FFD88A-0DD6-4403-9D5D-A2C1FD90B02F}"/>
    <cellStyle name="currency(2) 2" xfId="879" xr:uid="{0BE65563-961F-4275-A0CA-26B7C0E5CBE7}"/>
    <cellStyle name="currency(2) 2 2" xfId="5330" xr:uid="{B11AAE2F-B300-481A-B571-9C256B7F0D78}"/>
    <cellStyle name="currency(2) 2 3" xfId="5329" xr:uid="{D999A438-2F98-445B-90CA-C74C04ABF474}"/>
    <cellStyle name="currency(2) 3" xfId="5331" xr:uid="{2D9E93A5-64A5-4C76-9CFE-2F06950D53F5}"/>
    <cellStyle name="currency(2) 4" xfId="5332" xr:uid="{CCB75308-90EC-4559-B769-E12778887BEC}"/>
    <cellStyle name="currency(2) 5" xfId="5328" xr:uid="{55EED797-697A-4044-8C49-38D3A2546993}"/>
    <cellStyle name="Currency[2]" xfId="2405" xr:uid="{84E322B3-57FA-4FBD-B9D8-3EDC8C1269F1}"/>
    <cellStyle name="Currency0" xfId="880" xr:uid="{A59F59C9-06A6-4E46-B34C-F1F89C4ED7D3}"/>
    <cellStyle name="Currency0 2" xfId="881" xr:uid="{89CD935F-A17E-4FE4-9B4D-339168888A7E}"/>
    <cellStyle name="Currency0 2 2" xfId="5334" xr:uid="{84EC5AB7-848A-4186-B00B-EB417FEEE77D}"/>
    <cellStyle name="Currency0 2 3" xfId="5333" xr:uid="{7933ACEE-8AFF-4754-8D3E-761B9C648667}"/>
    <cellStyle name="Currency0 3" xfId="5335" xr:uid="{759FC814-99B0-463E-A097-5E89E27BC340}"/>
    <cellStyle name="Currency0 4" xfId="5336" xr:uid="{3A3B9E8C-BE53-4492-8675-3D41A01800D8}"/>
    <cellStyle name="Currency1" xfId="882" xr:uid="{ABBB4B1F-7DD2-49C9-8E91-08D570834271}"/>
    <cellStyle name="Currency1 2" xfId="5337" xr:uid="{CA985B3D-4C71-4A41-8701-A2B1DDE07037}"/>
    <cellStyle name="Currency1 2 2" xfId="5338" xr:uid="{F1B5A27B-926A-4F2D-A926-A08DA8EE42D4}"/>
    <cellStyle name="Currency1 2 2 2" xfId="5339" xr:uid="{0F8CE8D3-B78A-43EF-B31F-DE2AA69808E9}"/>
    <cellStyle name="Currency1 2 2 3" xfId="5340" xr:uid="{21B787D5-61C8-4826-B3C9-62E3AFAD5579}"/>
    <cellStyle name="Currency1 2 3" xfId="5341" xr:uid="{D7307DBD-FDB9-48FC-8101-4CCED2DDEAEE}"/>
    <cellStyle name="Currency1 2 3 2" xfId="5342" xr:uid="{D9DEE7A1-C4A6-4BD5-AA6B-E7F48987E5D8}"/>
    <cellStyle name="Currency1 2 3 3" xfId="5343" xr:uid="{70354F0F-9B55-45DA-8D03-4318DC5D47E9}"/>
    <cellStyle name="Currency1 2 3 3 2" xfId="5344" xr:uid="{1580DB34-FDAA-4933-AC88-756BB7240CC4}"/>
    <cellStyle name="Currency1 2 4" xfId="5345" xr:uid="{3F7CF88D-C9EA-42A0-9A00-E123C7DE3ACF}"/>
    <cellStyle name="Currency1 2 4 2" xfId="5346" xr:uid="{340E791E-F041-4C0C-A2B3-8C611D66319E}"/>
    <cellStyle name="Currency1 2 5" xfId="5347" xr:uid="{78E20186-463A-47FD-9D05-AC308F2DEC95}"/>
    <cellStyle name="Currency1 2 6" xfId="5348" xr:uid="{95B68F65-EE0E-4B01-AD6E-71C787F6812D}"/>
    <cellStyle name="Currency1 2 6 2" xfId="5349" xr:uid="{7682F2CF-AC88-4AEC-AD8F-9B5635B27956}"/>
    <cellStyle name="Currency1 2 6 3" xfId="5350" xr:uid="{B8059812-9E1A-4ADD-BF50-CBBCC7A79386}"/>
    <cellStyle name="Currency1 3" xfId="5351" xr:uid="{B3182410-6F23-44A6-A289-6A62E21BCCF0}"/>
    <cellStyle name="Currency1 3 2" xfId="5352" xr:uid="{AA2C4324-DD42-4FA9-A1EB-304C6C7B886D}"/>
    <cellStyle name="Currency1 3 2 2" xfId="5353" xr:uid="{39A9274A-0F01-48C4-A1A7-900A7AF0A499}"/>
    <cellStyle name="Currency1 3 2 2 2" xfId="5354" xr:uid="{4C4EAFC8-2BF7-4933-BC7F-EE80C562B272}"/>
    <cellStyle name="Currency1 3 2 3" xfId="5355" xr:uid="{A51A8031-A86C-4090-A42A-B9587E4DCC09}"/>
    <cellStyle name="Currency1 3 3" xfId="5356" xr:uid="{5E5A368B-962B-47EC-87C0-FEF98FE1B328}"/>
    <cellStyle name="Currency1 3 4" xfId="5357" xr:uid="{25BA42A5-AA97-427F-A683-9DE86E07C65F}"/>
    <cellStyle name="Currency1 3 5" xfId="5358" xr:uid="{A4F59650-A43E-4BEA-AB48-6144F185E92A}"/>
    <cellStyle name="Currency1 3 5 2" xfId="5359" xr:uid="{12E3E22F-EC47-441A-A6EE-362BF26ACEE3}"/>
    <cellStyle name="Currency1 3 5 3" xfId="5360" xr:uid="{6A0F8573-61E9-4CCE-9A44-1F1A96022E19}"/>
    <cellStyle name="Currency1 3 6" xfId="5361" xr:uid="{C82BB2F2-F20B-48C5-8767-5CD4BDBF76E3}"/>
    <cellStyle name="Currency1 4" xfId="5362" xr:uid="{794468BB-97EF-4DBC-B83E-C7D151D334F7}"/>
    <cellStyle name="Currency1 4 2" xfId="5363" xr:uid="{CF7C23CE-1CD7-4C94-A320-C3F49AB7F07E}"/>
    <cellStyle name="Currency1 4 3" xfId="5364" xr:uid="{C200A21F-B0E1-48BE-ABC1-FE9E9FCB6B05}"/>
    <cellStyle name="Currency1 4 3 2" xfId="5365" xr:uid="{4C70471E-D36F-435A-A09E-510901A1DE50}"/>
    <cellStyle name="Currency1 4 4" xfId="5366" xr:uid="{51CF86CA-830B-4011-94C0-0758D32B1ACC}"/>
    <cellStyle name="Currency1 4 5" xfId="5367" xr:uid="{3C55074B-F03F-4610-B9E0-0502B2A7173B}"/>
    <cellStyle name="Currency1 5" xfId="5368" xr:uid="{6E604EA5-9CBA-4C05-AC5C-F57172F3CF3D}"/>
    <cellStyle name="Currency1 6" xfId="5369" xr:uid="{C74E9ED5-5FE2-4640-A288-306D0969D547}"/>
    <cellStyle name="Currency1 7" xfId="2406" xr:uid="{D9208228-3808-4A78-8B67-C9927F89F1CE}"/>
    <cellStyle name="Currency2" xfId="883" xr:uid="{A54CE537-583A-4C2C-BDF1-02874B59EAC5}"/>
    <cellStyle name="Currency2 2" xfId="884" xr:uid="{F45C784B-4F61-4245-9B41-7DE25639A0D0}"/>
    <cellStyle name="Currency2 2 2" xfId="5372" xr:uid="{E00796F8-BAA2-4911-BA28-5F7411A6CABA}"/>
    <cellStyle name="Currency2 2 3" xfId="5371" xr:uid="{7CC914E6-D184-48D6-A241-F0B7B42FCE38}"/>
    <cellStyle name="Currency2 3" xfId="5373" xr:uid="{05EF8890-B388-4476-A3B3-3D9923CCF8F0}"/>
    <cellStyle name="Currency2 4" xfId="5370" xr:uid="{565C2E42-8568-4C2D-9F9F-E3FBBE121680}"/>
    <cellStyle name="Currwncy [0]_laroux_1¿ùÈ¸ºñ³»¿ª (2)_±¸¹Ì´ëÃ¥" xfId="2407" xr:uid="{2E921BD0-CD70-422B-892F-5F8B928473E5}"/>
    <cellStyle name="custom" xfId="885" xr:uid="{CD29AA7D-B49E-4513-85C6-4EDEC7DC086C}"/>
    <cellStyle name="Custom - Style8" xfId="2409" xr:uid="{E37C5A44-C12B-4C6C-8776-8AFB93F2D3B3}"/>
    <cellStyle name="custom 10" xfId="5374" xr:uid="{0F1F08CB-556D-4A38-9081-DF7AD2BDA320}"/>
    <cellStyle name="custom 11" xfId="5375" xr:uid="{6C3AA167-2CA9-4287-986B-B1172B6158CB}"/>
    <cellStyle name="custom 12" xfId="5376" xr:uid="{9CD004B8-B594-42D8-8A6C-6CEAE434906E}"/>
    <cellStyle name="custom 13" xfId="5377" xr:uid="{DF5FBB99-CD32-42DC-9CA5-C8132899479C}"/>
    <cellStyle name="custom 14" xfId="5378" xr:uid="{833EE714-EDDF-47BD-873A-DF818F26F8D7}"/>
    <cellStyle name="custom 15" xfId="5379" xr:uid="{F14B26A8-6B93-4F27-9C85-84488355874E}"/>
    <cellStyle name="custom 16" xfId="5380" xr:uid="{D04F8456-46D4-47C2-A035-06D5770075EB}"/>
    <cellStyle name="custom 17" xfId="5381" xr:uid="{B0C428DE-A820-4FB7-85DA-5DDCFF093DB5}"/>
    <cellStyle name="custom 18" xfId="5382" xr:uid="{368724FE-91C2-4D5C-93B1-0647BB5156AA}"/>
    <cellStyle name="custom 19" xfId="5383" xr:uid="{C7781337-0C88-4CDE-AB7D-14CC775F13BB}"/>
    <cellStyle name="custom 2" xfId="5384" xr:uid="{CFFA8347-8A6E-49E6-99A7-AB546A8615B4}"/>
    <cellStyle name="custom 20" xfId="5385" xr:uid="{03760B0A-1DE3-4C14-A68C-9BED2AE2DD6D}"/>
    <cellStyle name="custom 21" xfId="5386" xr:uid="{737AD4B6-14F5-4222-8BDC-4037C5ED2EB3}"/>
    <cellStyle name="custom 22" xfId="5387" xr:uid="{36A73446-3F41-4630-9BA4-3DA4AA1E8FA3}"/>
    <cellStyle name="custom 23" xfId="5388" xr:uid="{E3E82DE4-830A-4397-9726-C194E3F5FE69}"/>
    <cellStyle name="custom 24" xfId="5389" xr:uid="{EF8D0762-CA32-449D-98FC-B468E8E4875E}"/>
    <cellStyle name="custom 25" xfId="5390" xr:uid="{3984919F-4027-497E-A4BE-7F377D8AD714}"/>
    <cellStyle name="custom 26" xfId="5391" xr:uid="{9BFC9D79-8101-4DB1-91EA-F59820369CC8}"/>
    <cellStyle name="custom 27" xfId="5392" xr:uid="{0C8AEEBA-0454-472E-8678-D63A2127D615}"/>
    <cellStyle name="custom 28" xfId="5393" xr:uid="{29AAFC92-450A-4CCA-8136-EE3C5D9E64F6}"/>
    <cellStyle name="custom 29" xfId="5394" xr:uid="{47A9DBCD-F5FA-4DA4-8D9A-C301C9C2DDD7}"/>
    <cellStyle name="custom 3" xfId="5395" xr:uid="{9C725F4B-1013-4BD9-963C-F2D199C2FC0F}"/>
    <cellStyle name="custom 30" xfId="5396" xr:uid="{61940ABC-0981-41C3-AEB0-E0E8028648B7}"/>
    <cellStyle name="custom 31" xfId="5397" xr:uid="{31DC1809-A7D8-47D0-B519-F714264B25D3}"/>
    <cellStyle name="custom 32" xfId="5398" xr:uid="{EEFAE999-CE92-40A0-AEDC-E633BAAA218B}"/>
    <cellStyle name="custom 33" xfId="5399" xr:uid="{7823DAA2-53CE-45F8-AE21-D37B673D9F60}"/>
    <cellStyle name="custom 34" xfId="2408" xr:uid="{3D075FB3-11AF-4A92-BAF6-106B81058E2E}"/>
    <cellStyle name="custom 35" xfId="10417" xr:uid="{81EF8E16-29A4-4823-87F2-C42FAEA935C2}"/>
    <cellStyle name="custom 36" xfId="11331" xr:uid="{05137132-7340-40CF-ABB1-2CDC70DEC03D}"/>
    <cellStyle name="custom 37" xfId="11539" xr:uid="{D3C28C6D-7511-447D-A86F-407ED16BA9A3}"/>
    <cellStyle name="custom 38" xfId="12428" xr:uid="{4D76253A-2C96-4482-B932-82BA84998868}"/>
    <cellStyle name="custom 39" xfId="14514" xr:uid="{569F1901-FFD8-414C-B872-D06093AA3AA6}"/>
    <cellStyle name="custom 4" xfId="5400" xr:uid="{B88940EA-401B-40DA-B096-712773DCF9C1}"/>
    <cellStyle name="custom 5" xfId="5401" xr:uid="{26DE20B8-5CB5-4EFF-8881-7ACADD0A68D7}"/>
    <cellStyle name="custom 6" xfId="5402" xr:uid="{F2947DA6-0EFB-4410-B14D-A491928CD9EB}"/>
    <cellStyle name="custom 7" xfId="5403" xr:uid="{027A64B9-E3DF-4B0A-B973-12DFE7F4E463}"/>
    <cellStyle name="custom 8" xfId="5404" xr:uid="{D388811A-3D1A-4161-A306-D8F43BA6A69A}"/>
    <cellStyle name="custom 9" xfId="5405" xr:uid="{A97FBF8B-1BDD-439A-91DA-48FEEA9F9545}"/>
    <cellStyle name="Cuၲrency_W艥ek 3" xfId="886" xr:uid="{4EECC227-04BC-47C8-89F9-CA38C2B7782B}"/>
    <cellStyle name="Dan" xfId="887" xr:uid="{841CE183-B561-49C4-95D9-373C8C94201A}"/>
    <cellStyle name="Dan 2" xfId="5406" xr:uid="{F8D2A655-374F-4561-A1E6-14478B723A65}"/>
    <cellStyle name="Dan 3" xfId="5407" xr:uid="{3F646082-E7D9-440D-BBB0-57CBD26CC0C3}"/>
    <cellStyle name="Dan 4" xfId="2410" xr:uid="{581992BE-0F19-4D72-9005-D2F06DAC0C69}"/>
    <cellStyle name="Data   - Style2" xfId="2411" xr:uid="{774D9E40-807A-42BC-9425-EA2334505FB0}"/>
    <cellStyle name="Data   - Style2 2" xfId="10594" xr:uid="{7A7AF976-735B-417E-890A-2AB6EE0BD7B3}"/>
    <cellStyle name="Data   - Style2 2 2" xfId="13381" xr:uid="{8F64F975-7FFC-499E-A70B-9806BA0F0FF4}"/>
    <cellStyle name="Data   - Style2 2 2 2" xfId="20438" xr:uid="{8BC32A13-ED43-4DA5-96D9-03A940025616}"/>
    <cellStyle name="Data   - Style2 2 2 2 2" xfId="33550" xr:uid="{7858D257-F288-40AD-8AA7-14CEC244FAF4}"/>
    <cellStyle name="Data   - Style2 2 2 2 3" xfId="27879" xr:uid="{59726F7B-D0EC-4560-8A2F-B09D6CA7108F}"/>
    <cellStyle name="Data   - Style2 2 2 3" xfId="16391" xr:uid="{81120D11-21D3-42FD-B1D3-BAFD237E64CB}"/>
    <cellStyle name="Data   - Style2 2 2 3 2" xfId="31630" xr:uid="{9BE6EC74-DCCB-4BE2-9BCA-27043141555E}"/>
    <cellStyle name="Data   - Style2 2 2 4" xfId="24136" xr:uid="{82C826BC-D8E3-4CF1-A59D-ACFF7F509CD7}"/>
    <cellStyle name="Data   - Style2 2 2 4 2" xfId="37820" xr:uid="{046B5CF3-FBD6-48D9-8E1A-5E74C33F8076}"/>
    <cellStyle name="Data   - Style2 2 3" xfId="14969" xr:uid="{8FD561B7-AD8F-4654-A3BA-9C1517975D01}"/>
    <cellStyle name="Data   - Style2 2 3 2" xfId="21522" xr:uid="{B73E884A-5C04-4499-B1E6-9A952AF841D2}"/>
    <cellStyle name="Data   - Style2 2 3 2 2" xfId="34433" xr:uid="{1CCF5682-6171-4E4A-A790-4163CB23FF62}"/>
    <cellStyle name="Data   - Style2 2 3 2 3" xfId="27263" xr:uid="{AE852F2B-6770-4FED-947E-86C4FD8546D6}"/>
    <cellStyle name="Data   - Style2 2 3 3" xfId="23684" xr:uid="{FE30A426-8F0E-4441-BE37-D66178616751}"/>
    <cellStyle name="Data   - Style2 2 3 3 2" xfId="37398" xr:uid="{A66345C5-5A09-4F22-A3B9-FB3EB238DFE6}"/>
    <cellStyle name="Data   - Style2 2 3 4" xfId="25004" xr:uid="{1771DC28-83CA-499F-B348-6B55CDEBECD8}"/>
    <cellStyle name="Data   - Style2 2 3 4 2" xfId="38686" xr:uid="{F186AF28-0014-40EE-906D-1601C4F9E610}"/>
    <cellStyle name="Data   - Style2 2 4" xfId="15757" xr:uid="{759675FD-5CD3-4759-9EBB-6720A7058FE8}"/>
    <cellStyle name="Data   - Style2 2 4 2" xfId="30226" xr:uid="{03558695-2899-4355-819E-44CBFEDE56FF}"/>
    <cellStyle name="Data   - Style2 2 5" xfId="16881" xr:uid="{BBB1952E-0355-486A-BDE1-CB36AE624B04}"/>
    <cellStyle name="Data   - Style2 2 5 2" xfId="29515" xr:uid="{D11D4ADD-7E0A-4A65-8115-8CC66CE9DD35}"/>
    <cellStyle name="Data   - Style2 3" xfId="11083" xr:uid="{F827C35C-6AAD-4D73-B163-789A01F29FD8}"/>
    <cellStyle name="Data   - Style2 3 2" xfId="13748" xr:uid="{DBE3C161-87D9-468D-82FF-5C7F73D9DED2}"/>
    <cellStyle name="Data   - Style2 3 2 2" xfId="20615" xr:uid="{4923F971-C80B-4204-BAE0-AD6A10B6A805}"/>
    <cellStyle name="Data   - Style2 3 2 2 2" xfId="33656" xr:uid="{54A8099F-24E2-4025-8878-F4CA308F85FE}"/>
    <cellStyle name="Data   - Style2 3 2 2 3" xfId="25795" xr:uid="{F21C582C-BB8A-45BE-8DAF-B884A50D7FAF}"/>
    <cellStyle name="Data   - Style2 3 2 3" xfId="17924" xr:uid="{B6D95C8B-FD98-4D7F-8C57-6D12D8E0624C}"/>
    <cellStyle name="Data   - Style2 3 2 3 2" xfId="26313" xr:uid="{8CBE199C-952E-4026-83D5-1316B6815C5D}"/>
    <cellStyle name="Data   - Style2 3 2 4" xfId="24221" xr:uid="{5D45AC51-7C33-4E0A-BDBE-05263F8742C1}"/>
    <cellStyle name="Data   - Style2 3 2 4 2" xfId="37904" xr:uid="{06BCD9DF-2700-46D8-8DF1-CF579B780309}"/>
    <cellStyle name="Data   - Style2 3 3" xfId="15084" xr:uid="{00E44D98-AB70-4903-BF5F-21452EAD3E6C}"/>
    <cellStyle name="Data   - Style2 3 3 2" xfId="21622" xr:uid="{F10DF4F6-F243-4B73-8DD1-2052587549CC}"/>
    <cellStyle name="Data   - Style2 3 3 2 2" xfId="34515" xr:uid="{80DDB105-41CB-403D-A8B1-5397E4CA1489}"/>
    <cellStyle name="Data   - Style2 3 3 2 3" xfId="35432" xr:uid="{10931D54-FCB2-43DB-8659-1CB0DF4D01A7}"/>
    <cellStyle name="Data   - Style2 3 3 3" xfId="23777" xr:uid="{E8E0A999-A40F-4304-9B71-4C505D0EE804}"/>
    <cellStyle name="Data   - Style2 3 3 3 2" xfId="37486" xr:uid="{B89318AD-49B5-4FF2-A388-EF0FBC0D7692}"/>
    <cellStyle name="Data   - Style2 3 3 4" xfId="25089" xr:uid="{4D1C7604-2530-4191-B5C4-A155AB6AEFF8}"/>
    <cellStyle name="Data   - Style2 3 3 4 2" xfId="38770" xr:uid="{D0E6E7BC-EF0D-4312-8E5A-D311EB5C706D}"/>
    <cellStyle name="Data   - Style2 3 4" xfId="17410" xr:uid="{C8A1FE78-AD45-4EBB-8F00-6751FADDDB6B}"/>
    <cellStyle name="Data   - Style2 3 4 2" xfId="29141" xr:uid="{B1AE5320-BD76-4F7D-B3B6-79CDC1B7F12E}"/>
    <cellStyle name="Data   - Style2 3 5" xfId="16805" xr:uid="{CCDBA48D-402F-4D19-994F-D49665C6A3BE}"/>
    <cellStyle name="Data   - Style2 3 5 2" xfId="31960" xr:uid="{F4DEB1F6-5D2F-4DF5-94F6-7DFD9E53E54F}"/>
    <cellStyle name="Data   - Style2 4" xfId="11686" xr:uid="{314D78D6-00D4-4A0A-9434-D42432482784}"/>
    <cellStyle name="Data   - Style2 4 2" xfId="19169" xr:uid="{8679A308-7514-4F03-9CD5-23EA733FCEF3}"/>
    <cellStyle name="Data   - Style2 4 2 2" xfId="32485" xr:uid="{504A699A-30B4-428D-8A15-4641334512A8}"/>
    <cellStyle name="Data   - Style2 4 2 3" xfId="31905" xr:uid="{4064571D-7028-4903-98FD-CFB235005405}"/>
    <cellStyle name="Data   - Style2 4 3" xfId="18721" xr:uid="{35FF8BA4-3D90-47C1-B198-E5519F960D73}"/>
    <cellStyle name="Data   - Style2 4 3 2" xfId="28337" xr:uid="{1C89378B-1A11-4377-9F7F-B6D82A1C7E50}"/>
    <cellStyle name="Data   - Style2 4 4" xfId="15797" xr:uid="{1CFF6714-FB5F-4B12-90E4-7D2760F5C131}"/>
    <cellStyle name="Data   - Style2 4 4 2" xfId="32032" xr:uid="{A79220A2-E84B-41AE-8D16-EC1DF5CA088A}"/>
    <cellStyle name="Data   - Style2 5" xfId="12185" xr:uid="{152BF82D-3794-4025-AA1F-71FFC652028B}"/>
    <cellStyle name="Data   - Style2 5 2" xfId="19611" xr:uid="{03EA9E52-1519-451E-B8AC-F82115012ED5}"/>
    <cellStyle name="Data   - Style2 5 2 2" xfId="32891" xr:uid="{8A9548DF-3016-4601-A436-D87E01E263C0}"/>
    <cellStyle name="Data   - Style2 5 2 3" xfId="28191" xr:uid="{18097574-33EB-48CA-991B-60CA8EE42A08}"/>
    <cellStyle name="Data   - Style2 5 3" xfId="23003" xr:uid="{8F4D91C5-882D-48EE-92CB-ADCB994EE412}"/>
    <cellStyle name="Data   - Style2 5 3 2" xfId="36776" xr:uid="{BF883327-18BD-465B-AB92-84D82B0619AD}"/>
    <cellStyle name="Data   - Style2 5 4" xfId="22282" xr:uid="{99D6BB48-D418-46D5-B48A-48187C795BBF}"/>
    <cellStyle name="Data   - Style2 5 4 2" xfId="36084" xr:uid="{7708060E-034B-4CD4-A06E-FF8363B81355}"/>
    <cellStyle name="Data   - Style2 6" xfId="15863" xr:uid="{73763467-C382-452E-BAC0-7065416DBC85}"/>
    <cellStyle name="Data   - Style2 6 2" xfId="31832" xr:uid="{8B8440DA-C183-44AB-B7D5-05A53287A6EE}"/>
    <cellStyle name="DataBases" xfId="5408" xr:uid="{C72BF29C-2B29-438E-8078-D629B3FA8689}"/>
    <cellStyle name="DataToHide" xfId="5409" xr:uid="{50F74E18-0C71-4EC8-83F2-7AA4D50048CB}"/>
    <cellStyle name="DATE" xfId="888" xr:uid="{832E3FAE-6ECF-41DA-B37D-E213A84F648E}"/>
    <cellStyle name="Date 10" xfId="5410" xr:uid="{4D95EEF0-E5C7-4EF9-B092-BA0A1ACBE70E}"/>
    <cellStyle name="DATE 11" xfId="5411" xr:uid="{C0DE448D-4D50-42C1-8C5D-556D1582C37A}"/>
    <cellStyle name="Date 12" xfId="5412" xr:uid="{8656DE20-30F3-4ECE-B606-051913E98F0C}"/>
    <cellStyle name="Date 13" xfId="5413" xr:uid="{8C26F116-648B-42C7-9C6B-67855BF934AF}"/>
    <cellStyle name="DATE 14" xfId="5414" xr:uid="{E63F5A60-0D4C-4954-A109-D0757FE4435B}"/>
    <cellStyle name="DATE 15" xfId="5415" xr:uid="{8CB58D29-4C75-4EF6-A1AA-BB0D43979FB8}"/>
    <cellStyle name="DATE 16" xfId="5416" xr:uid="{63E0323C-CC02-490B-92E5-4AF1307E99C9}"/>
    <cellStyle name="Date 17" xfId="2412" xr:uid="{FD31C11A-F0A7-4282-8434-C18331E89B8D}"/>
    <cellStyle name="DATE 18" xfId="10418" xr:uid="{0BF51BC4-B33A-4E9F-89C2-9DD01E8760C8}"/>
    <cellStyle name="DATE 19" xfId="11330" xr:uid="{46216B58-B53E-4EA6-BEEF-3C85D2C444A8}"/>
    <cellStyle name="Date 2" xfId="889" xr:uid="{A073C636-06B2-4803-B4A4-8EA5CAA4FFD3}"/>
    <cellStyle name="Date 2 10" xfId="11541" xr:uid="{D7FCE6DC-EE46-4160-90C2-B6579111CF38}"/>
    <cellStyle name="DATE 2 2" xfId="5418" xr:uid="{1CA1AFCC-926E-40A8-AF61-1AD2F2F9F73B}"/>
    <cellStyle name="Date 2 3" xfId="5419" xr:uid="{59FC9966-CDCD-4448-A7B7-F83C7D2A4285}"/>
    <cellStyle name="Date 2 4" xfId="5420" xr:uid="{E6A5DC50-EEE0-43E3-B98D-5272D79676DA}"/>
    <cellStyle name="Date 2 5" xfId="5421" xr:uid="{ACA18BCF-A9E0-413F-AEDB-64E6B5180AD5}"/>
    <cellStyle name="DATE 2 6" xfId="5422" xr:uid="{3574DC30-8108-4F50-B7D5-CE0C091FF9CC}"/>
    <cellStyle name="Date 2 7" xfId="5417" xr:uid="{AD32334D-1A25-4432-9A9C-AD07DB9BFEE2}"/>
    <cellStyle name="Date 2 8" xfId="10419" xr:uid="{28109AA1-211C-48D8-A3CC-2F953529F61A}"/>
    <cellStyle name="Date 2 9" xfId="11329" xr:uid="{B932B52C-A90F-46E5-BA8A-3CD5E45CB1EA}"/>
    <cellStyle name="DATE 20" xfId="11540" xr:uid="{EEDB5FA3-5E42-4CCF-8642-2C9C43D536C9}"/>
    <cellStyle name="DATE 21" xfId="12427" xr:uid="{AE3E1809-A31F-4DE2-9E58-43BBC1D6DB81}"/>
    <cellStyle name="DATE 22" xfId="14513" xr:uid="{428F7FD6-E2B6-4F50-88EA-AF1F3B97AE1E}"/>
    <cellStyle name="DATE 3" xfId="890" xr:uid="{01BB5C14-1CF3-48B1-8B25-CB11E4FBC77C}"/>
    <cellStyle name="DATE 3 2" xfId="5424" xr:uid="{CA307403-9739-4B44-9749-1665D8F6072C}"/>
    <cellStyle name="Date 3 3" xfId="5425" xr:uid="{124D538E-7F91-40B2-94EE-88A66C60A1EC}"/>
    <cellStyle name="DATE 3 4" xfId="5423" xr:uid="{6DE14F2A-195E-4D79-88F8-21F19A7B8F5D}"/>
    <cellStyle name="DATE 4" xfId="1504" xr:uid="{CC806808-701D-4643-B1FF-6F7B604BB5E3}"/>
    <cellStyle name="Date 4 2" xfId="5427" xr:uid="{FCCD3D70-9D11-4F6B-8BD5-79ECBDD6B2D8}"/>
    <cellStyle name="Date 4 3" xfId="5426" xr:uid="{954A29BF-B683-499A-B1F7-680F3735F4F3}"/>
    <cellStyle name="DATE 4 4" xfId="10543" xr:uid="{36717FEF-766F-496F-96FF-E8ADB69A5A0B}"/>
    <cellStyle name="DATE 4 5" xfId="11246" xr:uid="{A71FC05C-8B0E-4150-A9A0-997733F0DF04}"/>
    <cellStyle name="DATE 4 6" xfId="11656" xr:uid="{DC55AF2E-1F4E-4E5A-B65B-5602ED77FAAE}"/>
    <cellStyle name="DATE 4 7" xfId="11630" xr:uid="{987A4D6D-74F3-47F9-BCC2-3E97FB01422E}"/>
    <cellStyle name="DATE 4 8" xfId="11804" xr:uid="{5B1DB65E-C544-490F-B972-109E5DCA7EA2}"/>
    <cellStyle name="Date 5" xfId="5428" xr:uid="{338A144A-A512-47A9-B9EF-4FFE397AA246}"/>
    <cellStyle name="Date 5 2" xfId="5429" xr:uid="{9EC30AA7-65EB-4C42-A21E-891A6BCF5E63}"/>
    <cellStyle name="Date 6" xfId="5430" xr:uid="{0C3DD51E-4307-4243-AFED-0FC7C4DB0A4D}"/>
    <cellStyle name="Date 6 2" xfId="5431" xr:uid="{3F0238A4-B197-493E-A4E8-E3E84A649EC4}"/>
    <cellStyle name="Date 7" xfId="5432" xr:uid="{ADB90595-A577-44FE-842B-FFD74AE7369E}"/>
    <cellStyle name="Date 8" xfId="5433" xr:uid="{6B6E69B7-952C-4D67-B806-EB43F70E3F04}"/>
    <cellStyle name="Date 9" xfId="5434" xr:uid="{40255961-9835-4C9F-B529-EBC01D8B4F7E}"/>
    <cellStyle name="Date Short" xfId="891" xr:uid="{7B0BAD9A-3FC3-4C6C-AF44-3C8F241D4FE5}"/>
    <cellStyle name="Date Short 2" xfId="2413" xr:uid="{70C1236D-E381-445C-A016-9E236674BDA0}"/>
    <cellStyle name="Date_1 Auto CN Summary to acc" xfId="892" xr:uid="{BC47783A-CD96-48CB-94FB-ED4CD2C6E7D9}"/>
    <cellStyle name="day of the month before or after" xfId="5435" xr:uid="{27D73D25-B4AA-4144-A22C-995A05132005}"/>
    <cellStyle name="day of the month before or after 2" xfId="5436" xr:uid="{ED0886CE-F963-464D-82AE-D986EC21AE1A}"/>
    <cellStyle name="day of the month before or after 2 2" xfId="5437" xr:uid="{F7D4CBF0-AC59-476F-863A-02E6CF5DC5B0}"/>
    <cellStyle name="day of the month before or after 3" xfId="5438" xr:uid="{1B972392-32E0-4306-ADCA-D425245FAE34}"/>
    <cellStyle name="Debit" xfId="893" xr:uid="{F240897B-A992-4010-864C-9184E5A66D1F}"/>
    <cellStyle name="Debit 2" xfId="5439" xr:uid="{4AF95394-E40E-4C19-BAA2-9A7267E0705B}"/>
    <cellStyle name="Decimal (2)" xfId="2414" xr:uid="{F19D19FD-FEBB-4554-BCEE-CADC2E913601}"/>
    <cellStyle name="Decimal (3)" xfId="2415" xr:uid="{34A34DA4-CB4E-4DF4-9802-3C145783E774}"/>
    <cellStyle name="DELTA" xfId="894" xr:uid="{50EDE144-150B-46F5-899D-576350CB272E}"/>
    <cellStyle name="DELTA 2" xfId="5441" xr:uid="{5F1A1F66-A7F6-4A13-BAC1-3312F8DB0F19}"/>
    <cellStyle name="DELTA 2 2" xfId="5442" xr:uid="{763611B1-D76F-4F6C-8929-57A66E7D64B2}"/>
    <cellStyle name="DELTA 3" xfId="5443" xr:uid="{C349A032-AA12-4CB0-812B-FFE3F290949B}"/>
    <cellStyle name="DELTA 4" xfId="5440" xr:uid="{7219963F-BADB-4B7B-B829-FA0F1D6D9338}"/>
    <cellStyle name="Deviant" xfId="895" xr:uid="{619B5094-3D33-4254-8003-BD63B943D4FE}"/>
    <cellStyle name="Deviant 2" xfId="896" xr:uid="{9E4FD651-7B53-4089-887D-7AC43C074413}"/>
    <cellStyle name="Deviant 2 2" xfId="5445" xr:uid="{C47C315F-274B-43D3-B888-2280B79626B9}"/>
    <cellStyle name="Deviant 2 2 2" xfId="10892" xr:uid="{CA22D82A-8ABF-43F4-9A44-F53CBC40992D}"/>
    <cellStyle name="Deviant 2 2 2 2" xfId="13569" xr:uid="{E2A86C8B-8AAE-4F73-90B3-06E43E28F839}"/>
    <cellStyle name="Deviant 2 2 2 2 2" xfId="22137" xr:uid="{7B1A304A-8F5F-4D8A-9CC8-9384BEB26E58}"/>
    <cellStyle name="Deviant 2 2 2 2 2 2" xfId="35944" xr:uid="{0B8998AA-6DBD-4CA4-8379-A4DDB7C134D6}"/>
    <cellStyle name="Deviant 2 2 2 2 3" xfId="22402" xr:uid="{B94560EF-1B59-4EA2-8050-7E63B3E594A7}"/>
    <cellStyle name="Deviant 2 2 2 2 3 2" xfId="36202" xr:uid="{A27AC9BC-4A01-470C-8764-3756AC460FBF}"/>
    <cellStyle name="Deviant 2 2 2 3" xfId="13431" xr:uid="{FD675B82-8DE3-4E7B-BE0B-D43E0D4D4B71}"/>
    <cellStyle name="Deviant 2 2 2 3 2" xfId="22071" xr:uid="{10EA45B3-6500-4389-8315-3E62B3D393C2}"/>
    <cellStyle name="Deviant 2 2 2 3 2 2" xfId="35879" xr:uid="{F79D27FC-82CB-431F-BC35-70F12383A609}"/>
    <cellStyle name="Deviant 2 2 2 4" xfId="12643" xr:uid="{4B2258FD-F485-42B6-A1B9-D109908B7135}"/>
    <cellStyle name="Deviant 2 2 2 4 2" xfId="20055" xr:uid="{3A0AC1BE-7D98-4EDA-982D-4FABC89E3627}"/>
    <cellStyle name="Deviant 2 2 2 4 2 2" xfId="25986" xr:uid="{4AE07B57-C311-4FBA-AC30-1CE87144475B}"/>
    <cellStyle name="Deviant 2 2 2 4 3" xfId="23109" xr:uid="{FB512A98-837B-43A4-90CC-0DC6F1FB5836}"/>
    <cellStyle name="Deviant 2 2 2 4 3 2" xfId="36881" xr:uid="{219ACCA8-20B4-4196-96F0-13DFF508CE36}"/>
    <cellStyle name="Deviant 2 2 2 4 4" xfId="18023" xr:uid="{56C7BA6D-257C-4EB3-9B1B-07EF9E3DA4BD}"/>
    <cellStyle name="Deviant 2 2 2 4 4 2" xfId="28623" xr:uid="{9EEE7AFA-4CAD-4B9A-BF14-8FDD8F122D95}"/>
    <cellStyle name="Deviant 2 2 2 5" xfId="14720" xr:uid="{D3D3FCCF-05C5-4081-A431-D4F06E11ACE1}"/>
    <cellStyle name="Deviant 2 2 2 5 2" xfId="21279" xr:uid="{8030550C-46F3-4BD3-AAF9-4A32BE7A3094}"/>
    <cellStyle name="Deviant 2 2 2 5 2 2" xfId="27413" xr:uid="{4730B764-0951-4C59-93B8-29F7F63A240A}"/>
    <cellStyle name="Deviant 2 2 2 5 3" xfId="23437" xr:uid="{5C0293DB-2860-46AA-B425-E7D6FE908A6A}"/>
    <cellStyle name="Deviant 2 2 2 5 3 2" xfId="37152" xr:uid="{7C0558BD-30DF-4C23-B4B0-72AF4F4BFF87}"/>
    <cellStyle name="Deviant 2 2 2 5 4" xfId="24763" xr:uid="{5E8674A8-7A80-4A04-8F90-A30850981C3A}"/>
    <cellStyle name="Deviant 2 2 2 5 4 2" xfId="38445" xr:uid="{51B74378-6981-4360-98D2-A778AC1A9517}"/>
    <cellStyle name="Deviant 2 2 2 6" xfId="22651" xr:uid="{8499AA0B-0BCC-49F4-8350-3BE772377AE8}"/>
    <cellStyle name="Deviant 2 2 2 6 2" xfId="36434" xr:uid="{CC922CE7-9101-4237-B5A5-BF19EA1481A8}"/>
    <cellStyle name="Deviant 2 2 3" xfId="11934" xr:uid="{AC3614B0-29D9-4BE3-A765-D1F5D4C9DF49}"/>
    <cellStyle name="Deviant 2 2 3 2" xfId="16730" xr:uid="{545FA95D-5EB9-42C5-9379-9C0ECB75BE22}"/>
    <cellStyle name="Deviant 2 2 3 2 2" xfId="26220" xr:uid="{044E6791-3CD2-4E60-BDA2-D1EF4C292E7C}"/>
    <cellStyle name="Deviant 2 2 3 3" xfId="17321" xr:uid="{CB1622D8-89F9-4E33-AA0F-72CC3108135E}"/>
    <cellStyle name="Deviant 2 2 3 3 2" xfId="29229" xr:uid="{6ABF8F9C-B74F-4013-826C-D2191397F072}"/>
    <cellStyle name="Deviant 2 2 4" xfId="15094" xr:uid="{378E1692-24EC-441D-BE02-6E26A185D913}"/>
    <cellStyle name="Deviant 2 2 4 2" xfId="21629" xr:uid="{CA382E49-698E-4315-B580-068F6FF86412}"/>
    <cellStyle name="Deviant 2 2 4 2 2" xfId="35439" xr:uid="{EFEB7F7F-8ECF-48F5-B442-0161A0E3EC01}"/>
    <cellStyle name="Deviant 2 2 4 3" xfId="17298" xr:uid="{2F1497C0-89EB-418A-B457-436A701926FC}"/>
    <cellStyle name="Deviant 2 2 4 3 2" xfId="29257" xr:uid="{454B184F-6BF6-42BC-834E-62AEB7B6C453}"/>
    <cellStyle name="Deviant 2 2 4 4" xfId="25096" xr:uid="{D7561D7F-640E-45F6-B544-11ACEEEFB42A}"/>
    <cellStyle name="Deviant 2 2 4 4 2" xfId="38777" xr:uid="{ED29CEF6-91CC-4699-A6E2-384BB38E8E24}"/>
    <cellStyle name="Deviant 2 3" xfId="11327" xr:uid="{AF84B582-0300-44DD-AEE0-325F470744A3}"/>
    <cellStyle name="Deviant 2 3 2" xfId="13540" xr:uid="{F7E5ABC6-7AD6-49FA-ADDD-AED89DC9D63F}"/>
    <cellStyle name="Deviant 2 3 2 2" xfId="22118" xr:uid="{ED0446D2-EFE6-47C1-8C64-5C7530B45C8E}"/>
    <cellStyle name="Deviant 2 3 2 2 2" xfId="35925" xr:uid="{7E98AEA3-1557-4EEA-94F5-56DC01A04000}"/>
    <cellStyle name="Deviant 2 3 2 3" xfId="21979" xr:uid="{546BCDB0-5EB0-4802-ABFD-8EF432DCEEAD}"/>
    <cellStyle name="Deviant 2 3 2 3 2" xfId="35788" xr:uid="{5E4E5962-0D6B-4284-8355-9D4E68AE2AE6}"/>
    <cellStyle name="Deviant 2 3 3" xfId="13353" xr:uid="{C79FB78E-E87E-43A5-8CEA-C3BA243E7CBC}"/>
    <cellStyle name="Deviant 2 3 3 2" xfId="22030" xr:uid="{AAD13CAC-72C0-408F-A2E2-BCBFB15CB494}"/>
    <cellStyle name="Deviant 2 3 3 2 2" xfId="35838" xr:uid="{62011D14-D497-4B2C-8E14-9399FF86CC7C}"/>
    <cellStyle name="Deviant 2 3 4" xfId="12454" xr:uid="{32551952-0A03-4FE4-A1C0-EBFDDDFED213}"/>
    <cellStyle name="Deviant 2 3 4 2" xfId="19868" xr:uid="{0997B71C-67C3-485E-A253-5F274D8C7241}"/>
    <cellStyle name="Deviant 2 3 4 2 2" xfId="26453" xr:uid="{F2D4151D-47BB-49D0-812A-4DB4D815BC59}"/>
    <cellStyle name="Deviant 2 3 4 3" xfId="23086" xr:uid="{E8FC1026-2698-45F5-A223-4DE47D52064A}"/>
    <cellStyle name="Deviant 2 3 4 3 2" xfId="36858" xr:uid="{4C650C53-A2BA-46EB-95E0-39531BA27568}"/>
    <cellStyle name="Deviant 2 3 4 4" xfId="18539" xr:uid="{B699D5EB-8815-4BB8-895F-F6FE98C26AD6}"/>
    <cellStyle name="Deviant 2 3 4 4 2" xfId="31203" xr:uid="{1960B128-EF5A-43DF-8216-41121272D0CE}"/>
    <cellStyle name="Deviant 2 3 5" xfId="14538" xr:uid="{C769AC07-3211-4FB4-AF2F-D4A6CF94AE59}"/>
    <cellStyle name="Deviant 2 3 5 2" xfId="21097" xr:uid="{58ED08C9-B333-43C7-86B7-F847C1E0C5D1}"/>
    <cellStyle name="Deviant 2 3 5 2 2" xfId="25632" xr:uid="{CE5C8B6E-31F3-4F93-BB1B-E54051AE491E}"/>
    <cellStyle name="Deviant 2 3 5 3" xfId="23255" xr:uid="{35C5C4DA-04E8-4899-922A-FE9A4B41EBD8}"/>
    <cellStyle name="Deviant 2 3 5 3 2" xfId="36971" xr:uid="{D9206DB6-BD38-42BC-BCA6-4D89D2301D37}"/>
    <cellStyle name="Deviant 2 3 5 4" xfId="24581" xr:uid="{1CAA72B7-8DF1-463C-87C3-DF500EBD6FDE}"/>
    <cellStyle name="Deviant 2 3 5 4 2" xfId="38264" xr:uid="{E1DB560F-3897-43E5-AD0B-CD3BCED40396}"/>
    <cellStyle name="Deviant 2 3 6" xfId="15583" xr:uid="{5F09BED3-2806-439A-BF94-4CE707454307}"/>
    <cellStyle name="Deviant 2 3 6 2" xfId="32096" xr:uid="{91BF6574-B000-485A-8C81-348FEF1787F5}"/>
    <cellStyle name="Deviant 2 4" xfId="11543" xr:uid="{176F6F16-82A7-49CA-86D3-5CC493ACE917}"/>
    <cellStyle name="Deviant 2 4 2" xfId="15629" xr:uid="{66711CC4-A64F-4F29-AB4F-9964CDF41FE4}"/>
    <cellStyle name="Deviant 2 4 2 2" xfId="35265" xr:uid="{49748282-CD98-49AD-B0ED-F6D77DE9707E}"/>
    <cellStyle name="Deviant 2 4 3" xfId="17445" xr:uid="{946440F0-3217-4F38-AD1E-62E0D77DF108}"/>
    <cellStyle name="Deviant 2 4 3 2" xfId="29110" xr:uid="{078387FD-C3DC-4568-AE06-C1DA330D49F5}"/>
    <cellStyle name="Deviant 2 5" xfId="14511" xr:uid="{60A7566B-E18A-4C85-A15E-307DBA5696C8}"/>
    <cellStyle name="Deviant 2 5 2" xfId="21071" xr:uid="{4E1ABCC7-5FCE-4FA0-A921-DD1D83683961}"/>
    <cellStyle name="Deviant 2 5 2 2" xfId="27532" xr:uid="{19659197-0468-4E22-9B7D-BABCC47CD212}"/>
    <cellStyle name="Deviant 2 5 3" xfId="17225" xr:uid="{80ADBBE9-34F7-428B-9496-7D0B809B5384}"/>
    <cellStyle name="Deviant 2 5 3 2" xfId="29326" xr:uid="{E9AC1677-8C6D-4012-B0AA-41A890ED68CD}"/>
    <cellStyle name="Deviant 2 5 4" xfId="24559" xr:uid="{5E7FBFC4-D4DC-41A3-A1AD-A3DC3959E944}"/>
    <cellStyle name="Deviant 2 5 4 2" xfId="38242" xr:uid="{1DA89717-7DAE-41B3-A7A1-80B8876BEE4F}"/>
    <cellStyle name="Deviant 3" xfId="5444" xr:uid="{0B8E3175-0E93-4EFA-8DBA-8411C1B38AAA}"/>
    <cellStyle name="Deviant 3 2" xfId="10893" xr:uid="{ADEE3B8F-0FF2-4C2F-AD16-619A1FF49DBF}"/>
    <cellStyle name="Deviant 3 2 2" xfId="13568" xr:uid="{B2D9F53F-A545-4A31-A2F4-057FBB532142}"/>
    <cellStyle name="Deviant 3 2 2 2" xfId="22136" xr:uid="{9970FC42-2F17-4FAE-A865-64A179580F10}"/>
    <cellStyle name="Deviant 3 2 2 2 2" xfId="35943" xr:uid="{80842BDC-0BD6-45EB-89DF-2A58193BC6F9}"/>
    <cellStyle name="Deviant 3 2 2 3" xfId="16887" xr:uid="{8FF494E0-77D5-49CE-A972-6321678AAC24}"/>
    <cellStyle name="Deviant 3 2 2 3 2" xfId="34921" xr:uid="{58684CDE-9AF5-4A76-B01D-3EE138A066C8}"/>
    <cellStyle name="Deviant 3 2 3" xfId="13430" xr:uid="{4F6C1329-0BD4-4A79-9993-6E9AF4D66F82}"/>
    <cellStyle name="Deviant 3 2 3 2" xfId="22070" xr:uid="{C733E2EA-B290-4C4F-A8C7-901EBB7FD3A0}"/>
    <cellStyle name="Deviant 3 2 3 2 2" xfId="35878" xr:uid="{CA6CC0FD-F485-4236-9CEB-7FF116EFE4AD}"/>
    <cellStyle name="Deviant 3 2 4" xfId="12642" xr:uid="{D6AE3C93-42AF-43EA-946C-EC5A018DFCDC}"/>
    <cellStyle name="Deviant 3 2 4 2" xfId="20054" xr:uid="{E14FBDC8-7680-4764-A99B-3570071ACAF7}"/>
    <cellStyle name="Deviant 3 2 4 2 2" xfId="28092" xr:uid="{DF44D718-D5ED-4D53-94EC-956CD74ECA1C}"/>
    <cellStyle name="Deviant 3 2 4 3" xfId="23108" xr:uid="{01AD52B9-28F4-40F1-816D-E50C9EC4DD97}"/>
    <cellStyle name="Deviant 3 2 4 3 2" xfId="36880" xr:uid="{7CEA09BB-E5BD-4640-9601-26CFBF21D966}"/>
    <cellStyle name="Deviant 3 2 4 4" xfId="18717" xr:uid="{EB09891A-831C-4C40-8F32-D5B692021961}"/>
    <cellStyle name="Deviant 3 2 4 4 2" xfId="28341" xr:uid="{206A4CD6-64FB-495F-89E3-2598EC421AF3}"/>
    <cellStyle name="Deviant 3 2 5" xfId="14719" xr:uid="{00A9C73D-3D98-4F3C-A27A-92C95574CC65}"/>
    <cellStyle name="Deviant 3 2 5 2" xfId="21278" xr:uid="{5EBFEBEE-891A-4CEB-987E-B675FCDA9485}"/>
    <cellStyle name="Deviant 3 2 5 2 2" xfId="25570" xr:uid="{35362085-4FBF-4D09-A125-7712BABED995}"/>
    <cellStyle name="Deviant 3 2 5 3" xfId="23436" xr:uid="{7471BAE9-EDB5-42CD-84DB-00EAB2AC6C92}"/>
    <cellStyle name="Deviant 3 2 5 3 2" xfId="37151" xr:uid="{F3172B5A-77C2-49EF-8898-B8E47DAB6A64}"/>
    <cellStyle name="Deviant 3 2 5 4" xfId="24762" xr:uid="{0D7D8955-EAA0-4341-9500-A340F84F552F}"/>
    <cellStyle name="Deviant 3 2 5 4 2" xfId="38444" xr:uid="{ADE11958-9285-494F-BE48-7F57D1EEF441}"/>
    <cellStyle name="Deviant 3 2 6" xfId="20852" xr:uid="{8B3051EC-AA49-4FF4-AA7E-FCD0F5DA3625}"/>
    <cellStyle name="Deviant 3 2 6 2" xfId="27671" xr:uid="{498070C0-5A58-4FB4-9FCF-FA68918BADC0}"/>
    <cellStyle name="Deviant 3 3" xfId="11933" xr:uid="{47737FE9-1726-45B9-8D87-104F98B90CC6}"/>
    <cellStyle name="Deviant 3 3 2" xfId="16731" xr:uid="{66B76590-3644-40BC-ADFD-96695A1D2DF9}"/>
    <cellStyle name="Deviant 3 3 2 2" xfId="27133" xr:uid="{B0A87AA6-8282-47B9-92F8-93B0B70F3F2C}"/>
    <cellStyle name="Deviant 3 3 3" xfId="17322" xr:uid="{F9DDD878-FF77-4AB6-894E-3CF73190D82E}"/>
    <cellStyle name="Deviant 3 3 3 2" xfId="29228" xr:uid="{A3EBA611-C763-47EA-8279-F273F8517C05}"/>
    <cellStyle name="Deviant 3 4" xfId="11785" xr:uid="{43F70C51-1C42-4E2F-BAE8-A0C7F29F7DAC}"/>
    <cellStyle name="Deviant 3 4 2" xfId="19264" xr:uid="{E83BDB50-2D22-44EC-BC77-D3CDB9376108}"/>
    <cellStyle name="Deviant 3 4 2 2" xfId="26939" xr:uid="{A6ED3D95-1EC7-49DE-816D-656F7D9989F1}"/>
    <cellStyle name="Deviant 3 4 3" xfId="16447" xr:uid="{72C1781E-44A5-455A-8234-DA3EA1CF9843}"/>
    <cellStyle name="Deviant 3 4 3 2" xfId="32269" xr:uid="{DBAE04FD-782A-4CA1-AA24-7F3B2B8EF449}"/>
    <cellStyle name="Deviant 3 4 4" xfId="17705" xr:uid="{E8B899E4-AE20-4951-A7E2-DD3EA8EA2FC8}"/>
    <cellStyle name="Deviant 3 4 4 2" xfId="28893" xr:uid="{888C56AF-7959-45EB-B1D5-96CA10544EBE}"/>
    <cellStyle name="Deviant 4" xfId="11328" xr:uid="{FB2B59E0-DFA4-48EC-9204-25CF5BE61B8B}"/>
    <cellStyle name="Deviant 4 2" xfId="13539" xr:uid="{781385E6-3E4C-4F1C-ADE3-66913B452E6B}"/>
    <cellStyle name="Deviant 4 2 2" xfId="22117" xr:uid="{2FF1493E-2120-49E2-8645-7B02C1C6BAA2}"/>
    <cellStyle name="Deviant 4 2 2 2" xfId="35924" xr:uid="{668A2A7C-7CB1-413B-B6E5-416234210281}"/>
    <cellStyle name="Deviant 4 2 3" xfId="20878" xr:uid="{125AFDD7-FCA4-491D-9F1A-308CF3112B23}"/>
    <cellStyle name="Deviant 4 2 3 2" xfId="25701" xr:uid="{0516ED2D-6713-4793-B9F8-2453AA0E5784}"/>
    <cellStyle name="Deviant 4 3" xfId="13352" xr:uid="{D51731EA-5FC0-45CA-9607-87BF7EF883AB}"/>
    <cellStyle name="Deviant 4 3 2" xfId="22029" xr:uid="{8961427C-8B36-4D33-8D19-7641B1C4CDD6}"/>
    <cellStyle name="Deviant 4 3 2 2" xfId="35837" xr:uid="{5D01E61C-336E-4E58-A90B-DF9A5687FA06}"/>
    <cellStyle name="Deviant 4 4" xfId="12453" xr:uid="{1A2CF753-1DCB-43B5-923B-5314FC7C5B82}"/>
    <cellStyle name="Deviant 4 4 2" xfId="19867" xr:uid="{26594163-0F92-45DE-B3EB-4AF46037CB92}"/>
    <cellStyle name="Deviant 4 4 2 2" xfId="26454" xr:uid="{A31D08CA-590F-42A4-86D2-678352E9D5CC}"/>
    <cellStyle name="Deviant 4 4 3" xfId="23085" xr:uid="{03DDD3CD-7913-429D-B4E6-F684BED27E9E}"/>
    <cellStyle name="Deviant 4 4 3 2" xfId="36857" xr:uid="{2FE98830-71F0-4139-9823-FD183D2BFAA2}"/>
    <cellStyle name="Deviant 4 4 4" xfId="20889" xr:uid="{68F969CF-5277-49FD-8A32-53A4A1C8CE2B}"/>
    <cellStyle name="Deviant 4 4 4 2" xfId="25697" xr:uid="{A0DA5E6D-DD13-466C-9836-C04AA49EFE0F}"/>
    <cellStyle name="Deviant 4 5" xfId="14537" xr:uid="{26D1D3B9-8C79-4302-87FD-8F0BEDFAF2AC}"/>
    <cellStyle name="Deviant 4 5 2" xfId="21096" xr:uid="{70E52045-222D-4D6A-A160-9E561F24E1C7}"/>
    <cellStyle name="Deviant 4 5 2 2" xfId="27519" xr:uid="{DA2780CB-E44A-4DD7-AC3B-B2242F1BF020}"/>
    <cellStyle name="Deviant 4 5 3" xfId="23254" xr:uid="{9CB3C2B6-FA71-436A-941A-93DB8DEE58D8}"/>
    <cellStyle name="Deviant 4 5 3 2" xfId="36970" xr:uid="{35326FCA-0790-408A-9AED-3D92CC8897A1}"/>
    <cellStyle name="Deviant 4 5 4" xfId="24580" xr:uid="{A34D9ADF-2284-4D29-B19B-FADA1E2736B0}"/>
    <cellStyle name="Deviant 4 5 4 2" xfId="38263" xr:uid="{6995D7FA-1AE5-4FED-8FFA-4F7192AE2E77}"/>
    <cellStyle name="Deviant 4 6" xfId="15956" xr:uid="{23525D8C-F4B2-40C3-A656-7156F91D0834}"/>
    <cellStyle name="Deviant 4 6 2" xfId="31117" xr:uid="{854DEE1E-496F-4416-B00E-D917831642EE}"/>
    <cellStyle name="Deviant 5" xfId="11542" xr:uid="{4A0DD5EE-B57A-4150-96A8-BFE8E3A2689C}"/>
    <cellStyle name="Deviant 5 2" xfId="18722" xr:uid="{E0FFD63D-8815-4103-960B-6838CCE14EEC}"/>
    <cellStyle name="Deviant 5 2 2" xfId="28336" xr:uid="{D3E429E5-7B8F-4E61-82D8-30E3A44384E8}"/>
    <cellStyle name="Deviant 5 3" xfId="17446" xr:uid="{8B00C73A-F526-4FD0-AF07-2762203E838E}"/>
    <cellStyle name="Deviant 5 3 2" xfId="29109" xr:uid="{F6514315-879C-4A5C-8687-293E519E6F84}"/>
    <cellStyle name="Deviant 6" xfId="14512" xr:uid="{FDB2373B-1B09-420C-9474-4F0302283DD7}"/>
    <cellStyle name="Deviant 6 2" xfId="21072" xr:uid="{4DA07E79-3D31-43F5-8037-F5CCD5E13F87}"/>
    <cellStyle name="Deviant 6 2 2" xfId="27531" xr:uid="{E14234E7-94D4-4813-A110-5B824A4F57B0}"/>
    <cellStyle name="Deviant 6 3" xfId="17048" xr:uid="{99D9F9EE-278A-45A0-8C35-75BEC8CB01C4}"/>
    <cellStyle name="Deviant 6 3 2" xfId="31719" xr:uid="{61FB3B1B-6129-46EF-B2B2-60EBA172A7CB}"/>
    <cellStyle name="Deviant 6 4" xfId="24560" xr:uid="{3621D214-B516-4C58-90C8-FFB66DA8D23B}"/>
    <cellStyle name="Deviant 6 4 2" xfId="38243" xr:uid="{ADE21DF9-084D-4BF9-A0F8-5AAA72F79D96}"/>
    <cellStyle name="Dezimal [0]_35ERI8T2gbIEMixb4v26icuOo" xfId="897" xr:uid="{196D97F5-E774-44FB-8232-B9B9CDE76B36}"/>
    <cellStyle name="Dezimal_040217 Expansion Projection IRSL 17-2-04 SK" xfId="2416" xr:uid="{1FD22C08-7A1B-4626-81E1-5EB261D04A53}"/>
    <cellStyle name="Dia" xfId="898" xr:uid="{F7B05AB2-AA7C-40B3-AF60-0D3EB306C7F0}"/>
    <cellStyle name="Dollar (zero dec)" xfId="899" xr:uid="{7E8286A3-C495-43F5-B305-404A7151B049}"/>
    <cellStyle name="Dollar (zero dec) 2" xfId="5446" xr:uid="{6F56F000-90C6-4BAB-85E3-9FCBF10527E6}"/>
    <cellStyle name="Dollar (zero dec) 2 2" xfId="5447" xr:uid="{B771865B-2ACC-405D-ABC4-7E4BA452FF5D}"/>
    <cellStyle name="Dollar (zero dec) 2 2 2" xfId="5448" xr:uid="{C4A8D369-2C12-43D1-A148-16434F0E320F}"/>
    <cellStyle name="Dollar (zero dec) 2 2 3" xfId="5449" xr:uid="{0D632425-E6F9-421D-AB4E-D03E61C6A46C}"/>
    <cellStyle name="Dollar (zero dec) 2 3" xfId="5450" xr:uid="{F09882CE-FA8D-4D31-B066-F2F8FA97A848}"/>
    <cellStyle name="Dollar (zero dec) 2 3 2" xfId="5451" xr:uid="{6FE34EE9-8FE0-48A5-8906-0AA876091DDD}"/>
    <cellStyle name="Dollar (zero dec) 2 3 3" xfId="5452" xr:uid="{D786EC9B-A421-42F6-AE42-E38804B4C733}"/>
    <cellStyle name="Dollar (zero dec) 2 3 3 2" xfId="5453" xr:uid="{8C407440-98D3-4B1B-83BE-9EDCADDB4AF4}"/>
    <cellStyle name="Dollar (zero dec) 2 4" xfId="5454" xr:uid="{B134862B-A389-4C34-AEDF-8951140BB32C}"/>
    <cellStyle name="Dollar (zero dec) 2 4 2" xfId="5455" xr:uid="{AF6D7CD0-B598-4CA4-9675-8A5AC1855F56}"/>
    <cellStyle name="Dollar (zero dec) 2 5" xfId="5456" xr:uid="{A75ACF78-DF85-4607-9FDA-714DAA43CA81}"/>
    <cellStyle name="Dollar (zero dec) 2 6" xfId="5457" xr:uid="{0F2A716B-CDEA-4F18-ABE2-C8B0F6614667}"/>
    <cellStyle name="Dollar (zero dec) 2 6 2" xfId="5458" xr:uid="{0392AF9E-0982-4E93-9B27-6D4740B5D544}"/>
    <cellStyle name="Dollar (zero dec) 2 6 3" xfId="5459" xr:uid="{30EC977E-57FA-4A3B-BFE4-8753A25FB9A5}"/>
    <cellStyle name="Dollar (zero dec) 3" xfId="5460" xr:uid="{8BCA0752-8DEE-42E0-8ED3-FB3E787B302B}"/>
    <cellStyle name="Dollar (zero dec) 3 2" xfId="5461" xr:uid="{F602D02F-221E-4A75-A349-EFBE0DB2D49B}"/>
    <cellStyle name="Dollar (zero dec) 3 3" xfId="5462" xr:uid="{C2B0EF85-2638-4886-97E0-7A5C6FB1F1EB}"/>
    <cellStyle name="Dollar (zero dec) 3 4" xfId="5463" xr:uid="{1555CABE-6190-400D-BCB6-C1DF7CC852D7}"/>
    <cellStyle name="Dollar (zero dec) 4" xfId="5464" xr:uid="{70740855-E212-4533-B062-75A4BDA2BD99}"/>
    <cellStyle name="Dollar (zero dec) 4 2" xfId="5465" xr:uid="{2A89F124-A0CE-4BD6-A1E5-5B98EDC90450}"/>
    <cellStyle name="Dollar (zero dec) 4 3" xfId="5466" xr:uid="{70AC84A7-2247-4F49-8260-8C0CF83AD27A}"/>
    <cellStyle name="Dollar (zero dec) 4 3 2" xfId="5467" xr:uid="{3319EAFE-5788-4C08-9695-8BE957980780}"/>
    <cellStyle name="Dollar (zero dec) 4 4" xfId="5468" xr:uid="{0BDF0539-07C3-41D7-B4B3-B4B2CA265A85}"/>
    <cellStyle name="Dollar (zero dec) 4 5" xfId="5469" xr:uid="{ADD6646C-D239-420F-B5B2-AB0214D5749A}"/>
    <cellStyle name="Dollar (zero dec) 5" xfId="5470" xr:uid="{2CDEE745-14AD-4325-AF8E-6FFEE81A5B08}"/>
    <cellStyle name="Dollar (zero dec) 6" xfId="5471" xr:uid="{2C98AB32-7CDE-4DCD-8519-E880FA12706E}"/>
    <cellStyle name="Dollars" xfId="5472" xr:uid="{3B5D5878-A4FD-4D7D-B2AC-2272EA084D5F}"/>
    <cellStyle name="Dollars(0)" xfId="5473" xr:uid="{4D4457DE-9307-4758-A536-0410BBE498DE}"/>
    <cellStyle name="Dollars_Fact Findings (after adjust) rev1" xfId="5474" xr:uid="{1ACF6712-23C4-4580-A97E-82C6D3B427AB}"/>
    <cellStyle name="E&amp;Y House" xfId="900" xr:uid="{E5B61B41-90E6-4BCC-BA40-D33C4B1F0503}"/>
    <cellStyle name="E&amp;Y House 2" xfId="2417" xr:uid="{0E315585-B903-4FFA-9646-B2244C585611}"/>
    <cellStyle name="Eingabe" xfId="2418" xr:uid="{DFE79F76-774C-4A50-9B4D-6CA58E0FB0CC}"/>
    <cellStyle name="Eingabe 2" xfId="10599" xr:uid="{3ECF027E-ECD1-4841-B5FB-42C67A80D9DF}"/>
    <cellStyle name="Eingabe 2 2" xfId="12537" xr:uid="{277E43CD-E0AC-4152-96C2-19F4704A7D78}"/>
    <cellStyle name="Eingabe 2 2 2" xfId="19950" xr:uid="{F0167B38-EBA9-4AA5-8B9C-BB9140E8FA0E}"/>
    <cellStyle name="Eingabe 2 2 2 2" xfId="33198" xr:uid="{25C2399C-27F4-4885-98EE-86A0A8E70613}"/>
    <cellStyle name="Eingabe 2 2 2 3" xfId="28146" xr:uid="{B7BE0011-4A65-4E8C-B20B-940549D0F791}"/>
    <cellStyle name="Eingabe 2 2 3" xfId="18343" xr:uid="{D96372CC-63E0-4E8A-92D4-01709ACE77CD}"/>
    <cellStyle name="Eingabe 2 2 3 2" xfId="27071" xr:uid="{CA3DB25A-025A-41DD-92E8-B9C18243858A}"/>
    <cellStyle name="Eingabe 2 2 4" xfId="19620" xr:uid="{7DBD720A-2D26-4DF0-A78B-3D3D8E454CF5}"/>
    <cellStyle name="Eingabe 2 2 4 2" xfId="28182" xr:uid="{B2E781D3-2C67-433E-9153-A9D790C16C2F}"/>
    <cellStyle name="Eingabe 2 3" xfId="14616" xr:uid="{74C5D811-D451-42B5-A20F-3334078E6685}"/>
    <cellStyle name="Eingabe 2 3 2" xfId="21175" xr:uid="{0D019667-842B-4E9C-A590-200F6D476228}"/>
    <cellStyle name="Eingabe 2 3 2 2" xfId="34098" xr:uid="{BD58CA7D-7540-4B5D-A52E-8BD647C4EB67}"/>
    <cellStyle name="Eingabe 2 3 2 3" xfId="27474" xr:uid="{225257DE-7953-49A4-A312-78B433C47B92}"/>
    <cellStyle name="Eingabe 2 3 3" xfId="23333" xr:uid="{1D540D74-5B6A-4C4D-9566-CC6C4F6BF76F}"/>
    <cellStyle name="Eingabe 2 3 3 2" xfId="37049" xr:uid="{71116F0A-13DD-4588-BFFE-CE39DFF8812F}"/>
    <cellStyle name="Eingabe 2 3 4" xfId="24659" xr:uid="{48F66D08-3B06-4215-8DFA-9D2C8AC9922D}"/>
    <cellStyle name="Eingabe 2 3 4 2" xfId="38342" xr:uid="{8BE2BAC2-B225-410C-AB33-D3A8DABD583A}"/>
    <cellStyle name="Eingabe 2 4" xfId="22581" xr:uid="{D2064697-DD3A-4CC1-A8C4-B7B8DD9F18E6}"/>
    <cellStyle name="Eingabe 2 4 2" xfId="36377" xr:uid="{7D9CA1ED-30D8-4B88-92A1-6214ECBB26DE}"/>
    <cellStyle name="Eingabe 2 5" xfId="22650" xr:uid="{C901952E-C548-4FB5-B0A7-53BE1D3EE617}"/>
    <cellStyle name="Eingabe 2 5 2" xfId="36433" xr:uid="{7C8ECF49-B0A1-4ED2-B976-8C52C3E1728B}"/>
    <cellStyle name="Eingabe 3" xfId="11082" xr:uid="{FF385BBF-FBF3-4DE2-B78E-BA7A699C176E}"/>
    <cellStyle name="Eingabe 3 2" xfId="13749" xr:uid="{884BDF04-32BC-49E1-BFAC-2A7C5E5CE98E}"/>
    <cellStyle name="Eingabe 3 2 2" xfId="20616" xr:uid="{DE2BA3D6-9F11-4F53-AFB5-AAEFC6331287}"/>
    <cellStyle name="Eingabe 3 2 2 2" xfId="33657" xr:uid="{1BB1251E-FD4B-442B-A078-ADB5A5FA2C13}"/>
    <cellStyle name="Eingabe 3 2 2 3" xfId="27806" xr:uid="{A0612696-C2FF-43AA-BACC-D10605B054A5}"/>
    <cellStyle name="Eingabe 3 2 3" xfId="18471" xr:uid="{C2A3E28D-A4B9-47DA-A9D7-6626CDA8C1E7}"/>
    <cellStyle name="Eingabe 3 2 3 2" xfId="28358" xr:uid="{FDBB40DB-16D4-4867-A04C-B7F8F929966A}"/>
    <cellStyle name="Eingabe 3 2 4" xfId="24222" xr:uid="{788E3852-53B3-4600-AB20-614266BE1380}"/>
    <cellStyle name="Eingabe 3 2 4 2" xfId="37905" xr:uid="{56449866-D6C3-4832-95A8-86B9EADC301D}"/>
    <cellStyle name="Eingabe 3 3" xfId="15085" xr:uid="{68CFFE93-A5BD-47D9-9C21-53A327262D4E}"/>
    <cellStyle name="Eingabe 3 3 2" xfId="21623" xr:uid="{4BBF2F12-4247-4CE5-8A85-3342343E27CB}"/>
    <cellStyle name="Eingabe 3 3 2 2" xfId="34516" xr:uid="{121EB6DA-D9D2-4FDD-88DC-626623CAB836}"/>
    <cellStyle name="Eingabe 3 3 2 3" xfId="35433" xr:uid="{2E5749AD-42AA-41F0-8C57-9EB1A94A1652}"/>
    <cellStyle name="Eingabe 3 3 3" xfId="23778" xr:uid="{17303D46-51D3-4414-A50D-D20928CBD218}"/>
    <cellStyle name="Eingabe 3 3 3 2" xfId="37487" xr:uid="{CE074C0C-DF9C-4C8C-A9E7-1DBE79382B62}"/>
    <cellStyle name="Eingabe 3 3 4" xfId="25090" xr:uid="{1DB3322F-833E-4664-B392-809CA5110A7E}"/>
    <cellStyle name="Eingabe 3 3 4 2" xfId="38771" xr:uid="{78E0B322-E980-4433-B288-49011A04F130}"/>
    <cellStyle name="Eingabe 3 4" xfId="18006" xr:uid="{27151065-24C0-43A7-B9FC-16FA74449E39}"/>
    <cellStyle name="Eingabe 3 4 2" xfId="26303" xr:uid="{E8A79B0B-0C53-4C54-881F-13DAFFC9625A}"/>
    <cellStyle name="Eingabe 3 5" xfId="16646" xr:uid="{A5596C33-B401-4300-9711-213DD3DE7DA8}"/>
    <cellStyle name="Eingabe 3 5 2" xfId="29596" xr:uid="{4007723F-89EC-4475-BE26-3F47AE2A95D3}"/>
    <cellStyle name="Eingabe 4" xfId="11688" xr:uid="{FF60614B-A830-429F-A619-2EA10A7F42A4}"/>
    <cellStyle name="Eingabe 4 2" xfId="19171" xr:uid="{8B3800EC-414D-435D-AF66-A0CC078B28C2}"/>
    <cellStyle name="Eingabe 4 2 2" xfId="32487" xr:uid="{B73A177B-E81D-4C83-B3DC-25E787F3DAC7}"/>
    <cellStyle name="Eingabe 4 2 3" xfId="35354" xr:uid="{777D1B66-1D63-4621-9F84-867CDA026B1E}"/>
    <cellStyle name="Eingabe 4 3" xfId="18928" xr:uid="{63812EF3-DD67-406C-92F4-DBE622F315FC}"/>
    <cellStyle name="Eingabe 4 3 2" xfId="26075" xr:uid="{A5D7D200-0450-4A53-95EE-609A37EAA7A8}"/>
    <cellStyle name="Eingabe 4 4" xfId="17138" xr:uid="{C0B81750-1144-42BA-8075-71B6783D5DD3}"/>
    <cellStyle name="Eingabe 4 4 2" xfId="29402" xr:uid="{FABCD302-64F2-4095-909A-3F6BF9C9712A}"/>
    <cellStyle name="Eingabe 5" xfId="11573" xr:uid="{8213A4E7-B9DA-4F86-9915-8707EBDC2AD9}"/>
    <cellStyle name="Eingabe 5 2" xfId="19075" xr:uid="{827683DF-FA45-4272-90A3-D3D73E29FF38}"/>
    <cellStyle name="Eingabe 5 2 2" xfId="32412" xr:uid="{ABCFB4AD-FCDB-4C82-907E-8688ACD3B7ED}"/>
    <cellStyle name="Eingabe 5 2 3" xfId="28253" xr:uid="{9C6D0D24-E9B9-4672-9061-4F0D04DE1F84}"/>
    <cellStyle name="Eingabe 5 3" xfId="22182" xr:uid="{6808AEBD-CF27-4C98-8F3D-FF6C3B27A705}"/>
    <cellStyle name="Eingabe 5 3 2" xfId="35988" xr:uid="{8CB08448-8836-4AB3-B429-CA2C4AE23B16}"/>
    <cellStyle name="Eingabe 5 4" xfId="18546" xr:uid="{4AA72CCC-1737-4378-919B-8139C3A5D284}"/>
    <cellStyle name="Eingabe 5 4 2" xfId="32299" xr:uid="{B0979950-8C97-4A89-8CA1-01AF1A78BF60}"/>
    <cellStyle name="Encabez1" xfId="901" xr:uid="{AF2D131E-7158-4CC5-B0AB-5436BC4D6A4C}"/>
    <cellStyle name="Encabez2" xfId="902" xr:uid="{306C9033-178D-4873-8666-507019E119CB}"/>
    <cellStyle name="Enter Currency (0)" xfId="903" xr:uid="{C03F04A1-E0E4-4A0D-8BE3-75DFC269A7C6}"/>
    <cellStyle name="Enter Currency (0) 2" xfId="5475" xr:uid="{D085A9C9-E015-4F31-BD3E-5C471AF18164}"/>
    <cellStyle name="Enter Currency (0) 2 2" xfId="5476" xr:uid="{76DC9E54-FE0A-41C0-9BAC-FC2F72C07782}"/>
    <cellStyle name="Enter Currency (0) 2 3" xfId="5477" xr:uid="{9185EBEA-3AED-43A1-9733-1886AC73B87A}"/>
    <cellStyle name="Enter Currency (0) 3" xfId="5478" xr:uid="{FC3CD6CE-39A4-4A61-891A-E88C3F395ED4}"/>
    <cellStyle name="Enter Currency (0) 4" xfId="5479" xr:uid="{C9C1A433-7C34-43B0-BB5F-3E40CDE96D57}"/>
    <cellStyle name="Enter Currency (0) 5" xfId="5480" xr:uid="{5F6D8205-339A-462A-A2FA-95BB7034200A}"/>
    <cellStyle name="Enter Currency (0) 6" xfId="2419" xr:uid="{C1A2D738-DF49-4595-AE65-838D046849B6}"/>
    <cellStyle name="Enter Currency (2)" xfId="904" xr:uid="{76ADF343-8513-4B9A-916D-F5B629480D8D}"/>
    <cellStyle name="Enter Currency (2) 2" xfId="5481" xr:uid="{E863B487-B529-44BF-B6AD-AFEF91C6DC2F}"/>
    <cellStyle name="Enter Currency (2) 2 2" xfId="5482" xr:uid="{F53A3B33-F466-473D-A074-10DF1AD458A6}"/>
    <cellStyle name="Enter Currency (2) 2 3" xfId="5483" xr:uid="{FF9D0634-196D-481A-A93F-8B7B7008E4FD}"/>
    <cellStyle name="Enter Currency (2) 3" xfId="5484" xr:uid="{7251CDE8-CB76-47AA-8420-2C757E7D98EB}"/>
    <cellStyle name="Enter Currency (2) 4" xfId="5485" xr:uid="{019CE782-2C95-4ECC-9789-A76874A5318C}"/>
    <cellStyle name="Enter Currency (2) 5" xfId="2420" xr:uid="{98823BE3-7816-4972-BE24-E3CCAC77EDF3}"/>
    <cellStyle name="Enter Units (0)" xfId="905" xr:uid="{EB8C2A93-3D2D-45F6-BF4F-B1384FEC90E8}"/>
    <cellStyle name="Enter Units (0) 2" xfId="5486" xr:uid="{D5FCFDDF-B0E7-4806-97AC-C287BD0A04EC}"/>
    <cellStyle name="Enter Units (0) 2 2" xfId="5487" xr:uid="{2B212A65-5D20-461E-A814-AEFA2CB644CA}"/>
    <cellStyle name="Enter Units (0) 2 3" xfId="5488" xr:uid="{AE071955-30DA-4F2C-ACCF-087E16B431CE}"/>
    <cellStyle name="Enter Units (0) 3" xfId="5489" xr:uid="{F32D2396-35BB-430C-95B6-585DFEBDF505}"/>
    <cellStyle name="Enter Units (0) 4" xfId="5490" xr:uid="{3FDBD01B-1F1B-4FB5-BABD-ED57D143A831}"/>
    <cellStyle name="Enter Units (0) 5" xfId="5491" xr:uid="{3C62AF03-5DDD-452E-9864-9832716B8B36}"/>
    <cellStyle name="Enter Units (0) 6" xfId="2421" xr:uid="{CF9B771F-22DD-417D-A6E1-0395FB0FD1A5}"/>
    <cellStyle name="Enter Units (1)" xfId="906" xr:uid="{8B78ECA4-044E-44CB-BF2E-8AF058158046}"/>
    <cellStyle name="Enter Units (1) 2" xfId="5492" xr:uid="{4ADCACE1-B1B7-4B63-B787-1A241D8876DD}"/>
    <cellStyle name="Enter Units (1) 2 2" xfId="5493" xr:uid="{1356AD70-3910-4A52-81CF-9AC62FABFF32}"/>
    <cellStyle name="Enter Units (1) 2 3" xfId="5494" xr:uid="{54E24AFA-52A9-4E5D-BC5E-C32D12DA5989}"/>
    <cellStyle name="Enter Units (1) 3" xfId="5495" xr:uid="{767E1205-85A3-40FE-BE5F-C0B5B6D4557B}"/>
    <cellStyle name="Enter Units (1) 4" xfId="5496" xr:uid="{ABD775BF-DC35-4AE3-9A32-AA5A60501339}"/>
    <cellStyle name="Enter Units (1) 5" xfId="5497" xr:uid="{A45F59DC-978E-4D9C-80E9-967BF9B502A4}"/>
    <cellStyle name="Enter Units (1) 6" xfId="2422" xr:uid="{E2A28583-4CED-4765-BA47-F920EEC4E088}"/>
    <cellStyle name="Enter Units (2)" xfId="907" xr:uid="{AB4E9B88-A9F1-4338-B7F1-1AEBDDA7FDEA}"/>
    <cellStyle name="Enter Units (2) 2" xfId="5498" xr:uid="{402EFD69-9B8A-44B2-AB20-18EA14630145}"/>
    <cellStyle name="Enter Units (2) 2 2" xfId="5499" xr:uid="{931091E3-A6F4-4E51-9046-92FD3693B684}"/>
    <cellStyle name="Enter Units (2) 2 3" xfId="5500" xr:uid="{E9015452-BF58-4654-B073-99940E639D48}"/>
    <cellStyle name="Enter Units (2) 3" xfId="5501" xr:uid="{BDEFF146-9645-4DE6-8AD3-093E05E94F04}"/>
    <cellStyle name="Enter Units (2) 4" xfId="5502" xr:uid="{88470AF9-FFF1-4BE2-A6C6-10D9F8D20078}"/>
    <cellStyle name="Enter Units (2) 5" xfId="2423" xr:uid="{26EB1D81-B572-4CBD-998B-F971C21B609F}"/>
    <cellStyle name="Entered" xfId="908" xr:uid="{E355502F-A334-4535-883A-0F5C9EE07ABF}"/>
    <cellStyle name="Entered 2" xfId="2424" xr:uid="{C6C14984-702D-4B92-99C3-A8674B4484F9}"/>
    <cellStyle name="Entities" xfId="5503" xr:uid="{5F19B1FF-0B57-44E7-85B1-FEF03C1B2526}"/>
    <cellStyle name="entry" xfId="909" xr:uid="{B4928A7C-DDAE-4314-B59E-EA527A7AA16E}"/>
    <cellStyle name="Ergebnis" xfId="2425" xr:uid="{AE45537C-44F2-48D7-968B-CC81AF46BBBD}"/>
    <cellStyle name="Ergebnis 2" xfId="10602" xr:uid="{27418C54-2F20-4E09-9297-D77AC1B81EDF}"/>
    <cellStyle name="Ergebnis 2 2" xfId="12538" xr:uid="{6CCB08FD-7C6C-43BA-81D5-62532FFF2588}"/>
    <cellStyle name="Ergebnis 2 2 2" xfId="19951" xr:uid="{E207DAA7-D7BE-429F-9862-DF096EC76B7C}"/>
    <cellStyle name="Ergebnis 2 2 2 2" xfId="33199" xr:uid="{336E23AC-BD31-4B64-ABAC-8B26855243A7}"/>
    <cellStyle name="Ergebnis 2 2 2 3" xfId="28145" xr:uid="{D78ACB7E-BB90-48EA-87A3-373E5CC29CAC}"/>
    <cellStyle name="Ergebnis 2 2 3" xfId="18430" xr:uid="{0A154D99-1187-485F-9C83-F984B262F4AF}"/>
    <cellStyle name="Ergebnis 2 2 3 2" xfId="32185" xr:uid="{2FA114C6-D630-4301-A8F3-3219C2D32EA4}"/>
    <cellStyle name="Ergebnis 2 2 4" xfId="16984" xr:uid="{5346F75D-B7FC-4935-BE8F-EF6EE76946FC}"/>
    <cellStyle name="Ergebnis 2 2 4 2" xfId="29454" xr:uid="{C29AEE5E-3BC9-440F-BD09-4E79DF12C6F8}"/>
    <cellStyle name="Ergebnis 2 3" xfId="14617" xr:uid="{4EDEB59E-2F06-4137-B610-B44C7313E7EA}"/>
    <cellStyle name="Ergebnis 2 3 2" xfId="21176" xr:uid="{59D86CAD-1F2D-4B23-AD9C-A05D6A1A2A52}"/>
    <cellStyle name="Ergebnis 2 3 2 2" xfId="34099" xr:uid="{1C85959E-46E0-4602-A30D-3126540626A0}"/>
    <cellStyle name="Ergebnis 2 3 2 3" xfId="27473" xr:uid="{73C76AFE-91F5-4836-AE96-39CA8B1AD5F1}"/>
    <cellStyle name="Ergebnis 2 3 3" xfId="23334" xr:uid="{17EFBCCC-78DD-41FC-AA95-04A0CAEEA765}"/>
    <cellStyle name="Ergebnis 2 3 3 2" xfId="37050" xr:uid="{374469F4-DB66-477D-BAF5-C35B48B4CBE3}"/>
    <cellStyle name="Ergebnis 2 3 4" xfId="24660" xr:uid="{4F767AA9-B183-4B14-9354-9067BB3B54AC}"/>
    <cellStyle name="Ergebnis 2 3 4 2" xfId="38343" xr:uid="{37BBECFA-D7F6-46F9-A8E2-3839F42F93DD}"/>
    <cellStyle name="Ergebnis 2 4" xfId="17922" xr:uid="{3B2A5063-0A8B-470B-BE54-AA208FF5AD8A}"/>
    <cellStyle name="Ergebnis 2 4 2" xfId="28705" xr:uid="{88FCF7EC-2D24-4289-987A-BAF697580DBB}"/>
    <cellStyle name="Ergebnis 2 5" xfId="18462" xr:uid="{4F3F5BFE-3BE1-46E1-A743-1C1AB8721168}"/>
    <cellStyle name="Ergebnis 2 5 2" xfId="28363" xr:uid="{F2D56A6A-78CB-4CFF-B2AF-3DA4DAB25378}"/>
    <cellStyle name="Ergebnis 3" xfId="11081" xr:uid="{3B10B55F-3F9F-448E-8BF3-8FC762092DB5}"/>
    <cellStyle name="Ergebnis 3 2" xfId="13750" xr:uid="{D4203C9E-52BF-49F2-8795-9846BB9F3792}"/>
    <cellStyle name="Ergebnis 3 2 2" xfId="20617" xr:uid="{2B32671A-194D-4DE5-A5FA-A4D224BDB20A}"/>
    <cellStyle name="Ergebnis 3 2 2 2" xfId="33658" xr:uid="{83B0C70B-2D9B-4AAA-BD34-5A0A272AE987}"/>
    <cellStyle name="Ergebnis 3 2 2 3" xfId="27805" xr:uid="{9E82F2B1-9A98-4578-B2B7-36CDDC59DE50}"/>
    <cellStyle name="Ergebnis 3 2 3" xfId="15766" xr:uid="{F9208C84-9F48-4147-8F6C-DCEB4C1795E9}"/>
    <cellStyle name="Ergebnis 3 2 3 2" xfId="30251" xr:uid="{1C79E13B-7F80-4049-B895-1A1166079A1C}"/>
    <cellStyle name="Ergebnis 3 2 4" xfId="24223" xr:uid="{F64F48FA-24D8-4058-AE1E-BCC7E29ADCB3}"/>
    <cellStyle name="Ergebnis 3 2 4 2" xfId="37906" xr:uid="{97D7D04D-8A8F-465A-8536-9FED03131882}"/>
    <cellStyle name="Ergebnis 3 3" xfId="15086" xr:uid="{9DE71F12-BFF1-4FD9-BD63-4DAD50FA8ABE}"/>
    <cellStyle name="Ergebnis 3 3 2" xfId="21624" xr:uid="{41058AD3-82F1-4A01-8F9A-99EF4CE62C91}"/>
    <cellStyle name="Ergebnis 3 3 2 2" xfId="34517" xr:uid="{1AC63334-94FB-4845-BF5F-4B18931B9969}"/>
    <cellStyle name="Ergebnis 3 3 2 3" xfId="35434" xr:uid="{4A83D0D2-0C5C-4414-A1FE-776B2A50C071}"/>
    <cellStyle name="Ergebnis 3 3 3" xfId="23779" xr:uid="{32AB00AD-118B-40CE-8D0B-64A93670A2F9}"/>
    <cellStyle name="Ergebnis 3 3 3 2" xfId="37488" xr:uid="{07177AFB-54D9-4475-834D-996E0A66B7E7}"/>
    <cellStyle name="Ergebnis 3 3 4" xfId="25091" xr:uid="{87E7C76C-802C-4ED1-8D09-42D9CF6E7FAB}"/>
    <cellStyle name="Ergebnis 3 3 4 2" xfId="38772" xr:uid="{73231FBF-39AB-41C4-A95B-1150162AD53F}"/>
    <cellStyle name="Ergebnis 3 4" xfId="15721" xr:uid="{1861EC2C-1BC6-4324-8E36-A57D007C9AB7}"/>
    <cellStyle name="Ergebnis 3 4 2" xfId="34992" xr:uid="{07E77818-9C26-4FF7-8AD6-18AEEF680137}"/>
    <cellStyle name="Ergebnis 3 5" xfId="16761" xr:uid="{82BCD05A-93FE-49B6-9F51-9D5F63271869}"/>
    <cellStyle name="Ergebnis 3 5 2" xfId="30440" xr:uid="{CF1B8E54-8FC3-433E-A51B-4F600881934D}"/>
    <cellStyle name="Ergebnis 4" xfId="11693" xr:uid="{FEB2631E-790A-41BA-A6EA-6F3EAEA9DAAB}"/>
    <cellStyle name="Ergebnis 4 2" xfId="19176" xr:uid="{8A688754-300C-49D1-BB51-28A97E8F9B76}"/>
    <cellStyle name="Ergebnis 4 2 2" xfId="32492" xr:uid="{A438E853-60FC-443E-B447-8AF12EC4EC02}"/>
    <cellStyle name="Ergebnis 4 2 3" xfId="31051" xr:uid="{1F408F8C-9980-42D6-957D-62FF0FD33DA8}"/>
    <cellStyle name="Ergebnis 4 3" xfId="18084" xr:uid="{E1569E03-3FD7-4AE7-9B39-FAD5AC0CC8DE}"/>
    <cellStyle name="Ergebnis 4 3 2" xfId="28569" xr:uid="{C037154A-856E-46F4-A45C-15E719A47E5A}"/>
    <cellStyle name="Ergebnis 4 4" xfId="22017" xr:uid="{2CDB756B-7966-495F-BC50-FCBCBA8D156B}"/>
    <cellStyle name="Ergebnis 4 4 2" xfId="35825" xr:uid="{53BC2EA8-D32A-4865-A0C5-90AB6D35975A}"/>
    <cellStyle name="Ergebnis 5" xfId="12184" xr:uid="{0A267E8B-50C1-4D14-B5D3-DEE078CEAA4F}"/>
    <cellStyle name="Ergebnis 5 2" xfId="19610" xr:uid="{0C451D4F-A636-48E8-A6CA-7AA2EE9CDDE0}"/>
    <cellStyle name="Ergebnis 5 2 2" xfId="32890" xr:uid="{8D1C3C2E-CA1E-4254-8AAF-DDDE27704C65}"/>
    <cellStyle name="Ergebnis 5 2 3" xfId="28192" xr:uid="{EBC5EA8A-045C-4C64-9AD5-4E66B292C2A5}"/>
    <cellStyle name="Ergebnis 5 3" xfId="23002" xr:uid="{27EA1423-51C2-417A-AACF-3D8514542F91}"/>
    <cellStyle name="Ergebnis 5 3 2" xfId="36775" xr:uid="{01556562-5DA8-4D57-AE92-4D1717BF14FB}"/>
    <cellStyle name="Ergebnis 5 4" xfId="18297" xr:uid="{4E3D07D6-DC78-4C5B-9876-FC53E32D5C83}"/>
    <cellStyle name="Ergebnis 5 4 2" xfId="26127" xr:uid="{89A0823B-F5C8-42C3-BAE7-A87A6BD5E4AF}"/>
    <cellStyle name="Erklärender Text" xfId="2426" xr:uid="{8374A28F-59D1-4F9B-9A42-2162C17A0D42}"/>
    <cellStyle name="ERSONAL_lar_x000c_Normal_Pivot" xfId="5504" xr:uid="{F5318DA1-3C9B-44F0-A645-27CDA57222B4}"/>
    <cellStyle name="Euro" xfId="910" xr:uid="{D35A4618-44D0-4EB7-9895-95029042BB7A}"/>
    <cellStyle name="Euro 2" xfId="5505" xr:uid="{E06598DA-1E3A-4379-AF6B-A142C10327AB}"/>
    <cellStyle name="Euro 2 2" xfId="5506" xr:uid="{49ED69EC-071D-4A73-9B78-1DFE2056CA48}"/>
    <cellStyle name="Euro 3" xfId="5507" xr:uid="{6A52467E-0468-45C6-AFD9-2BD5CF5E2A1A}"/>
    <cellStyle name="Euro 3 2" xfId="5508" xr:uid="{370EC6D9-EC8A-4FC2-B09E-F06DFABB2C7A}"/>
    <cellStyle name="Euro 4" xfId="5509" xr:uid="{A96EDB61-8385-487D-99CF-A9ADFFEED6D8}"/>
    <cellStyle name="Euro 5" xfId="5510" xr:uid="{1D750DA4-A128-4CBC-A97B-F884C1035E94}"/>
    <cellStyle name="Euro 6" xfId="2427" xr:uid="{099789DF-FF47-4D24-A14A-267CAE35149A}"/>
    <cellStyle name="Excel_BuiltIn_Comma 1" xfId="911" xr:uid="{A7F9C770-50F4-4D9A-9D02-1A626E575E41}"/>
    <cellStyle name="Explanatory Text 2" xfId="2429" xr:uid="{971FD279-C230-4297-A7CB-7B02E832A9F2}"/>
    <cellStyle name="Explanatory Text 2 2" xfId="5511" xr:uid="{DBCE9763-6291-42CA-9A06-93943FD23CE3}"/>
    <cellStyle name="Explanatory Text 2 3" xfId="5512" xr:uid="{537E2861-6B4D-4095-9A9F-FC34745B19CC}"/>
    <cellStyle name="Explanatory Text 3" xfId="2430" xr:uid="{87D37931-D6CD-40C1-98D1-43FB31B1C874}"/>
    <cellStyle name="Explanatory Text 4" xfId="5513" xr:uid="{43AA0896-15EB-4799-9624-1A883A5562E0}"/>
    <cellStyle name="Explanatory Text 5" xfId="2428" xr:uid="{4585A533-0638-4A3A-9068-F1ABC9FCBFB0}"/>
    <cellStyle name="F2" xfId="912" xr:uid="{6F301133-3949-4B74-B4BD-AF09072C1D24}"/>
    <cellStyle name="F2 2" xfId="5515" xr:uid="{95AF8CFC-E81E-4AC4-BA2B-7FBA52E2BC31}"/>
    <cellStyle name="F2 3" xfId="5516" xr:uid="{1BC2B503-DDCE-4BED-AEDF-9C808ACD9DBF}"/>
    <cellStyle name="F2 4" xfId="5514" xr:uid="{3385BEB9-1B11-43BE-B32B-8AB8A08C606C}"/>
    <cellStyle name="F3" xfId="913" xr:uid="{13AA2AD6-82C1-4009-B5FF-9BB7DF3385F6}"/>
    <cellStyle name="F3 2" xfId="5518" xr:uid="{A03598CB-977F-423E-9428-975A1ECED4DC}"/>
    <cellStyle name="F3 3" xfId="5519" xr:uid="{96C5DB57-4CCA-4145-8988-9A47227BBC87}"/>
    <cellStyle name="F3 4" xfId="5517" xr:uid="{6A627103-DC21-4989-8381-4279097356FA}"/>
    <cellStyle name="F4" xfId="914" xr:uid="{24DAC1CE-66C9-49C5-8ADB-8CE6B9E82185}"/>
    <cellStyle name="F4 2" xfId="5521" xr:uid="{CD5BF341-5F68-481D-B620-82A6206A1621}"/>
    <cellStyle name="F4 3" xfId="5522" xr:uid="{C1FDF113-5249-4B50-9FE4-68A23420F253}"/>
    <cellStyle name="F4 4" xfId="5520" xr:uid="{22E3828A-B6AC-450C-8956-F759D9BFC484}"/>
    <cellStyle name="F5" xfId="915" xr:uid="{A49828B2-FADB-4492-BED0-50869A309331}"/>
    <cellStyle name="F5 2" xfId="5524" xr:uid="{94E57C5C-EB5B-431B-AE82-4F5D6F8E47EE}"/>
    <cellStyle name="F5 3" xfId="5525" xr:uid="{C688DE46-69CC-42DD-A287-E192ACD0E6F2}"/>
    <cellStyle name="F5 4" xfId="5523" xr:uid="{39ABC7DF-E2CD-40DA-B0D4-8F108B0EAAF2}"/>
    <cellStyle name="F6" xfId="916" xr:uid="{BAA4F129-F78A-4AE0-B015-FFAC008F4D00}"/>
    <cellStyle name="F6 2" xfId="5527" xr:uid="{0750C561-0F34-4042-8D11-DB66C0F85A05}"/>
    <cellStyle name="F6 3" xfId="5528" xr:uid="{266843E6-FB46-4B66-9935-6F97ACE4100F}"/>
    <cellStyle name="F6 4" xfId="5526" xr:uid="{8D944D79-1218-47B7-AD9B-47D23A72ABCE}"/>
    <cellStyle name="F7" xfId="917" xr:uid="{6B5EBFA1-FDD4-4108-8F4C-AE8461969888}"/>
    <cellStyle name="F7 2" xfId="5530" xr:uid="{30565E9C-555B-481B-955A-EA2A95FF9BBA}"/>
    <cellStyle name="F7 3" xfId="5531" xr:uid="{0C85CCA5-0918-4F27-B64A-C871DF8CD436}"/>
    <cellStyle name="F7 4" xfId="5529" xr:uid="{DCD2D902-94C3-4107-8C3A-B0E3803215FF}"/>
    <cellStyle name="F8" xfId="918" xr:uid="{3F572893-BD03-4581-B382-D7817DE5EE13}"/>
    <cellStyle name="F8 2" xfId="5533" xr:uid="{71AF0B0A-E59A-4550-9FC4-D3524F38DF72}"/>
    <cellStyle name="F8 3" xfId="5534" xr:uid="{3D0AC8F2-CEFE-47D9-98C6-74B1EF7F43CD}"/>
    <cellStyle name="F8 4" xfId="5532" xr:uid="{CB0E1881-3AA1-48F9-8F30-DE00E5B4695E}"/>
    <cellStyle name="Factor" xfId="919" xr:uid="{944EF391-2477-4456-8CB0-75B42743ADEC}"/>
    <cellStyle name="Factor 2" xfId="11326" xr:uid="{D3EFBFA2-4794-47FA-9A54-E16D149B0214}"/>
    <cellStyle name="Factor 2 2" xfId="13541" xr:uid="{AEF5E0D3-F57B-4F71-B190-2E55C6D04078}"/>
    <cellStyle name="Factor 2 2 2" xfId="22119" xr:uid="{E517768E-3299-4A48-85E8-D6ED04A95346}"/>
    <cellStyle name="Factor 2 2 2 2" xfId="35926" xr:uid="{5B940917-2437-454A-AD4D-B212FF9F513D}"/>
    <cellStyle name="Factor 2 2 3" xfId="22170" xr:uid="{75456403-1BB5-4826-9367-C849DDD52163}"/>
    <cellStyle name="Factor 2 2 3 2" xfId="35976" xr:uid="{B19C5373-A069-4F0D-99A3-0B92F9C57BDA}"/>
    <cellStyle name="Factor 2 3" xfId="13354" xr:uid="{2DAE249D-3202-42FA-AB2A-6AB11A8189EE}"/>
    <cellStyle name="Factor 2 3 2" xfId="22031" xr:uid="{F8F9D5E1-435D-4116-9968-B04D694C6334}"/>
    <cellStyle name="Factor 2 3 2 2" xfId="35839" xr:uid="{7834289C-48FF-4413-8386-A8847B76893C}"/>
    <cellStyle name="Factor 2 4" xfId="12455" xr:uid="{6AF28882-3423-499D-BECB-63CEE30CFA98}"/>
    <cellStyle name="Factor 2 4 2" xfId="19869" xr:uid="{D3356A8C-3A58-4967-AC4B-75088133EE53}"/>
    <cellStyle name="Factor 2 4 2 2" xfId="26452" xr:uid="{F7B7D89E-798F-49F6-B63F-26C54F9DE9DE}"/>
    <cellStyle name="Factor 2 4 3" xfId="23087" xr:uid="{A88F9025-5199-4E70-86AA-F621A5707812}"/>
    <cellStyle name="Factor 2 4 3 2" xfId="36859" xr:uid="{0B5312C2-29DE-40BD-824F-D4C657C9FF9D}"/>
    <cellStyle name="Factor 2 4 4" xfId="17822" xr:uid="{98CB9789-AF71-42AF-8362-DC0A6A7A1752}"/>
    <cellStyle name="Factor 2 4 4 2" xfId="28795" xr:uid="{021B575A-EA2C-44A5-B3F5-4C5556804C84}"/>
    <cellStyle name="Factor 2 5" xfId="14539" xr:uid="{10302DFB-97F5-477F-92E2-7A78AB408B1D}"/>
    <cellStyle name="Factor 2 5 2" xfId="21098" xr:uid="{347AF7D0-944F-4C20-9839-2FB929BFC598}"/>
    <cellStyle name="Factor 2 5 2 2" xfId="25631" xr:uid="{D086A89E-5A99-4145-911F-FD4BABBA66BD}"/>
    <cellStyle name="Factor 2 5 3" xfId="23256" xr:uid="{925C6544-F67F-45FE-9595-94B0ED9D5E31}"/>
    <cellStyle name="Factor 2 5 3 2" xfId="36972" xr:uid="{2A5D9EDD-D958-44FE-92F8-F02CC2B3554B}"/>
    <cellStyle name="Factor 2 5 4" xfId="24582" xr:uid="{AEA7C8B8-B151-48A2-820F-0D568A57E46B}"/>
    <cellStyle name="Factor 2 5 4 2" xfId="38265" xr:uid="{79C8A4B5-666F-4AC7-8F61-1ECD6D6A2BEA}"/>
    <cellStyle name="Factor 2 6" xfId="15484" xr:uid="{FC5CA3AA-69B3-4CA3-B7AF-F27BAC2BC6B2}"/>
    <cellStyle name="Factor 2 6 2" xfId="32093" xr:uid="{DA36C9A9-2936-48F9-9198-DDF5A15F3107}"/>
    <cellStyle name="Factor 3" xfId="11552" xr:uid="{8C9F297B-FCD5-4984-BC55-B006DFC4CF7D}"/>
    <cellStyle name="Factor 3 2" xfId="16839" xr:uid="{4533613E-1F39-49BE-BDCD-8BFD3109B162}"/>
    <cellStyle name="Factor 3 2 2" xfId="27130" xr:uid="{5F1957F0-8180-4AEB-BC17-572FBA21B88E}"/>
    <cellStyle name="Factor 3 3" xfId="17444" xr:uid="{F8236FFD-BFC0-4FEA-AD3D-EF97EDD8C73A}"/>
    <cellStyle name="Factor 3 3 2" xfId="29111" xr:uid="{290F6BD6-97A2-4557-A7E0-A635729B8E42}"/>
    <cellStyle name="Factor 4" xfId="14510" xr:uid="{DC38D1DF-EF53-43C3-8812-27C457E09D43}"/>
    <cellStyle name="Factor 4 2" xfId="21070" xr:uid="{3BFEC877-FDDF-4AE2-A0C1-55377DE03FA2}"/>
    <cellStyle name="Factor 4 2 2" xfId="27533" xr:uid="{BCD4CA92-14ED-4B36-97F9-1B9285F480E7}"/>
    <cellStyle name="Factor 4 3" xfId="16308" xr:uid="{42452582-834F-4B2C-ABCB-8F67BA5A4AA9}"/>
    <cellStyle name="Factor 4 3 2" xfId="30241" xr:uid="{A4B6EA46-4416-4473-B1B2-AEE317F4C302}"/>
    <cellStyle name="Factor 4 4" xfId="24558" xr:uid="{031492C6-D236-47F9-98D7-A0D82C25D0DC}"/>
    <cellStyle name="Factor 4 4 2" xfId="38241" xr:uid="{D52F1D44-C464-44DF-98C1-B6E4883ECCCA}"/>
    <cellStyle name="Fijo" xfId="920" xr:uid="{37C4E200-1B82-49D5-AE6F-07D332AC70CC}"/>
    <cellStyle name="Final_Data" xfId="5535" xr:uid="{9C3820E7-384A-48B2-8575-80E8DD783F02}"/>
    <cellStyle name="Financiero" xfId="921" xr:uid="{E4FCB31D-24CF-4899-8443-F3B831FF9B64}"/>
    <cellStyle name="Fixed" xfId="922" xr:uid="{507A187D-B579-479F-A9E0-B238401CD62A}"/>
    <cellStyle name="Fixed 2" xfId="923" xr:uid="{4898D1CA-0766-4561-BB74-3ECFEB5DB458}"/>
    <cellStyle name="Fixed 2 2" xfId="5537" xr:uid="{88082F9C-23D8-4BD1-A5BD-C4BE6FD385D8}"/>
    <cellStyle name="Fixed 2 3" xfId="5536" xr:uid="{0F6E9E99-3999-4275-AAA0-27AEE74E4349}"/>
    <cellStyle name="Fixed 3" xfId="924" xr:uid="{A63FB26C-6E9F-450A-A52D-610C10EA6D38}"/>
    <cellStyle name="Fixed 3 2" xfId="5538" xr:uid="{0C8E95E2-3B25-484D-B539-29FCC09950A6}"/>
    <cellStyle name="Fixed 4" xfId="5539" xr:uid="{E4FF9AA7-5A37-4521-A101-CD29AFAF5313}"/>
    <cellStyle name="Fixed 5" xfId="2431" xr:uid="{2A14ED9C-30CE-49EF-974D-5FE3CE49B4D9}"/>
    <cellStyle name="Footer SBILogo1" xfId="5540" xr:uid="{706A2F42-6A09-42B7-BD5E-07800BEF741A}"/>
    <cellStyle name="Footer SBILogo1 2" xfId="5541" xr:uid="{B92F6E7B-8BD4-434C-8D95-70C735E766C4}"/>
    <cellStyle name="Footer SBILogo2" xfId="5542" xr:uid="{956DCC51-6B9F-42DB-9193-EDE783112BE6}"/>
    <cellStyle name="Footer SBILogo2 2" xfId="5543" xr:uid="{B1AD1F41-2489-4981-B692-9D05AE79549E}"/>
    <cellStyle name="Footnote" xfId="5544" xr:uid="{07E31CC7-3581-461E-BA74-E18D9BEB4AF4}"/>
    <cellStyle name="Footnote 2" xfId="5545" xr:uid="{BFD8DF85-41A5-4F2A-9D26-3001442634FF}"/>
    <cellStyle name="Footnote Reference" xfId="5546" xr:uid="{19EE52E9-558D-4E7F-879A-890FE7FCEBFA}"/>
    <cellStyle name="Footnote Reference 2" xfId="5547" xr:uid="{7BB1D9C3-D830-4C7D-A19A-AEC6B489B8D6}"/>
    <cellStyle name="Footnote_2005_1st Draft_Tax computation_Valspar_011906" xfId="5548" xr:uid="{DE07F7F1-77D2-4C77-8454-016247F1B3CB}"/>
    <cellStyle name="Format Number Column" xfId="925" xr:uid="{C5F834E1-173C-4544-86E3-C6AB92934004}"/>
    <cellStyle name="Format Number Column 2" xfId="5549" xr:uid="{5976EC30-561B-4465-B307-0A2C3DAFE8B3}"/>
    <cellStyle name="Format Number Column 3" xfId="5550" xr:uid="{19EE7351-E9A3-4B3F-9BA8-13A3BAC2CA29}"/>
    <cellStyle name="Formula" xfId="2432" xr:uid="{520BC66D-AA66-464D-AD41-0DD255903FB9}"/>
    <cellStyle name="Gekoppelde cel" xfId="5551" xr:uid="{468E0A86-651C-45F1-82BA-D33061CD91A6}"/>
    <cellStyle name="Goed" xfId="5552" xr:uid="{288205B5-742E-4D16-89B7-0C938A14CEA3}"/>
    <cellStyle name="Good 2" xfId="2434" xr:uid="{C7EA462B-F7C1-4412-9588-81CACE0BD775}"/>
    <cellStyle name="Good 2 2" xfId="5553" xr:uid="{A6C8F332-BC90-4E59-ABAB-CA2902CD8040}"/>
    <cellStyle name="Good 2 3" xfId="5554" xr:uid="{2E6257CC-29C5-49C8-B098-F59FE8B329C4}"/>
    <cellStyle name="Good 3" xfId="2435" xr:uid="{0DB64BC9-A4D6-4AB9-A95C-53705979E08D}"/>
    <cellStyle name="Good 4" xfId="5555" xr:uid="{8FD613A8-04C9-4557-A68E-4760DC8128D2}"/>
    <cellStyle name="Good 5" xfId="2433" xr:uid="{D5AFFA12-B85D-412F-97F9-F087F2670729}"/>
    <cellStyle name="Grey" xfId="101" xr:uid="{A56F96D7-DFC5-4B2B-B05C-A6F1EBA2F92A}"/>
    <cellStyle name="Grey 2" xfId="927" xr:uid="{2AF7C37B-FFFA-45E7-A883-E3F53DDB06EF}"/>
    <cellStyle name="Grey 2 2" xfId="5557" xr:uid="{AE7E7FFE-8150-4DE3-BE31-AE40277CC0D3}"/>
    <cellStyle name="Grey 2 2 2" xfId="5558" xr:uid="{A641E333-0886-4083-8232-77C148A24837}"/>
    <cellStyle name="Grey 2 3" xfId="5556" xr:uid="{A4EE77E2-72B6-4F82-8200-E79C6C77B408}"/>
    <cellStyle name="Grey 3" xfId="5559" xr:uid="{3247BB35-6164-42D3-AF52-94C038E8E401}"/>
    <cellStyle name="Grey 4" xfId="2436" xr:uid="{E41B9C0A-15FB-4E35-B075-A081EDD0E3AF}"/>
    <cellStyle name="gs]_x000d__x000a_Window=23,56,584,348, , ,1_x000d__x000a_dir1=0,0,491,191,-1,-1,1,30,201,1905,245,H:\WINDOWS\*.*_x000d__x000a_dir10=44,44,544,323," xfId="928" xr:uid="{DF12A5B3-55C7-46BA-B5C4-D5C0E62E8E07}"/>
    <cellStyle name="gs]_x000d__x000a_Window=23,56,584,348, , ,1_x000d__x000a_dir1=0,0,491,191,-1,-1,1,30,201,1905,245,H:\WINDOWS\*.*_x000d__x000a_dir10=44,44,544,323, 2" xfId="929" xr:uid="{0B050A9C-329A-46C7-A5DD-369541046CE6}"/>
    <cellStyle name="gs]_x000d__x000a_Window=23,56,584,348, , ,1_x000d__x000a_dir1=0,0,491,191,-1,-1,1,30,201,1905,245,H:\WINDOWS\*.*_x000d__x000a_dir10=44,44,544,323, 2 2" xfId="5562" xr:uid="{71011D7D-DA8E-48BF-81C4-1B6E8B3E6E19}"/>
    <cellStyle name="gs]_x000d__x000a_Window=23,56,584,348, , ,1_x000d__x000a_dir1=0,0,491,191,-1,-1,1,30,201,1905,245,H:\WINDOWS\*.*_x000d__x000a_dir10=44,44,544,323, 2 3" xfId="5561" xr:uid="{F46F352C-3BE4-464F-88F4-E362EE6CBDEB}"/>
    <cellStyle name="gs]_x000d__x000a_Window=23,56,584,348, , ,1_x000d__x000a_dir1=0,0,491,191,-1,-1,1,30,201,1905,245,H:\WINDOWS\*.*_x000d__x000a_dir10=44,44,544,323, 3" xfId="930" xr:uid="{31661F0F-4472-482B-B8C7-D64FAECBE9B7}"/>
    <cellStyle name="gs]_x000d__x000a_Window=23,56,584,348, , ,1_x000d__x000a_dir1=0,0,491,191,-1,-1,1,30,201,1905,245,H:\WINDOWS\*.*_x000d__x000a_dir10=44,44,544,323, 3 2" xfId="5563" xr:uid="{61DA63C5-3DBD-4F3B-8D09-A06FBCBB6496}"/>
    <cellStyle name="gs]_x000d__x000a_Window=23,56,584,348, , ,1_x000d__x000a_dir1=0,0,491,191,-1,-1,1,30,201,1905,245,H:\WINDOWS\*.*_x000d__x000a_dir10=44,44,544,323, 4" xfId="5564" xr:uid="{62E979AE-0602-4A7D-9CA3-7D89FAA5914B}"/>
    <cellStyle name="gs]_x000d__x000a_Window=23,56,584,348, , ,1_x000d__x000a_dir1=0,0,491,191,-1,-1,1,30,201,1905,245,H:\WINDOWS\*.*_x000d__x000a_dir10=44,44,544,323, 5" xfId="5560" xr:uid="{9E70A4E5-4861-4A22-98C6-3E65291184B0}"/>
    <cellStyle name="Gut" xfId="2437" xr:uid="{AA70FC28-9406-4C41-AE62-0DC96156864D}"/>
    <cellStyle name="Head 1" xfId="931" xr:uid="{7CF61C2D-DD6D-47DA-8A46-76CF04FF759D}"/>
    <cellStyle name="Head 1 2" xfId="5565" xr:uid="{07DFC2AB-58C4-479B-BFC1-7392153AC6D5}"/>
    <cellStyle name="Head 1 2 2" xfId="5566" xr:uid="{912C3C40-E92A-48A8-9D52-3E21D0E7BBC6}"/>
    <cellStyle name="Head 1 3" xfId="5567" xr:uid="{4B518F45-3206-460D-B3C4-78A5C8876C23}"/>
    <cellStyle name="HEADER" xfId="932" xr:uid="{8B0B3162-1171-4892-BF33-2B2BA5EBB3DD}"/>
    <cellStyle name="Header 2" xfId="5568" xr:uid="{6F10F4D5-A8D0-4A98-AC58-3EE506288F8E}"/>
    <cellStyle name="HEADER 2 2" xfId="5569" xr:uid="{DB9FAE25-0F6B-43D4-A502-0635B5E06229}"/>
    <cellStyle name="Header 3" xfId="5570" xr:uid="{73BD1716-F22B-46B6-871A-778EC63ACAC4}"/>
    <cellStyle name="HEADER 4" xfId="5571" xr:uid="{E1F36154-048C-426E-97A9-BD23DE76463A}"/>
    <cellStyle name="HEADER 5" xfId="5572" xr:uid="{68EBD0BD-8D63-4057-ADF8-46A75CF51405}"/>
    <cellStyle name="HEADER 6" xfId="5573" xr:uid="{CA6A6E65-DB4D-42F6-AD4D-E8424209CC06}"/>
    <cellStyle name="HEADER 7" xfId="5574" xr:uid="{BF799E95-A816-4B15-9728-1B68F779D574}"/>
    <cellStyle name="header 8" xfId="5575" xr:uid="{24A75330-91BF-4119-89B2-6604050A276D}"/>
    <cellStyle name="HEADER 9" xfId="2438" xr:uid="{F877936C-35AA-4B23-82B2-78EA075FEB59}"/>
    <cellStyle name="Header Draft Stamp" xfId="5576" xr:uid="{AB7EAE20-467F-43B9-983D-2E8E5554D026}"/>
    <cellStyle name="Header Draft Stamp 2" xfId="5577" xr:uid="{AED404DA-2441-41E4-8EB6-197BCBE0D8F4}"/>
    <cellStyle name="Header_2005_1st Draft_Tax computation_Valspar_011906" xfId="5578" xr:uid="{365458A4-E652-41E2-8007-B42573D1D21F}"/>
    <cellStyle name="Header1" xfId="933" xr:uid="{7DF0CAAF-4A80-4717-9A42-B21EFB7EF842}"/>
    <cellStyle name="Header1 2" xfId="5579" xr:uid="{4E63BAA0-933B-49B3-80E4-41269F293B75}"/>
    <cellStyle name="Header1 2 2" xfId="13515" xr:uid="{FBD9F9CC-3AE0-4777-A2FD-923EA47D3072}"/>
    <cellStyle name="Header1 2 2 2" xfId="14995" xr:uid="{62D91970-C5BD-47B0-BF46-B82AC55D40D0}"/>
    <cellStyle name="Header1 2 3" xfId="11972" xr:uid="{33D788B2-5B24-4148-9C2D-1DAF25AF222D}"/>
    <cellStyle name="Header1 3" xfId="2439" xr:uid="{0A9611AD-13E2-4971-811E-7A1BD4B51B6C}"/>
    <cellStyle name="Header1 3 2" xfId="13510" xr:uid="{B533FDEA-71A3-456D-97D8-3104D4E22A28}"/>
    <cellStyle name="Header1 3 2 2" xfId="14991" xr:uid="{22E09E97-9D32-46CD-9781-1F1390745EFC}"/>
    <cellStyle name="Header1 3 3" xfId="12183" xr:uid="{FA502BCB-B489-48B4-B44A-CF1395190A3D}"/>
    <cellStyle name="Header1 4" xfId="13499" xr:uid="{88795DA5-F5C6-42CA-B0CF-6E0DBF948F82}"/>
    <cellStyle name="Header1 4 2" xfId="14984" xr:uid="{37E870DD-97CF-47E2-9983-AF569283ECF4}"/>
    <cellStyle name="Header1 5" xfId="12426" xr:uid="{0B67E6F3-20E8-4173-88DA-A11A8C3B5859}"/>
    <cellStyle name="Header2" xfId="934" xr:uid="{8A1ACBB4-5CEA-4AC6-90D2-4723FA2D8F1D}"/>
    <cellStyle name="Header2 2" xfId="5580" xr:uid="{32369DCC-2FCD-473E-9C3D-3263ED990C18}"/>
    <cellStyle name="Header2 2 2" xfId="10603" xr:uid="{EA819CBE-7A37-4DFF-B098-110AAB2447C8}"/>
    <cellStyle name="Header2 2 2 2" xfId="13570" xr:uid="{6E6476A9-957C-4541-A6E9-C5EFF50A1D21}"/>
    <cellStyle name="Header2 2 2 2 2" xfId="20521" xr:uid="{4219BB64-C985-41F3-9084-53A4FDC91461}"/>
    <cellStyle name="Header2 2 2 2 3" xfId="22307" xr:uid="{ABA385B7-EFF1-4E0C-8D19-3BB498D05103}"/>
    <cellStyle name="Header2 2 2 2 3 2" xfId="36109" xr:uid="{AACBDE5B-8FCC-413C-B5A9-85BB202B3FA7}"/>
    <cellStyle name="Header2 2 2 3" xfId="13432" xr:uid="{5ACBD828-CD57-40E9-9E30-244737B93596}"/>
    <cellStyle name="Header2 2 2 3 2" xfId="20456" xr:uid="{176388DE-705E-4ED2-8939-C5F287C36751}"/>
    <cellStyle name="Header2 2 2 4" xfId="12644" xr:uid="{06B6F34D-8EA8-475F-805F-8047510D4007}"/>
    <cellStyle name="Header2 2 2 4 2" xfId="20056" xr:uid="{550549BF-D778-471E-9939-0B322B08413D}"/>
    <cellStyle name="Header2 2 2 4 2 2" xfId="25985" xr:uid="{1028E206-22C7-43B3-883D-BBBBF9F09055}"/>
    <cellStyle name="Header2 2 2 4 3" xfId="23110" xr:uid="{60863413-0318-458E-94D2-87C81C8E7390}"/>
    <cellStyle name="Header2 2 2 4 3 2" xfId="36882" xr:uid="{6BFE9A78-A596-430F-932B-07AD91737AF0}"/>
    <cellStyle name="Header2 2 2 4 4" xfId="18645" xr:uid="{1636A38E-8350-44FE-80B8-97CBEB5C8D52}"/>
    <cellStyle name="Header2 2 2 4 4 2" xfId="34990" xr:uid="{74FB18A8-A481-4261-B44A-DB90053217C8}"/>
    <cellStyle name="Header2 2 2 5" xfId="14721" xr:uid="{595A0A6F-7894-4702-B445-FFA2974EF07A}"/>
    <cellStyle name="Header2 2 2 5 2" xfId="21280" xr:uid="{57E25877-1E82-4B32-9768-B6949733E826}"/>
    <cellStyle name="Header2 2 2 5 2 2" xfId="27409" xr:uid="{344F5882-5F07-4CA9-BDD3-4F8C055EBDC2}"/>
    <cellStyle name="Header2 2 2 5 3" xfId="23438" xr:uid="{9E086A58-8A76-4E3C-B1CC-C631024311F8}"/>
    <cellStyle name="Header2 2 2 5 3 2" xfId="37153" xr:uid="{B2D2C997-CA37-4CBF-94B0-F892807A166C}"/>
    <cellStyle name="Header2 2 2 5 4" xfId="24764" xr:uid="{BD59B754-2292-484C-A886-F6D67F5D047E}"/>
    <cellStyle name="Header2 2 2 5 4 2" xfId="38446" xr:uid="{E14A7584-B107-42F6-9A0E-7FA97483AEA6}"/>
    <cellStyle name="Header2 2 2 6" xfId="16422" xr:uid="{B56071BA-546D-4414-B617-2C8EFC053C73}"/>
    <cellStyle name="Header2 2 2 6 2" xfId="31667" xr:uid="{8073080F-0CF5-40ED-8AC4-BA98F0456A0D}"/>
    <cellStyle name="Header2 2 3" xfId="11973" xr:uid="{EFE5ACFA-D49F-4F53-88E8-F044E9722E82}"/>
    <cellStyle name="Header2 2 3 2" xfId="19437" xr:uid="{11F72F6B-4E15-46E6-A374-42D62D3CB080}"/>
    <cellStyle name="Header2 2 3 3" xfId="18016" xr:uid="{F36EF1C3-D354-4707-B67A-D838640C8D5C}"/>
    <cellStyle name="Header2 2 3 3 2" xfId="28630" xr:uid="{ED77BC5E-CCE8-411B-82FC-144FEE46953B}"/>
    <cellStyle name="Header2 2 4" xfId="11915" xr:uid="{360FE75C-E7E9-46B3-9DE1-9C4D5A3C1E6E}"/>
    <cellStyle name="Header2 2 4 2" xfId="19386" xr:uid="{A41A230E-6CE6-4F47-8582-1502A1F67C43}"/>
    <cellStyle name="Header2 2 4 2 2" xfId="26860" xr:uid="{E8A8A293-B8F0-4114-988D-94A59E7070D6}"/>
    <cellStyle name="Header2 2 4 3" xfId="17297" xr:uid="{9115719C-B0B2-4988-AC3E-11D96C297AD9}"/>
    <cellStyle name="Header2 2 4 3 2" xfId="29258" xr:uid="{EB6259FC-CEE1-4FB6-802F-1BE760941839}"/>
    <cellStyle name="Header2 2 4 4" xfId="22854" xr:uid="{B830A1D2-7124-416A-907B-90F60F6BD24C}"/>
    <cellStyle name="Header2 2 4 4 2" xfId="36632" xr:uid="{44CB2AFC-0E69-4F82-9B6D-474171EF51D6}"/>
    <cellStyle name="Header2 2 4 5" xfId="16570" xr:uid="{7015D6CA-EA1E-4C33-BCC3-302AD737935D}"/>
    <cellStyle name="Header2 2 4 5 2" xfId="26235" xr:uid="{24618600-E3C6-4C9B-8C8D-DB945935A802}"/>
    <cellStyle name="Header2 3" xfId="2440" xr:uid="{8489E7AE-8EE3-4D89-AAA0-B6867794873A}"/>
    <cellStyle name="Header2 3 2" xfId="11080" xr:uid="{15224609-C46C-461C-B46C-9EC096B62968}"/>
    <cellStyle name="Header2 3 2 2" xfId="13554" xr:uid="{033BA302-52FA-4C83-9C69-71178E3C7CBB}"/>
    <cellStyle name="Header2 3 2 2 2" xfId="20512" xr:uid="{1E1F0D74-EB0C-42D8-8222-E501E06CF83E}"/>
    <cellStyle name="Header2 3 2 2 3" xfId="17017" xr:uid="{E4467888-8434-47AD-A170-DDA5018D5C56}"/>
    <cellStyle name="Header2 3 2 2 3 2" xfId="29432" xr:uid="{1B81BCA4-388F-4A0B-9CC8-2447F8BFA59D}"/>
    <cellStyle name="Header2 3 2 3" xfId="13382" xr:uid="{C03D25B5-4960-4BCE-9486-A9511CD6F297}"/>
    <cellStyle name="Header2 3 2 3 2" xfId="20439" xr:uid="{3A509E07-794B-4054-B609-42D0965B664A}"/>
    <cellStyle name="Header2 3 2 4" xfId="12539" xr:uid="{A0141621-55C5-4FEF-8D88-9C76F16CAF39}"/>
    <cellStyle name="Header2 3 2 4 2" xfId="19952" xr:uid="{5BA28013-E911-4F52-BD42-1E73BE65F8F9}"/>
    <cellStyle name="Header2 3 2 4 2 2" xfId="28144" xr:uid="{FCD15836-5D7B-4193-91BD-69621B7AC162}"/>
    <cellStyle name="Header2 3 2 4 3" xfId="23100" xr:uid="{A2F914D0-7A98-4A6E-8E49-AA53C0115468}"/>
    <cellStyle name="Header2 3 2 4 3 2" xfId="36872" xr:uid="{2E82223F-C5C1-4D0E-94FB-F793D239E277}"/>
    <cellStyle name="Header2 3 2 4 4" xfId="15774" xr:uid="{9CECB510-7B34-49A0-92C7-B1573BB5ABCB}"/>
    <cellStyle name="Header2 3 2 4 4 2" xfId="33562" xr:uid="{1E389AE8-F7A8-4B07-BAAA-2E3693815347}"/>
    <cellStyle name="Header2 3 2 5" xfId="14618" xr:uid="{F9B51CC3-6047-4569-9524-7C2E1C758EFD}"/>
    <cellStyle name="Header2 3 2 5 2" xfId="21177" xr:uid="{B4A2CF3A-3D61-4C7B-87FB-5EC0EFEC0871}"/>
    <cellStyle name="Header2 3 2 5 2 2" xfId="27472" xr:uid="{A45B1951-BA33-4D3B-A91B-75F6AECD1B3B}"/>
    <cellStyle name="Header2 3 2 5 3" xfId="23335" xr:uid="{C59712D9-C945-43B1-862F-62AE8F142CD9}"/>
    <cellStyle name="Header2 3 2 5 3 2" xfId="37051" xr:uid="{2D1EA6FD-9547-48D8-96BD-A80116DA9BFA}"/>
    <cellStyle name="Header2 3 2 5 4" xfId="24661" xr:uid="{0976CE8B-DAB9-4327-B019-89413406CF5E}"/>
    <cellStyle name="Header2 3 2 5 4 2" xfId="38344" xr:uid="{966D2862-25A8-408A-A6B4-479EC07BCC21}"/>
    <cellStyle name="Header2 3 2 6" xfId="22674" xr:uid="{D8314B64-5F24-4E49-8F50-FDB1B9AE988A}"/>
    <cellStyle name="Header2 3 2 6 2" xfId="36457" xr:uid="{E7815F73-1812-4AFF-A618-D5CCB2A61964}"/>
    <cellStyle name="Header2 3 3" xfId="11694" xr:uid="{5603FDBF-F7F8-4CE7-A654-D83DDEF58A3B}"/>
    <cellStyle name="Header2 3 3 2" xfId="19177" xr:uid="{EFF76E2E-B61E-4B72-9F8A-22A589D07974}"/>
    <cellStyle name="Header2 3 3 3" xfId="17409" xr:uid="{1DDC58FA-2822-4CA3-92BC-D2466668AA0E}"/>
    <cellStyle name="Header2 3 3 3 2" xfId="29143" xr:uid="{836470BF-51EB-420D-8A88-B516E01ACB87}"/>
    <cellStyle name="Header2 3 4" xfId="11510" xr:uid="{8EF53227-1F8A-4F89-BDEF-9CA2C1894BD1}"/>
    <cellStyle name="Header2 3 4 2" xfId="19032" xr:uid="{5F12D617-DFF5-4B6B-A7D3-D85B086609B9}"/>
    <cellStyle name="Header2 3 4 2 2" xfId="32088" xr:uid="{C2D3EAC9-65D1-4D97-B433-D6501D2F5A14}"/>
    <cellStyle name="Header2 3 4 3" xfId="18588" xr:uid="{81FDDDD2-9A89-43D4-8F8D-D155080C702D}"/>
    <cellStyle name="Header2 3 4 3 2" xfId="32177" xr:uid="{325E7520-D9C1-4F1E-9CCD-2BA6FED6ACE0}"/>
    <cellStyle name="Header2 3 4 4" xfId="16178" xr:uid="{549D2EAE-913C-497B-B823-857BF975D8E8}"/>
    <cellStyle name="Header2 3 4 4 2" xfId="31816" xr:uid="{A2315ED8-D2AA-4E00-89F2-CFE7A6763BEA}"/>
    <cellStyle name="Header2 3 4 5" xfId="17681" xr:uid="{5E7107F3-61E5-4077-B752-277D53B1B199}"/>
    <cellStyle name="Header2 3 4 5 2" xfId="28913" xr:uid="{3F28CDA8-C0FD-4587-8132-08A8CB499646}"/>
    <cellStyle name="Header2 4" xfId="11325" xr:uid="{EAD25AD6-446B-4713-ABD6-675E77C2B803}"/>
    <cellStyle name="Header2 4 2" xfId="13542" xr:uid="{F3B18AA2-23A6-46C1-9300-57A2E133CEC1}"/>
    <cellStyle name="Header2 4 2 2" xfId="20505" xr:uid="{3EE09334-B987-4FBA-AE99-C84C2EF4D153}"/>
    <cellStyle name="Header2 4 2 3" xfId="17800" xr:uid="{7057F0CD-7DD1-455F-9131-2A7873BCF085}"/>
    <cellStyle name="Header2 4 2 3 2" xfId="31076" xr:uid="{6AE1DDF0-D903-477A-BFF4-76B947728870}"/>
    <cellStyle name="Header2 4 3" xfId="13355" xr:uid="{4B420255-C2AA-474F-A05D-669833C18D33}"/>
    <cellStyle name="Header2 4 3 2" xfId="20423" xr:uid="{6DB9CFAC-F578-404D-B697-BF83DC3A2C4C}"/>
    <cellStyle name="Header2 4 4" xfId="12456" xr:uid="{49821DB1-61DE-4BEF-A685-F16AAF39742A}"/>
    <cellStyle name="Header2 4 4 2" xfId="19870" xr:uid="{31AE81FF-EAA8-4F2E-AF9C-6A1A6346879D}"/>
    <cellStyle name="Header2 4 4 2 2" xfId="26451" xr:uid="{DDAFFF64-245A-48D2-A222-1ABAAE95B72F}"/>
    <cellStyle name="Header2 4 4 3" xfId="23088" xr:uid="{75D33C9E-70FA-4E86-BAAF-78127C075914}"/>
    <cellStyle name="Header2 4 4 3 2" xfId="36860" xr:uid="{46FB0630-CAD0-4561-B7A0-E10C801962D8}"/>
    <cellStyle name="Header2 4 4 4" xfId="16789" xr:uid="{CFCBC588-B560-49DD-81BF-F0388BD1741F}"/>
    <cellStyle name="Header2 4 4 4 2" xfId="31652" xr:uid="{85FC4A19-B0B8-44FD-AC15-8532B47C1EF9}"/>
    <cellStyle name="Header2 4 5" xfId="14540" xr:uid="{B97021C7-9520-4755-80E7-FF915A888E34}"/>
    <cellStyle name="Header2 4 5 2" xfId="21099" xr:uid="{B23F75A1-8482-4590-BCCD-94D6A3C27969}"/>
    <cellStyle name="Header2 4 5 2 2" xfId="27517" xr:uid="{8C5723A6-1A3D-488F-AB0D-2ACAC711E6A8}"/>
    <cellStyle name="Header2 4 5 3" xfId="23257" xr:uid="{40AA9738-37E5-4DE7-913E-6D5EAE1C2BC6}"/>
    <cellStyle name="Header2 4 5 3 2" xfId="36973" xr:uid="{99041884-04C4-46E2-A8A3-48DC18EEE99C}"/>
    <cellStyle name="Header2 4 5 4" xfId="24583" xr:uid="{6A3255DF-38CA-4934-9BD9-13971E1E7DC6}"/>
    <cellStyle name="Header2 4 5 4 2" xfId="38266" xr:uid="{D0B1950A-4CC8-4D55-A0DB-F0EB323E1A98}"/>
    <cellStyle name="Header2 4 6" xfId="16637" xr:uid="{ECB5C0F4-B027-43D4-AF76-A4C22E44AE28}"/>
    <cellStyle name="Header2 4 6 2" xfId="29603" xr:uid="{D34D144E-7F18-409A-95A4-9D075F2DCEA8}"/>
    <cellStyle name="Header2 5" xfId="11553" xr:uid="{9E61D592-FE77-4B23-AA62-67678B58382A}"/>
    <cellStyle name="Header2 5 2" xfId="19064" xr:uid="{033F724C-06F5-4A0C-9EF2-0C75DCCC5236}"/>
    <cellStyle name="Header2 5 3" xfId="17443" xr:uid="{EC3FEF2A-8BD9-4543-9FAB-B455E3180175}"/>
    <cellStyle name="Header2 5 3 2" xfId="29112" xr:uid="{3FD5FD6D-2506-4037-A701-9B94D3A25DFF}"/>
    <cellStyle name="Header2 6" xfId="14509" xr:uid="{5A949C34-A9E3-4E6B-A2C9-1AEFA729DA5A}"/>
    <cellStyle name="Header2 6 2" xfId="21069" xr:uid="{70C8951C-5B62-4083-891D-4078FF72C904}"/>
    <cellStyle name="Header2 6 2 2" xfId="27534" xr:uid="{4890C44C-97C0-4164-8C19-2D2020785664}"/>
    <cellStyle name="Header2 6 3" xfId="18587" xr:uid="{C0D9CE05-1DA9-4CA3-83DA-4667A7346BFC}"/>
    <cellStyle name="Header2 6 3 2" xfId="35243" xr:uid="{CB8F8EA6-3BBB-44B8-B59C-2AE9847C60BB}"/>
    <cellStyle name="Header2 6 4" xfId="23236" xr:uid="{4D56239D-8D52-49CE-8743-464CB1615CE2}"/>
    <cellStyle name="Header2 6 4 2" xfId="36952" xr:uid="{0E72AB0B-4CE6-4A6B-B0F4-B8831C35D240}"/>
    <cellStyle name="Header2 6 5" xfId="24557" xr:uid="{F9F6070D-5FED-4931-B0BA-7D789DFA738A}"/>
    <cellStyle name="Header2 6 5 2" xfId="38240" xr:uid="{0C3F255F-531A-4839-9D0A-505B5CCA0513}"/>
    <cellStyle name="header3" xfId="5581" xr:uid="{D5C52365-0B9D-4D55-B922-0283584DBD6D}"/>
    <cellStyle name="Heading" xfId="935" xr:uid="{17F5614A-27F2-4F1E-83EB-3B426AC536B3}"/>
    <cellStyle name="Heading 1 1" xfId="5582" xr:uid="{487EB167-83E2-4FF2-A701-C8ECF4B19349}"/>
    <cellStyle name="Heading 1 1 2" xfId="5583" xr:uid="{4C5FA6D5-7CAD-4329-A10A-C01CC2309CE9}"/>
    <cellStyle name="Heading 1 2" xfId="2442" xr:uid="{0BF16C01-029B-4DAB-93E7-E5C66ED0C000}"/>
    <cellStyle name="Heading 1 2 2" xfId="5584" xr:uid="{4323229A-0D6C-4B09-8D6D-5296581DB1CC}"/>
    <cellStyle name="Heading 1 2 2 2" xfId="5585" xr:uid="{3330EE38-8BD9-497A-A5FF-416A078CB066}"/>
    <cellStyle name="Heading 1 2 3" xfId="5586" xr:uid="{70645059-6982-493B-A392-5BA319A8E97B}"/>
    <cellStyle name="Heading 1 2 3 2" xfId="5587" xr:uid="{205F79D2-6245-4E01-AADF-12769EEE9E02}"/>
    <cellStyle name="Heading 1 2 4" xfId="5588" xr:uid="{8C677425-5C43-4D16-8BFF-D1AC00D56681}"/>
    <cellStyle name="Heading 1 3" xfId="2443" xr:uid="{D6550360-8E99-4209-BCD0-F5931D6057F5}"/>
    <cellStyle name="Heading 1 3 2" xfId="5589" xr:uid="{697BA416-DFCC-403C-90F7-9748989ECD22}"/>
    <cellStyle name="Heading 1 3 2 2" xfId="5590" xr:uid="{0A814681-479D-4D57-8181-9BE3CDB2B44A}"/>
    <cellStyle name="Heading 1 4" xfId="5591" xr:uid="{BBFB74D2-E786-4119-9EEB-60657E1E68EA}"/>
    <cellStyle name="Heading 1 4 2" xfId="5592" xr:uid="{0063D085-6AB3-4F51-88C0-2E2B292DC6E2}"/>
    <cellStyle name="Heading 1 4 3" xfId="5593" xr:uid="{69475266-088F-4406-B386-D72C67CF7BE0}"/>
    <cellStyle name="Heading 1 5" xfId="5594" xr:uid="{2FBBD037-AED6-476D-80F2-4386182CE463}"/>
    <cellStyle name="Heading 1 5 2" xfId="5595" xr:uid="{0ACC80C0-4BD8-4ABE-A697-68A5B1A741BF}"/>
    <cellStyle name="Heading 1 6" xfId="2441" xr:uid="{EEC52967-8F05-4496-82F0-AA0ED5B58D32}"/>
    <cellStyle name="Heading 1 Above" xfId="5596" xr:uid="{B0EAB97A-C7EE-4F2C-A602-78C1F4BC36F1}"/>
    <cellStyle name="Heading 1 Above 2" xfId="5597" xr:uid="{F3A774F9-36E8-430E-AE49-421A0FAF005A}"/>
    <cellStyle name="Heading 1+" xfId="5598" xr:uid="{98A45CF0-37DE-4534-8084-1C12ADF63334}"/>
    <cellStyle name="Heading 1+ 2" xfId="5599" xr:uid="{5EB2215A-9AEA-4E36-9B89-4AAD3B4EA8D4}"/>
    <cellStyle name="Heading 1+ 2 2" xfId="12646" xr:uid="{F71D3AF0-6F88-4816-A0DC-F92344B08AC8}"/>
    <cellStyle name="Heading 1+ 2 3" xfId="13517" xr:uid="{F497F306-CDD1-4686-BEBD-757DD9A97C20}"/>
    <cellStyle name="Heading 1+ 2 3 2" xfId="14997" xr:uid="{89B03FDD-8A5B-4849-BAA4-CBF4A1F0F9D1}"/>
    <cellStyle name="Heading 1+ 2 4" xfId="11975" xr:uid="{11CC1A58-149A-452F-A057-1B41B177E251}"/>
    <cellStyle name="Heading 1+ 3" xfId="12645" xr:uid="{AE8CFB2E-27A7-45CD-A845-139262544C85}"/>
    <cellStyle name="Heading 1+ 4" xfId="13516" xr:uid="{E23F8EC9-8787-41EF-AF2C-3EB699747154}"/>
    <cellStyle name="Heading 1+ 4 2" xfId="14996" xr:uid="{43188C9D-95F4-4B98-B586-85AB97BCDB84}"/>
    <cellStyle name="Heading 1+ 5" xfId="11974" xr:uid="{B5DCD1FB-C451-4365-B6E2-70C55E5995F5}"/>
    <cellStyle name="Heading 2 2" xfId="936" xr:uid="{69D5BCD3-78FF-4CA8-8798-85C0F87F348C}"/>
    <cellStyle name="Heading 2 2 2" xfId="5600" xr:uid="{219166F1-DD41-47E8-9586-F8A07456F5DD}"/>
    <cellStyle name="Heading 2 2 2 2" xfId="5601" xr:uid="{2A3B5C5E-9354-412A-9F74-9E4113EA9E89}"/>
    <cellStyle name="Heading 2 2 3" xfId="5602" xr:uid="{7356716D-E386-44AA-A32C-58133E28460D}"/>
    <cellStyle name="Heading 2 2 4" xfId="5603" xr:uid="{A339832E-EAD1-4E6E-B771-2C5F465F9E01}"/>
    <cellStyle name="Heading 2 2 5" xfId="2445" xr:uid="{87609C9E-A1CE-470B-BFD7-E9250AD048D8}"/>
    <cellStyle name="Heading 2 3" xfId="2446" xr:uid="{0DFE5372-7570-4A97-BEF0-0E37875D1EC8}"/>
    <cellStyle name="Heading 2 3 2" xfId="5604" xr:uid="{E1AACF2A-B63F-4BDC-8875-B1E93DC2740E}"/>
    <cellStyle name="Heading 2 4" xfId="5605" xr:uid="{AEDE9D13-D071-4CA4-85FA-B6997BDE6056}"/>
    <cellStyle name="Heading 2 4 2" xfId="5606" xr:uid="{94B93CAE-036C-438C-AA4D-5D678C364765}"/>
    <cellStyle name="Heading 2 4 3" xfId="5607" xr:uid="{265CEBB6-8E5B-4641-9147-937284BC5C4F}"/>
    <cellStyle name="Heading 2 5" xfId="5608" xr:uid="{604C668E-9D4A-4201-8E49-6F6417F7A11C}"/>
    <cellStyle name="Heading 2 5 2" xfId="5609" xr:uid="{4941F2B6-2894-4F7A-85E0-12C50DA87A14}"/>
    <cellStyle name="Heading 2 6" xfId="2444" xr:uid="{C6E6103F-CE03-4674-A4EC-62E848E07979}"/>
    <cellStyle name="Heading 2 Below" xfId="5610" xr:uid="{6E91AF3B-BF14-4B5B-BD2D-2E4F7B18CA86}"/>
    <cellStyle name="Heading 2 Below 2" xfId="5611" xr:uid="{FA1657AB-9494-4F6D-AC23-29912FE0C254}"/>
    <cellStyle name="Heading 2 Below 3" xfId="5612" xr:uid="{63B7862B-B472-4CF5-B7B7-B944E6F8E7DE}"/>
    <cellStyle name="Heading 2 Below 3 2" xfId="5613" xr:uid="{5DEC13E4-EC45-437E-95BC-32B6D36A6FF3}"/>
    <cellStyle name="Heading 2+" xfId="5614" xr:uid="{73B2A92D-8C2B-4D00-9B5C-F94704C49EF9}"/>
    <cellStyle name="Heading 2+ 2" xfId="5615" xr:uid="{F53994FA-4849-4952-A88F-633B9B4B11E9}"/>
    <cellStyle name="Heading 2+ 2 2" xfId="12648" xr:uid="{6FEA3D07-C86A-45F6-82DA-CBC44EE39BF3}"/>
    <cellStyle name="Heading 2+ 2 3" xfId="13519" xr:uid="{1B6C945C-3218-4A30-ACC8-65FDC6FE4ABA}"/>
    <cellStyle name="Heading 2+ 2 3 2" xfId="14999" xr:uid="{ABB8F15A-B4A2-42ED-8F87-5C891194AF52}"/>
    <cellStyle name="Heading 2+ 2 4" xfId="11977" xr:uid="{07025F6E-AE57-44AD-8AA7-763030D09D1D}"/>
    <cellStyle name="Heading 2+ 3" xfId="12647" xr:uid="{425C624C-A254-4A4A-91B1-9ADEEF3EF482}"/>
    <cellStyle name="Heading 2+ 4" xfId="13518" xr:uid="{121598DD-44D3-4E86-A57D-B0AD430DBF27}"/>
    <cellStyle name="Heading 2+ 4 2" xfId="14998" xr:uid="{60AF15A1-7E4B-48AF-AA1F-4F8BC12DDB40}"/>
    <cellStyle name="Heading 2+ 5" xfId="11976" xr:uid="{7483AE3A-7EED-41E8-8CF8-A96044E155EC}"/>
    <cellStyle name="Heading 3 2" xfId="2448" xr:uid="{4BFA882F-534E-4DA0-BAF5-EA88B0489973}"/>
    <cellStyle name="Heading 3 2 2" xfId="5616" xr:uid="{86B22CAE-3BE4-492E-B8C8-4ED858244267}"/>
    <cellStyle name="Heading 3 2 2 2" xfId="10894" xr:uid="{BCB49AFF-4354-4F82-A0E8-D22AC8B92AF5}"/>
    <cellStyle name="Heading 3 2 2 2 2" xfId="13433" xr:uid="{E9CA698C-E891-422D-B371-19DCDD7AA0F4}"/>
    <cellStyle name="Heading 3 2 2 2 2 2" xfId="23146" xr:uid="{A18EF893-F03A-43B6-8EA6-CF538F918262}"/>
    <cellStyle name="Heading 3 2 2 2 3" xfId="15751" xr:uid="{D61F3D68-03FE-4D39-ACDE-5559C0A7FD4E}"/>
    <cellStyle name="Heading 3 2 2 3" xfId="10601" xr:uid="{97086029-3C4B-48D8-9713-8A506B8254BB}"/>
    <cellStyle name="Heading 3 2 2 3 2" xfId="17040" xr:uid="{83A6F618-535D-4502-994B-D452F455F068}"/>
    <cellStyle name="Heading 3 2 2 4" xfId="14002" xr:uid="{617F1C49-CBFA-485D-B98F-DB50C511CB60}"/>
    <cellStyle name="Heading 3 2 2 4 2" xfId="15202" xr:uid="{3B942CE5-E30C-4A45-9A57-EC8C6B27AD30}"/>
    <cellStyle name="Heading 3 2 2 4 2 2" xfId="23894" xr:uid="{555BC020-C591-488A-9B00-416363D16BB2}"/>
    <cellStyle name="Heading 3 2 2 4 3" xfId="23219" xr:uid="{615E0273-CA65-4007-B12C-B23F4FF9F763}"/>
    <cellStyle name="Heading 3 2 2 5" xfId="11536" xr:uid="{1896966F-688F-43A2-A65E-27C404045E6E}"/>
    <cellStyle name="Heading 3 2 2 5 2" xfId="18170" xr:uid="{9AC7CB89-747F-4C92-9FBD-9C36AAE05994}"/>
    <cellStyle name="Heading 3 2 3" xfId="5617" xr:uid="{C50F5EE3-4274-4FF5-8225-22181082D907}"/>
    <cellStyle name="Heading 3 2 3 2" xfId="10895" xr:uid="{B7CC1DAD-0E87-4C67-8759-E9CC9F2BA061}"/>
    <cellStyle name="Heading 3 2 3 2 2" xfId="13434" xr:uid="{639DC007-5A48-4F47-B336-F6A5F553DCC9}"/>
    <cellStyle name="Heading 3 2 3 2 2 2" xfId="23147" xr:uid="{16CE4BCC-532D-4D9D-B314-32C8544D8E00}"/>
    <cellStyle name="Heading 3 2 3 2 3" xfId="15750" xr:uid="{30F322AB-A5A2-4C2C-97B5-749CA29B00A3}"/>
    <cellStyle name="Heading 3 2 3 3" xfId="10891" xr:uid="{46C903C7-7BF7-4F89-ABE8-7D33BDFE9FFB}"/>
    <cellStyle name="Heading 3 2 3 3 2" xfId="22608" xr:uid="{5AE3F80A-F200-40FA-B232-B678E8FE5A6C}"/>
    <cellStyle name="Heading 3 2 3 4" xfId="14003" xr:uid="{23D6BEC4-FFF4-4B25-8B9E-1D0616BBE8D2}"/>
    <cellStyle name="Heading 3 2 3 4 2" xfId="15203" xr:uid="{0EDB04A2-603B-4370-A56F-9425A528F94E}"/>
    <cellStyle name="Heading 3 2 3 4 2 2" xfId="23895" xr:uid="{65F5FABD-F486-4B37-A51C-E9EE2D505950}"/>
    <cellStyle name="Heading 3 2 3 4 3" xfId="23220" xr:uid="{C17B646E-DF48-4BBE-8CF6-716F50398FF0}"/>
    <cellStyle name="Heading 3 2 3 5" xfId="11916" xr:uid="{64B00BD4-FDB9-40BA-B92D-4E13D04C01AF}"/>
    <cellStyle name="Heading 3 2 3 5 2" xfId="22855" xr:uid="{7AFA55AB-617A-4D85-84AF-87217777E085}"/>
    <cellStyle name="Heading 3 2 4" xfId="10605" xr:uid="{2EB5E09C-B686-4A9E-A6BA-D7627BFBF1F7}"/>
    <cellStyle name="Heading 3 2 4 2" xfId="13384" xr:uid="{956517C5-682E-462F-BE6B-42389B384393}"/>
    <cellStyle name="Heading 3 2 4 2 2" xfId="23129" xr:uid="{B0C98D70-41D7-4176-90C5-A7CFD379685D}"/>
    <cellStyle name="Heading 3 2 4 3" xfId="20885" xr:uid="{9E9BD1E7-4F15-4244-BA49-7D800C35A58B}"/>
    <cellStyle name="Heading 3 2 5" xfId="11078" xr:uid="{866F9990-FD17-41F0-AF62-90BE3B589F36}"/>
    <cellStyle name="Heading 3 2 5 2" xfId="17019" xr:uid="{6C0AECEF-B894-4919-9F71-0676C5ECDF18}"/>
    <cellStyle name="Heading 3 2 6" xfId="13752" xr:uid="{3788E00B-9140-45E7-BBA5-0027E61081A4}"/>
    <cellStyle name="Heading 3 2 6 2" xfId="15088" xr:uid="{80C3406C-FCEC-42E3-964D-EAFEB3E85B03}"/>
    <cellStyle name="Heading 3 2 6 2 2" xfId="23781" xr:uid="{A4E9CFCC-988D-487F-8B93-2DEC7ABCC678}"/>
    <cellStyle name="Heading 3 2 6 3" xfId="23201" xr:uid="{4A1DA244-0FDB-4D5B-A7F0-0C827DDFE981}"/>
    <cellStyle name="Heading 3 2 7" xfId="11896" xr:uid="{7EE8BD2F-2B42-4B72-ABFE-1823D18C8B79}"/>
    <cellStyle name="Heading 3 2 7 2" xfId="22848" xr:uid="{C318CD60-4855-47A4-89C6-1F6A57FEE70C}"/>
    <cellStyle name="Heading 3 3" xfId="2449" xr:uid="{399A0F23-38D8-4632-B7FC-55218A16FFF3}"/>
    <cellStyle name="Heading 3 3 2" xfId="10606" xr:uid="{AA550919-BF89-4BF8-A37E-427BD108C520}"/>
    <cellStyle name="Heading 3 3 2 2" xfId="13385" xr:uid="{80EFC62A-F259-4136-88A7-0CD6149E2CAD}"/>
    <cellStyle name="Heading 3 3 2 2 2" xfId="23130" xr:uid="{ACD07F71-5DDF-4CBB-A5EA-04AC2ADB19FD}"/>
    <cellStyle name="Heading 3 3 2 3" xfId="18141" xr:uid="{7D53A4FB-FC67-49D9-945B-68B5315CE984}"/>
    <cellStyle name="Heading 3 3 3" xfId="11077" xr:uid="{AB2969A2-44C0-4217-95B3-9480E83ADADB}"/>
    <cellStyle name="Heading 3 3 3 2" xfId="17020" xr:uid="{991AFD2C-8F88-4692-8054-E55690A9D308}"/>
    <cellStyle name="Heading 3 3 4" xfId="13753" xr:uid="{A3B2C5AE-CE51-4503-BCE9-8324BB356509}"/>
    <cellStyle name="Heading 3 3 4 2" xfId="15089" xr:uid="{6865A054-3CD4-4F01-A6DE-CEAE07F55C21}"/>
    <cellStyle name="Heading 3 3 4 2 2" xfId="23782" xr:uid="{FD89E239-4DB4-407C-9A41-D475E1A27AE2}"/>
    <cellStyle name="Heading 3 3 4 3" xfId="23202" xr:uid="{2FA5A589-12C1-47D3-A003-504EDC1B365F}"/>
    <cellStyle name="Heading 3 3 5" xfId="11512" xr:uid="{64B47232-AF88-4D97-B203-1816FB99A164}"/>
    <cellStyle name="Heading 3 3 5 2" xfId="16166" xr:uid="{7056BE35-091C-428D-BDFB-40F22D78067E}"/>
    <cellStyle name="Heading 3 4" xfId="5618" xr:uid="{03D7BCCF-EE7F-45CB-9B69-B2DCD771F333}"/>
    <cellStyle name="Heading 3 4 2" xfId="10896" xr:uid="{9898C4EC-6256-4254-9704-7595F4FC5088}"/>
    <cellStyle name="Heading 3 4 2 2" xfId="13435" xr:uid="{21629E28-4757-4011-BF4D-C1767E0C13BB}"/>
    <cellStyle name="Heading 3 4 2 2 2" xfId="23148" xr:uid="{11277A5F-40C8-4029-94B5-EF1E7622A34F}"/>
    <cellStyle name="Heading 3 4 2 3" xfId="16322" xr:uid="{73CA3952-1039-4372-B01B-CD6C9AFE62B4}"/>
    <cellStyle name="Heading 3 4 3" xfId="10890" xr:uid="{3F9800BA-00A5-49F2-BC49-0D6262162DBF}"/>
    <cellStyle name="Heading 3 4 3 2" xfId="16588" xr:uid="{90C9A0A0-AB23-4915-9137-9AF1A0639B28}"/>
    <cellStyle name="Heading 3 4 4" xfId="14004" xr:uid="{592E9017-39D5-4BBE-9C61-77E7DB13B0BD}"/>
    <cellStyle name="Heading 3 4 4 2" xfId="15204" xr:uid="{CBACF94B-0067-45C3-917A-E7AE033F5682}"/>
    <cellStyle name="Heading 3 4 4 2 2" xfId="23896" xr:uid="{A9D0F44D-881B-42A9-A0C6-B8EBB7054562}"/>
    <cellStyle name="Heading 3 4 4 3" xfId="23221" xr:uid="{CCF719A7-9EA3-417E-B1D8-5B6F49009AC3}"/>
    <cellStyle name="Heading 3 4 5" xfId="11917" xr:uid="{F2FA77C8-9879-4FCB-BF15-37535AA10F4F}"/>
    <cellStyle name="Heading 3 4 5 2" xfId="22856" xr:uid="{A3BA70BA-19C1-45D7-8D3C-49C5D425D2B0}"/>
    <cellStyle name="Heading 3 5" xfId="2447" xr:uid="{F00E8D7B-16E3-4529-92E9-2DCA2F31E7AA}"/>
    <cellStyle name="Heading 3 5 2" xfId="10604" xr:uid="{CA2847EF-2A74-43B4-AC76-AE370511855F}"/>
    <cellStyle name="Heading 3 5 2 2" xfId="13383" xr:uid="{BB4250D4-67B3-4AA5-8122-7F529C6A8BCF}"/>
    <cellStyle name="Heading 3 5 2 2 2" xfId="23128" xr:uid="{9788138D-1BB6-4DF5-BF6F-695C2F7CE3AC}"/>
    <cellStyle name="Heading 3 5 2 3" xfId="18354" xr:uid="{19D534FA-415A-434C-B84F-A3390BB46045}"/>
    <cellStyle name="Heading 3 5 3" xfId="11079" xr:uid="{18D51B83-C3FC-405A-BB31-A2F747C0CF50}"/>
    <cellStyle name="Heading 3 5 3 2" xfId="17018" xr:uid="{1B5B033D-F00A-47A0-8CD3-6A85F3183BD8}"/>
    <cellStyle name="Heading 3 5 4" xfId="13751" xr:uid="{3FA1838D-1B48-4709-9269-7FD3CDCCA27A}"/>
    <cellStyle name="Heading 3 5 4 2" xfId="15087" xr:uid="{48D0E373-7564-4866-8311-C857DB63F8A0}"/>
    <cellStyle name="Heading 3 5 4 2 2" xfId="23780" xr:uid="{4159BC03-C16E-4EF2-85B7-45CE6AA1E5DB}"/>
    <cellStyle name="Heading 3 5 4 3" xfId="23200" xr:uid="{6A63EEFC-185D-423D-9071-B9D2914CEF84}"/>
    <cellStyle name="Heading 3 5 5" xfId="11511" xr:uid="{D23DC36F-6DA2-431E-9AE6-C4CE0251AB5F}"/>
    <cellStyle name="Heading 3 5 5 2" xfId="15527" xr:uid="{5FD78C9C-93AB-4D02-BA08-C20749D86FF4}"/>
    <cellStyle name="Heading 3+" xfId="5619" xr:uid="{97C57988-3344-40B5-9637-E9584FFD9CDA}"/>
    <cellStyle name="Heading 3+ 2" xfId="5620" xr:uid="{AB06609B-60F6-43B6-97CA-19680C0F848D}"/>
    <cellStyle name="Heading 4 2" xfId="2451" xr:uid="{BF114989-A147-44D8-908C-2E64538A80E9}"/>
    <cellStyle name="Heading 4 2 2" xfId="5621" xr:uid="{13449034-8912-4243-AF10-73C58FB5012B}"/>
    <cellStyle name="Heading 4 2 3" xfId="5622" xr:uid="{CDB2DB0C-AB01-4D7B-9890-06732A247A70}"/>
    <cellStyle name="Heading 4 3" xfId="2452" xr:uid="{1799ACA3-8456-44C7-B5BF-94C9CBDA950D}"/>
    <cellStyle name="Heading 4 4" xfId="5623" xr:uid="{88119BE6-0F6A-4C4D-B2EF-94664B60D436}"/>
    <cellStyle name="Heading 4 5" xfId="2450" xr:uid="{C571AB9C-67B7-4C60-9C8C-7BE22841F9E6}"/>
    <cellStyle name="Heading 5" xfId="5624" xr:uid="{E0C2ACAA-4A19-488F-BF1C-02483A5BEE98}"/>
    <cellStyle name="Heading 6" xfId="5625" xr:uid="{67B53313-61EC-4B02-BFC5-460B1EF35A85}"/>
    <cellStyle name="HEADING, MAJOR" xfId="937" xr:uid="{2D46BA14-8D85-4D17-8B5E-77EBF0D83B32}"/>
    <cellStyle name="HEADING, MAJOR 2" xfId="5626" xr:uid="{499E6859-FE71-40FB-AA11-423BC0CCC346}"/>
    <cellStyle name="HEADING, MINOR" xfId="938" xr:uid="{FE4AB926-DA43-4F7F-A4B1-DB9688F7AC7C}"/>
    <cellStyle name="HEADING, MINOR 2" xfId="5627" xr:uid="{FFBB841D-0A2D-477B-8692-0F90869797A2}"/>
    <cellStyle name="HEADING, MINOR 2 2" xfId="10889" xr:uid="{3A9C4332-C24B-45F3-B2B1-3BA2A8998C65}"/>
    <cellStyle name="HEADING, MINOR 2 2 2" xfId="13571" xr:uid="{0FAE4B03-AD7C-4289-9E66-8ECC92C2A623}"/>
    <cellStyle name="HEADING, MINOR 2 2 2 2" xfId="20522" xr:uid="{899A8948-A89D-499A-8033-C9767784BED6}"/>
    <cellStyle name="HEADING, MINOR 2 2 2 3" xfId="16264" xr:uid="{7FEB9642-9918-4677-A6A0-B8D943EA45DF}"/>
    <cellStyle name="HEADING, MINOR 2 2 2 3 2" xfId="30430" xr:uid="{6432F81D-CDEA-4269-9CBE-1E9212CC0DB6}"/>
    <cellStyle name="HEADING, MINOR 2 2 3" xfId="13436" xr:uid="{BD100437-39F5-4A04-B0DD-30DD1677A778}"/>
    <cellStyle name="HEADING, MINOR 2 2 3 2" xfId="20457" xr:uid="{74FA12F6-C9B4-4EDA-A8D5-67C137DF3B4C}"/>
    <cellStyle name="HEADING, MINOR 2 2 4" xfId="12649" xr:uid="{B909F5F9-5D99-4785-8693-A1EAA9EF378C}"/>
    <cellStyle name="HEADING, MINOR 2 2 4 2" xfId="20057" xr:uid="{D93B01F6-B685-4469-ABD5-9644E551C431}"/>
    <cellStyle name="HEADING, MINOR 2 2 4 2 2" xfId="25984" xr:uid="{5735DFDC-56B1-49A7-BD1C-790BADDE2840}"/>
    <cellStyle name="HEADING, MINOR 2 2 4 3" xfId="23111" xr:uid="{79900B3E-08CE-4092-8878-FDE53A2DF538}"/>
    <cellStyle name="HEADING, MINOR 2 2 4 3 2" xfId="36883" xr:uid="{0542ACAB-2126-4A09-B61B-B289EB02893F}"/>
    <cellStyle name="HEADING, MINOR 2 2 4 4" xfId="15628" xr:uid="{ADC6A3D4-D1AB-433A-A17B-3F1DE34CABC3}"/>
    <cellStyle name="HEADING, MINOR 2 2 4 4 2" xfId="31761" xr:uid="{15294D62-D117-47D5-9148-91593E2BF374}"/>
    <cellStyle name="HEADING, MINOR 2 2 4 5" xfId="31048" xr:uid="{8C0662CD-024C-4D82-BDC9-88341FC60248}"/>
    <cellStyle name="HEADING, MINOR 2 2 5" xfId="14722" xr:uid="{DCCB6E76-B3DC-4AF7-BDA7-F0E521332855}"/>
    <cellStyle name="HEADING, MINOR 2 2 5 2" xfId="21281" xr:uid="{C5CD6CE0-8260-40FE-8015-6472C681E0EC}"/>
    <cellStyle name="HEADING, MINOR 2 2 5 2 2" xfId="27412" xr:uid="{4CB184B1-F572-4CA7-90F0-B3F95A9C014E}"/>
    <cellStyle name="HEADING, MINOR 2 2 5 3" xfId="23439" xr:uid="{DC227965-F32A-49E0-95A9-0B7C0FDF1136}"/>
    <cellStyle name="HEADING, MINOR 2 2 5 3 2" xfId="37154" xr:uid="{09D52E8A-05B8-42A5-99BB-CB50460E121F}"/>
    <cellStyle name="HEADING, MINOR 2 2 5 4" xfId="24765" xr:uid="{76991D36-1EC1-42E7-9D0A-21E13A408AB6}"/>
    <cellStyle name="HEADING, MINOR 2 2 5 4 2" xfId="38447" xr:uid="{823504AC-E5A9-4829-A284-706F2549E8FA}"/>
    <cellStyle name="HEADING, MINOR 2 2 5 5" xfId="30491" xr:uid="{4301AE8D-6CB4-451F-9926-7EB99A262D3C}"/>
    <cellStyle name="HEADING, MINOR 2 2 6" xfId="18182" xr:uid="{204772CA-C550-4898-8D95-D4E2F885E3AC}"/>
    <cellStyle name="HEADING, MINOR 2 2 6 2" xfId="28506" xr:uid="{707A2A22-DB61-4DAA-AFE4-226339AF1B5D}"/>
    <cellStyle name="HEADING, MINOR 2 3" xfId="11978" xr:uid="{ECE3A9AA-4701-48A0-8571-EACBFA9E639C}"/>
    <cellStyle name="HEADING, MINOR 2 3 2" xfId="19438" xr:uid="{E2C19D1C-6245-4A2A-B675-CB48C596E00E}"/>
    <cellStyle name="HEADING, MINOR 2 3 3" xfId="18278" xr:uid="{8ACF2710-398D-4F4C-8E82-0801A8D57B80}"/>
    <cellStyle name="HEADING, MINOR 2 3 3 2" xfId="25429" xr:uid="{65909AF4-5BEE-4E30-BD3C-ACCBCFA21A55}"/>
    <cellStyle name="HEADING, MINOR 2 4" xfId="11918" xr:uid="{707882E9-D3A0-4DB4-A328-C2A2523C28C2}"/>
    <cellStyle name="HEADING, MINOR 2 4 2" xfId="19387" xr:uid="{684B9432-F0D1-4DC2-82E5-A45888EB7DD2}"/>
    <cellStyle name="HEADING, MINOR 2 4 2 2" xfId="26859" xr:uid="{56F2EFB0-A858-4BD5-AC26-C0C7AFD70907}"/>
    <cellStyle name="HEADING, MINOR 2 4 3" xfId="17397" xr:uid="{3543DD9E-918A-4256-8E3F-3BC941965987}"/>
    <cellStyle name="HEADING, MINOR 2 4 3 2" xfId="29154" xr:uid="{6CABA979-306C-4A5B-AC2C-F18AFBDB589E}"/>
    <cellStyle name="HEADING, MINOR 2 4 4" xfId="17921" xr:uid="{7CFC9A7C-4CD1-4E96-B4C6-C95D66D04081}"/>
    <cellStyle name="HEADING, MINOR 2 4 4 2" xfId="28707" xr:uid="{3EB727D5-1AFD-46E2-BF93-276FAFA97FE1}"/>
    <cellStyle name="HEADING, MINOR 2 4 5" xfId="27202" xr:uid="{B9EA69B3-AC6E-4C1A-BF07-765ADC257445}"/>
    <cellStyle name="HEADING, MINOR 3" xfId="11324" xr:uid="{9D91072B-D409-4126-B695-DAD118D2B283}"/>
    <cellStyle name="HEADING, MINOR 3 2" xfId="13543" xr:uid="{505E09A2-4BD5-4270-AAF6-B01EC6C5391B}"/>
    <cellStyle name="HEADING, MINOR 3 2 2" xfId="20506" xr:uid="{04A163BD-F364-4E7D-9F6A-0EBC759792AE}"/>
    <cellStyle name="HEADING, MINOR 3 2 3" xfId="17936" xr:uid="{376916C8-E9E1-4148-BF59-C111CE96EC9D}"/>
    <cellStyle name="HEADING, MINOR 3 2 3 2" xfId="28695" xr:uid="{550EDCEC-74B7-4308-B58A-F30ADB5604C7}"/>
    <cellStyle name="HEADING, MINOR 3 3" xfId="13356" xr:uid="{F6339163-C681-49CB-9B1B-B958305F83A7}"/>
    <cellStyle name="HEADING, MINOR 3 3 2" xfId="20424" xr:uid="{CD742935-ABDD-46CD-8644-00EF362E12A1}"/>
    <cellStyle name="HEADING, MINOR 3 4" xfId="12457" xr:uid="{89E32428-5058-47B7-8732-0C0E99590ECD}"/>
    <cellStyle name="HEADING, MINOR 3 4 2" xfId="19871" xr:uid="{9477127C-BB0E-455F-9F09-81DF6D0C00FF}"/>
    <cellStyle name="HEADING, MINOR 3 4 2 2" xfId="26450" xr:uid="{0520189F-43F9-4608-AF9C-B68D38B1736D}"/>
    <cellStyle name="HEADING, MINOR 3 4 3" xfId="23089" xr:uid="{09CF61DF-57FF-4541-B9B1-BF160FD762E3}"/>
    <cellStyle name="HEADING, MINOR 3 4 3 2" xfId="36861" xr:uid="{24380F31-BF63-4050-BF96-441EBDCA40B8}"/>
    <cellStyle name="HEADING, MINOR 3 4 4" xfId="18940" xr:uid="{B3D03D59-83D1-4DB2-9B36-F0E95AD613C4}"/>
    <cellStyle name="HEADING, MINOR 3 4 4 2" xfId="28276" xr:uid="{42C37175-CA14-4745-A38F-592A3A976DDD}"/>
    <cellStyle name="HEADING, MINOR 3 4 5" xfId="29994" xr:uid="{73FB29AC-56C1-4F47-A55B-8F11F3421129}"/>
    <cellStyle name="HEADING, MINOR 3 5" xfId="14541" xr:uid="{EAECE2EE-B367-4933-965B-F5DABD8C9E0C}"/>
    <cellStyle name="HEADING, MINOR 3 5 2" xfId="21100" xr:uid="{116826F8-047D-4A60-A23E-F1AE187C0B1C}"/>
    <cellStyle name="HEADING, MINOR 3 5 2 2" xfId="27516" xr:uid="{D5B858C3-76F1-4480-A10C-0ABDCE918BA6}"/>
    <cellStyle name="HEADING, MINOR 3 5 3" xfId="23258" xr:uid="{D49FEA3B-537F-48D5-8661-C02A35933D9D}"/>
    <cellStyle name="HEADING, MINOR 3 5 3 2" xfId="36974" xr:uid="{1918FE0B-C03E-42E3-A267-8A350FB56E6C}"/>
    <cellStyle name="HEADING, MINOR 3 5 4" xfId="24584" xr:uid="{56D4FF10-21B0-43C7-B733-06A24ED3E8DE}"/>
    <cellStyle name="HEADING, MINOR 3 5 4 2" xfId="38267" xr:uid="{50BCFE3A-2540-454F-91DD-E2A0DE763DCC}"/>
    <cellStyle name="HEADING, MINOR 3 5 5" xfId="30202" xr:uid="{CB7169A3-C5E7-493B-944B-A11DE35E0365}"/>
    <cellStyle name="HEADING, MINOR 3 6" xfId="22776" xr:uid="{47B98B21-E79E-4A56-A034-0869B0B2A096}"/>
    <cellStyle name="HEADING, MINOR 3 6 2" xfId="36557" xr:uid="{7AE34402-382D-4C3B-AA62-5A5ECF546169}"/>
    <cellStyle name="HEADING, MINOR 4" xfId="11554" xr:uid="{4D0DD3D8-EC59-4C16-BA33-2DAB2BD9680B}"/>
    <cellStyle name="HEADING, MINOR 4 2" xfId="19065" xr:uid="{07624C2E-BDC6-4D19-BDCF-2DCBAEDD8110}"/>
    <cellStyle name="HEADING, MINOR 4 3" xfId="17442" xr:uid="{0C3C0166-1255-4853-B820-024826796CC6}"/>
    <cellStyle name="HEADING, MINOR 4 3 2" xfId="29113" xr:uid="{F9596122-BF85-4C73-8F27-56F3F74951C2}"/>
    <cellStyle name="HEADING, MINOR 5" xfId="14508" xr:uid="{4FDEDED9-708F-4984-BB06-295BD0D4D9B2}"/>
    <cellStyle name="HEADING, MINOR 5 2" xfId="21068" xr:uid="{01A5AFBD-E7EB-4DD4-A159-7FB41FB71742}"/>
    <cellStyle name="HEADING, MINOR 5 2 2" xfId="27535" xr:uid="{480C7BBD-C285-4F87-A326-8011BCE9FB5B}"/>
    <cellStyle name="HEADING, MINOR 5 3" xfId="17226" xr:uid="{85F12828-1312-4D4B-A8E0-A84F4B96D0F8}"/>
    <cellStyle name="HEADING, MINOR 5 3 2" xfId="29325" xr:uid="{B62F73CB-C064-4D7E-9B21-41E45889396F}"/>
    <cellStyle name="HEADING, MINOR 5 4" xfId="24556" xr:uid="{96AE0001-81D6-4B82-9007-1C2E0B49F282}"/>
    <cellStyle name="HEADING, MINOR 5 4 2" xfId="38239" xr:uid="{A6A53DB9-8C5D-41FE-BFB5-E4991E1BFB73}"/>
    <cellStyle name="HEADING, MINOR 5 5" xfId="30043" xr:uid="{6079CFE0-9B3E-48DF-BB6A-E5A059174B53}"/>
    <cellStyle name="HEADING, RIGHT" xfId="939" xr:uid="{51A4BAB7-5DEC-44CB-B513-01DA41F730A1}"/>
    <cellStyle name="HEADING, RIGHT 2" xfId="5628" xr:uid="{65C0A4C8-8ECB-417F-8E9D-82ED1DFE6CE4}"/>
    <cellStyle name="HEADING,MAJOR" xfId="940" xr:uid="{3E161CD2-5379-4A63-873B-3926CE53076A}"/>
    <cellStyle name="HEADING,MAJOR 2" xfId="5629" xr:uid="{DA876ADD-B590-41D1-A838-363818E2941D}"/>
    <cellStyle name="HEADING,MAJOR 2 2" xfId="10888" xr:uid="{A7C9565C-BA35-4E09-A726-C7245DAB8D55}"/>
    <cellStyle name="HEADING,MAJOR 2 2 2" xfId="13572" xr:uid="{E9B32B85-1D27-41E4-BFF4-CFA3CB4D5C2A}"/>
    <cellStyle name="HEADING,MAJOR 2 2 2 2" xfId="20523" xr:uid="{48C9BA9F-777B-4B2D-86E2-D5ADD4FA16CC}"/>
    <cellStyle name="HEADING,MAJOR 2 2 2 3" xfId="18566" xr:uid="{73CCD7A0-5110-4743-AD21-BAECB146A92F}"/>
    <cellStyle name="HEADING,MAJOR 2 2 2 3 2" xfId="31857" xr:uid="{35D7849B-774E-434E-9795-1DC0230BB022}"/>
    <cellStyle name="HEADING,MAJOR 2 2 3" xfId="13437" xr:uid="{64C4D5E7-2B42-44ED-BF45-93A39496D95E}"/>
    <cellStyle name="HEADING,MAJOR 2 2 3 2" xfId="20458" xr:uid="{916E741A-F707-4C34-B59C-AC849567E24E}"/>
    <cellStyle name="HEADING,MAJOR 2 2 4" xfId="12650" xr:uid="{2C8A3636-C5F9-4CC8-99DE-FF4A3C019266}"/>
    <cellStyle name="HEADING,MAJOR 2 2 4 2" xfId="20058" xr:uid="{82EF6A26-1A7A-492E-8248-79C341BD9B9C}"/>
    <cellStyle name="HEADING,MAJOR 2 2 4 2 2" xfId="28091" xr:uid="{55CAE699-C3F5-4269-A3A2-D016F67C1045}"/>
    <cellStyle name="HEADING,MAJOR 2 2 4 3" xfId="23112" xr:uid="{58699D93-4319-4CCE-9B8B-68C379F4EFB1}"/>
    <cellStyle name="HEADING,MAJOR 2 2 4 3 2" xfId="36884" xr:uid="{F82F5027-8D71-471C-BD0A-CCB35627B2E7}"/>
    <cellStyle name="HEADING,MAJOR 2 2 4 4" xfId="15773" xr:uid="{71791F3B-0BF5-4BA1-91E3-A6BA1F3E959A}"/>
    <cellStyle name="HEADING,MAJOR 2 2 4 4 2" xfId="30474" xr:uid="{390481F4-B246-49C1-8245-FDE85EB575AF}"/>
    <cellStyle name="HEADING,MAJOR 2 2 4 5" xfId="35069" xr:uid="{089693D8-8B9D-4F53-876E-CC7EE001EAEF}"/>
    <cellStyle name="HEADING,MAJOR 2 2 5" xfId="14723" xr:uid="{04F11B3C-0884-4DB6-BB15-2D064481E2A5}"/>
    <cellStyle name="HEADING,MAJOR 2 2 5 2" xfId="21282" xr:uid="{5D334C37-6FD2-4968-A60A-FAE1A2A74D5F}"/>
    <cellStyle name="HEADING,MAJOR 2 2 5 2 2" xfId="27410" xr:uid="{4731CAE0-6EE8-4E6E-8B29-8E2FD215B7CD}"/>
    <cellStyle name="HEADING,MAJOR 2 2 5 3" xfId="23440" xr:uid="{1680BF27-9923-44B5-B7D0-DB3DA4A16F7B}"/>
    <cellStyle name="HEADING,MAJOR 2 2 5 3 2" xfId="37155" xr:uid="{46A951B4-FF46-4B6D-A6C7-D630583E7CD7}"/>
    <cellStyle name="HEADING,MAJOR 2 2 5 4" xfId="24766" xr:uid="{15776474-5415-46C5-90C3-59AD6FBF6937}"/>
    <cellStyle name="HEADING,MAJOR 2 2 5 4 2" xfId="38448" xr:uid="{1ABC356C-0D94-4799-BD55-8AF61D0039A1}"/>
    <cellStyle name="HEADING,MAJOR 2 2 5 5" xfId="35018" xr:uid="{0597FCEC-7699-48EE-8EF1-0540F98D3B3C}"/>
    <cellStyle name="HEADING,MAJOR 2 2 6" xfId="18439" xr:uid="{07664041-7972-421D-B795-2E80EAECE4A7}"/>
    <cellStyle name="HEADING,MAJOR 2 2 6 2" xfId="34443" xr:uid="{20C7FCD2-145B-4432-87D3-32D725AFC8FB}"/>
    <cellStyle name="HEADING,MAJOR 2 3" xfId="11979" xr:uid="{FF2970E9-FC3A-4E93-A022-62207140DF20}"/>
    <cellStyle name="HEADING,MAJOR 2 3 2" xfId="19439" xr:uid="{A2086A7C-4692-455C-AFA4-D8D304EFCBF8}"/>
    <cellStyle name="HEADING,MAJOR 2 3 3" xfId="17320" xr:uid="{9CC81AF6-3A9B-43AA-8666-57690019546A}"/>
    <cellStyle name="HEADING,MAJOR 2 3 3 2" xfId="29230" xr:uid="{DE8A9BF1-B174-48E9-A591-CCDF6332F321}"/>
    <cellStyle name="HEADING,MAJOR 2 4" xfId="11919" xr:uid="{9EBD48FF-B1B1-4137-B87A-E8497826C368}"/>
    <cellStyle name="HEADING,MAJOR 2 4 2" xfId="19388" xr:uid="{425A2956-B97F-41C0-B881-7010B2556AC2}"/>
    <cellStyle name="HEADING,MAJOR 2 4 2 2" xfId="26858" xr:uid="{7D7278FF-CC56-4B42-9D0E-DB5099D4BC40}"/>
    <cellStyle name="HEADING,MAJOR 2 4 3" xfId="17396" xr:uid="{DEE4D014-9C41-4EFD-BFA4-1F19ECD95401}"/>
    <cellStyle name="HEADING,MAJOR 2 4 3 2" xfId="29155" xr:uid="{FEF7E710-6568-454D-B01F-9F54E3954C74}"/>
    <cellStyle name="HEADING,MAJOR 2 4 4" xfId="21997" xr:uid="{1414CA32-910F-44B8-864F-BBA422AC30E4}"/>
    <cellStyle name="HEADING,MAJOR 2 4 4 2" xfId="35806" xr:uid="{D14AEA76-63B4-43B7-81BA-89402236C2A8}"/>
    <cellStyle name="HEADING,MAJOR 2 4 5" xfId="27203" xr:uid="{53E2A1C7-3BB4-4AD7-A3A3-5250EAEF4A40}"/>
    <cellStyle name="HEADING,MAJOR 3" xfId="11323" xr:uid="{9E68BB34-C18B-420F-905D-2486321C0634}"/>
    <cellStyle name="HEADING,MAJOR 3 2" xfId="13544" xr:uid="{29DD500C-5EDE-483D-B6B7-254C2985E74F}"/>
    <cellStyle name="HEADING,MAJOR 3 2 2" xfId="20507" xr:uid="{D1E7F780-13E3-430D-81E9-5E49F9C7D650}"/>
    <cellStyle name="HEADING,MAJOR 3 2 3" xfId="16475" xr:uid="{DD1DAA54-A0CF-43B8-96FF-D3C2D88DD4A7}"/>
    <cellStyle name="HEADING,MAJOR 3 2 3 2" xfId="29673" xr:uid="{70B8E9E2-94DD-48C0-B09A-CDE9EADAB6F7}"/>
    <cellStyle name="HEADING,MAJOR 3 3" xfId="13357" xr:uid="{993F1062-1FAC-4488-A924-AC7EBC3073AA}"/>
    <cellStyle name="HEADING,MAJOR 3 3 2" xfId="20425" xr:uid="{E0F6A510-C10F-4F65-8DC5-A263DB3255DA}"/>
    <cellStyle name="HEADING,MAJOR 3 4" xfId="12458" xr:uid="{FBDF735A-D711-44B0-A096-EA3E02464767}"/>
    <cellStyle name="HEADING,MAJOR 3 4 2" xfId="19872" xr:uid="{E474D9BE-CFA6-4B00-857C-82831C558F6C}"/>
    <cellStyle name="HEADING,MAJOR 3 4 2 2" xfId="26449" xr:uid="{63C41687-91DC-44B0-9E77-4A2A186C92F2}"/>
    <cellStyle name="HEADING,MAJOR 3 4 3" xfId="23090" xr:uid="{C81514A8-C09F-43E4-A4A1-C3685D768FEC}"/>
    <cellStyle name="HEADING,MAJOR 3 4 3 2" xfId="36862" xr:uid="{E8D64951-638B-4C7A-A5E4-5008D4B99431}"/>
    <cellStyle name="HEADING,MAJOR 3 4 4" xfId="18538" xr:uid="{D9A77157-E4B8-4FC9-8F22-830BDD485C91}"/>
    <cellStyle name="HEADING,MAJOR 3 4 4 2" xfId="32169" xr:uid="{B1056778-5534-4CA6-8986-0ABF7D24187E}"/>
    <cellStyle name="HEADING,MAJOR 3 4 5" xfId="29771" xr:uid="{076F1A22-055B-4C0D-B88D-B7E5542A3573}"/>
    <cellStyle name="HEADING,MAJOR 3 5" xfId="14542" xr:uid="{4D4FCDE8-79F0-490E-B6B3-5105CC62E4C6}"/>
    <cellStyle name="HEADING,MAJOR 3 5 2" xfId="21101" xr:uid="{998E6B80-793F-4C1D-A9D4-C6CC3A6D2231}"/>
    <cellStyle name="HEADING,MAJOR 3 5 2 2" xfId="25630" xr:uid="{9A45A6BE-5C7C-4E6A-9A87-82360261FA35}"/>
    <cellStyle name="HEADING,MAJOR 3 5 3" xfId="23259" xr:uid="{89A28107-B0E9-40CA-B098-45CC730A7563}"/>
    <cellStyle name="HEADING,MAJOR 3 5 3 2" xfId="36975" xr:uid="{6D18699B-3F5F-4DC9-9B13-DC2E38060431}"/>
    <cellStyle name="HEADING,MAJOR 3 5 4" xfId="24585" xr:uid="{D0EA0BBF-5305-41F4-8CEF-200FEF892BB3}"/>
    <cellStyle name="HEADING,MAJOR 3 5 4 2" xfId="38268" xr:uid="{03226521-E8CE-4AD7-96A2-E9C2F6424744}"/>
    <cellStyle name="HEADING,MAJOR 3 5 5" xfId="30549" xr:uid="{9C9ED47E-FD89-431D-93F5-E971CDF25A0F}"/>
    <cellStyle name="HEADING,MAJOR 3 6" xfId="22358" xr:uid="{4ED44EC7-6EC6-4360-BF93-7C4350AF6ADC}"/>
    <cellStyle name="HEADING,MAJOR 3 6 2" xfId="36159" xr:uid="{28168380-FDEC-488D-8EB0-27FFABD7F573}"/>
    <cellStyle name="HEADING,MAJOR 4" xfId="11555" xr:uid="{377A2D81-19CD-4237-804A-75D52445B714}"/>
    <cellStyle name="HEADING,MAJOR 4 2" xfId="19066" xr:uid="{ABE1C5F0-AFC7-408E-8CB3-2BDC42AD074C}"/>
    <cellStyle name="HEADING,MAJOR 4 3" xfId="17441" xr:uid="{6CF61AA9-93AE-4F43-AB6F-D45580A9CA64}"/>
    <cellStyle name="HEADING,MAJOR 4 3 2" xfId="29114" xr:uid="{9A77E6F2-00EF-4908-89AB-282211FC0876}"/>
    <cellStyle name="HEADING,MAJOR 5" xfId="14507" xr:uid="{4954ECB5-DFCF-4C3A-80D4-9E8C8A8C867C}"/>
    <cellStyle name="HEADING,MAJOR 5 2" xfId="21067" xr:uid="{5086D272-55D3-433E-A80D-66725AE0E887}"/>
    <cellStyle name="HEADING,MAJOR 5 2 2" xfId="27536" xr:uid="{402A8E34-0181-4134-BA9C-79ED8928527B}"/>
    <cellStyle name="HEADING,MAJOR 5 3" xfId="20795" xr:uid="{90886394-3429-4657-83C8-EA9C060C61AF}"/>
    <cellStyle name="HEADING,MAJOR 5 3 2" xfId="25736" xr:uid="{7E2BB8C7-8D25-4456-84D4-40615F99D698}"/>
    <cellStyle name="HEADING,MAJOR 5 4" xfId="24555" xr:uid="{009C93F6-55E1-474E-9221-EA1F41A5B60B}"/>
    <cellStyle name="HEADING,MAJOR 5 4 2" xfId="38238" xr:uid="{C906DFD5-0DAB-47EB-9928-D523DAD771EE}"/>
    <cellStyle name="HEADING,MAJOR 5 5" xfId="30042" xr:uid="{68E1F69C-449B-4DD5-8838-D1CBA297A11F}"/>
    <cellStyle name="HEADING1" xfId="941" xr:uid="{015B6EE0-EE42-40B5-872D-A91F85A75F7C}"/>
    <cellStyle name="HEADING1 2" xfId="5630" xr:uid="{D6A326F1-BAB9-4B5F-B53E-677E86DABB29}"/>
    <cellStyle name="Heading1 3" xfId="2453" xr:uid="{1E78A163-311E-434D-8E91-2FF4A7D864C2}"/>
    <cellStyle name="Heading1 3 2" xfId="11076" xr:uid="{DB810F61-1C25-4FD9-A28C-243F9328F1CA}"/>
    <cellStyle name="Heading1 3 2 2" xfId="13555" xr:uid="{D8EA75A9-8A4F-46A0-A49A-A6C68D66795F}"/>
    <cellStyle name="Heading1 3 2 2 2" xfId="15593" xr:uid="{C5BC28F9-6407-4C7D-832F-BAEDFE0A06AE}"/>
    <cellStyle name="Heading1 3 2 2 2 2" xfId="35004" xr:uid="{00085F40-551C-43D1-9A30-BE216DD565CA}"/>
    <cellStyle name="Heading1 3 2 3" xfId="13386" xr:uid="{20DC27BA-ACA8-4CBF-8724-EA0A73C8BF45}"/>
    <cellStyle name="Heading1 3 2 4" xfId="12540" xr:uid="{847DA3B0-791B-4390-88C7-34EDF31B5557}"/>
    <cellStyle name="Heading1 3 2 4 2" xfId="19953" xr:uid="{087016DD-7B15-481D-AE4C-E672C35E984D}"/>
    <cellStyle name="Heading1 3 2 4 2 2" xfId="28143" xr:uid="{44E52230-4E9E-45A1-BF4D-DA3D46DFF839}"/>
    <cellStyle name="Heading1 3 2 4 3" xfId="23101" xr:uid="{DDB76A6A-9DCD-448B-A601-9CE95F158C06}"/>
    <cellStyle name="Heading1 3 2 4 3 2" xfId="36873" xr:uid="{3E39C87E-9C89-48FC-8698-88C1AC8C6431}"/>
    <cellStyle name="Heading1 3 2 4 4" xfId="17075" xr:uid="{642443DD-F6A2-4AEA-8650-8E983308F7AF}"/>
    <cellStyle name="Heading1 3 2 4 4 2" xfId="34853" xr:uid="{C9F6465C-8288-4006-BFD4-85D70705D5EC}"/>
    <cellStyle name="Heading1 3 2 4 5" xfId="34944" xr:uid="{D2287A66-FB5A-4460-AE06-81170210A661}"/>
    <cellStyle name="Heading1 3 2 5" xfId="14619" xr:uid="{3D9AED54-3051-4B1E-878F-638301AD3272}"/>
    <cellStyle name="Heading1 3 2 5 2" xfId="21178" xr:uid="{217A83C3-6CA2-420D-8B5B-DCC642A59715}"/>
    <cellStyle name="Heading1 3 2 5 2 2" xfId="27471" xr:uid="{3F119C08-D905-4897-B8CF-9FB25FB0B2FB}"/>
    <cellStyle name="Heading1 3 2 5 3" xfId="23336" xr:uid="{0DF9038E-145E-4519-994C-87DB46F15D18}"/>
    <cellStyle name="Heading1 3 2 5 3 2" xfId="37052" xr:uid="{DFFBFB07-B148-43C0-8210-E6092F81C48F}"/>
    <cellStyle name="Heading1 3 2 5 4" xfId="24662" xr:uid="{E1F07A86-4CB4-4172-B4E6-96E842C06AFF}"/>
    <cellStyle name="Heading1 3 2 5 4 2" xfId="38345" xr:uid="{EF75AE2D-3C42-4142-AEFA-F9535FF70460}"/>
    <cellStyle name="Heading1 3 2 5 5" xfId="30044" xr:uid="{CBF9E660-E7CE-4A0C-90A4-9CD7EF321FC7}"/>
    <cellStyle name="Heading1 3 2 6" xfId="16085" xr:uid="{708DEC79-1BD5-4CE3-8202-D297F53E2D20}"/>
    <cellStyle name="Heading1 3 2 6 2" xfId="30237" xr:uid="{D17B718C-D7A4-4FD8-870F-4DDE2A4BCA56}"/>
    <cellStyle name="Heading1 3 3" xfId="11695" xr:uid="{1A473414-388E-40E9-BC61-64CEC8E7CAE7}"/>
    <cellStyle name="Heading1 3 3 2" xfId="15972" xr:uid="{083E175C-8EC1-4670-8F83-F257BB2B8FA1}"/>
    <cellStyle name="Heading1 3 3 2 2" xfId="33303" xr:uid="{05C23CB1-AEC7-40D0-910C-B4621B727BB9}"/>
    <cellStyle name="Heading1 3 4" xfId="11513" xr:uid="{8AE335C8-5C69-4471-9D12-D89726A78604}"/>
    <cellStyle name="Heading1 3 4 2" xfId="19033" xr:uid="{80D84B92-2A9E-40CF-9D52-1060DED9D033}"/>
    <cellStyle name="Heading1 3 4 2 2" xfId="30353" xr:uid="{788B9352-901D-4E0D-B278-1D811C10CB0A}"/>
    <cellStyle name="Heading1 3 4 3" xfId="18590" xr:uid="{89424CA7-3CC7-4FB5-80A1-00BC788AC709}"/>
    <cellStyle name="Heading1 3 4 3 2" xfId="30289" xr:uid="{AA02B17D-8031-4A8F-AB65-BF6843FFAD3E}"/>
    <cellStyle name="Heading1 3 4 4" xfId="21974" xr:uid="{63380662-28AD-4EF2-9063-D9AB98A7D22C}"/>
    <cellStyle name="Heading1 3 4 4 2" xfId="35783" xr:uid="{105E01B8-9F69-4E1A-BC68-CBC09FD45423}"/>
    <cellStyle name="Heading1 3 4 5" xfId="31080" xr:uid="{5EF45DBB-DBBB-4170-A118-77C94FBD3241}"/>
    <cellStyle name="HEADING2" xfId="942" xr:uid="{0E0ABEA2-3266-4D08-A874-6F6F33623E58}"/>
    <cellStyle name="HEADING2 2" xfId="943" xr:uid="{754D5D1B-3389-41EC-9DBE-B9AFC2403188}"/>
    <cellStyle name="HEADING2_SFT-Top sheet Q3'10_update" xfId="944" xr:uid="{FA38AA78-88A8-4B2F-B0E7-94000AC3B80C}"/>
    <cellStyle name="HEADINGS" xfId="945" xr:uid="{14AAE495-F866-4B13-8AB1-AF7D5E16A3C5}"/>
    <cellStyle name="HEADINGS 2" xfId="946" xr:uid="{461381D1-AB2D-4C95-AAD4-96D3EBD02236}"/>
    <cellStyle name="HEADINGS 2 2" xfId="5633" xr:uid="{EA5899B0-D9A6-42A0-838E-8BA837078139}"/>
    <cellStyle name="HEADINGS 2 2 2" xfId="5634" xr:uid="{36098B87-AB7E-45DE-A5F8-64057C5EFB6C}"/>
    <cellStyle name="HEADINGS 2 2 2 2" xfId="10885" xr:uid="{B78D9ADB-AF89-4157-BF1B-C5AE049355EF}"/>
    <cellStyle name="HEADINGS 2 2 2 2 2" xfId="13576" xr:uid="{F2210214-5A8F-40C2-9675-024ED1E22C37}"/>
    <cellStyle name="HEADINGS 2 2 2 2 2 2" xfId="23168" xr:uid="{BFF73CD1-451D-4E1F-901B-942B807A570C}"/>
    <cellStyle name="HEADINGS 2 2 2 2 2 2 2" xfId="36912" xr:uid="{9F6D4F11-F6C1-4FC1-B0E9-6E60FF2820CA}"/>
    <cellStyle name="HEADINGS 2 2 2 2 2 3" xfId="25444" xr:uid="{B5686B85-6B7C-4DCA-98B9-A1EBCD819F4E}"/>
    <cellStyle name="HEADINGS 2 2 2 2 3" xfId="17558" xr:uid="{53E2F153-5714-4F7A-83E5-D459D6B4FAC1}"/>
    <cellStyle name="HEADINGS 2 2 2 2 4" xfId="16213" xr:uid="{6E1B86FE-5DC3-47F2-A1B2-11B563B5D71B}"/>
    <cellStyle name="HEADINGS 2 2 2 2 4 2" xfId="30301" xr:uid="{75D08405-DC5D-4647-A7F9-E3E20A637C1B}"/>
    <cellStyle name="HEADINGS 2 2 2 3" xfId="11983" xr:uid="{5919EAE1-8F2A-4419-AEDB-A15F9A07143C}"/>
    <cellStyle name="HEADINGS 2 2 2 4" xfId="11921" xr:uid="{E2E46DDB-CDCA-4E18-9D8C-C3B3C528CD37}"/>
    <cellStyle name="HEADINGS 2 2 2 4 2" xfId="22858" xr:uid="{B2F52F88-69A1-4E10-A6A5-791A5CA9CF04}"/>
    <cellStyle name="HEADINGS 2 2 2 4 2 2" xfId="36634" xr:uid="{14F9F559-E5EF-4D8F-98FE-FE2144C7752F}"/>
    <cellStyle name="HEADINGS 2 2 2 4 3" xfId="33751" xr:uid="{7109A56E-AD00-46B3-AF20-38895ADDF819}"/>
    <cellStyle name="HEADINGS 2 2 2 5" xfId="17854" xr:uid="{B641B82E-AB51-4E97-A6B3-BE915580CB5E}"/>
    <cellStyle name="HEADINGS 2 2 2 5 2" xfId="28764" xr:uid="{F94CF0E2-3CDB-4544-910F-D5645FD703F3}"/>
    <cellStyle name="HEADINGS 2 2 3" xfId="10886" xr:uid="{7528A43F-B328-49D7-BABE-29CC1DBF00E1}"/>
    <cellStyle name="HEADINGS 2 2 3 2" xfId="13575" xr:uid="{F7B70FC4-8775-4F58-9674-C2619D59047B}"/>
    <cellStyle name="HEADINGS 2 2 3 2 2" xfId="23167" xr:uid="{4E1CBF20-45E8-4181-AD1F-80F5858C5F8B}"/>
    <cellStyle name="HEADINGS 2 2 3 2 2 2" xfId="36911" xr:uid="{971222E0-5A0A-4375-8F2B-FC6C08450C8A}"/>
    <cellStyle name="HEADINGS 2 2 3 2 3" xfId="29799" xr:uid="{EC0942C4-9390-4775-9E57-181503307285}"/>
    <cellStyle name="HEADINGS 2 2 3 3" xfId="17059" xr:uid="{70A8BDB2-ADAF-4C4B-926F-CE23698B888E}"/>
    <cellStyle name="HEADINGS 2 2 3 4" xfId="22441" xr:uid="{E1E01CBE-689A-4793-893D-B0D2A73BF8EE}"/>
    <cellStyle name="HEADINGS 2 2 3 4 2" xfId="36239" xr:uid="{61609AC7-BEA1-4F43-B584-AF3972ED5A7C}"/>
    <cellStyle name="HEADINGS 2 2 4" xfId="11982" xr:uid="{A6A9C156-4368-4DB7-9AB8-90727B347BB2}"/>
    <cellStyle name="HEADINGS 2 2 5" xfId="11920" xr:uid="{ABCBAAF2-3B0A-441C-9A63-E555E358FCED}"/>
    <cellStyle name="HEADINGS 2 2 5 2" xfId="22857" xr:uid="{461F83B1-C574-4A95-89A8-10F59DFF3B8A}"/>
    <cellStyle name="HEADINGS 2 2 5 2 2" xfId="36633" xr:uid="{72380E8F-5031-4104-8AEE-9C27CCEBA4A6}"/>
    <cellStyle name="HEADINGS 2 2 5 3" xfId="31704" xr:uid="{8B78DBF8-C956-4B28-A935-83094C9DCA0C}"/>
    <cellStyle name="HEADINGS 2 2 6" xfId="18355" xr:uid="{103ACCA6-61FB-431B-B98E-D7F7146BE7B6}"/>
    <cellStyle name="HEADINGS 2 2 6 2" xfId="26117" xr:uid="{39F9D1BC-44CA-4C92-907F-B82E4F39C44A}"/>
    <cellStyle name="HEADINGS 2 3" xfId="5635" xr:uid="{B70772EC-E698-4CCB-900E-E206FAA2A547}"/>
    <cellStyle name="HEADINGS 2 3 2" xfId="10884" xr:uid="{21FCE3D5-D3FF-4082-83C3-08A227A2F0F4}"/>
    <cellStyle name="HEADINGS 2 3 2 2" xfId="13577" xr:uid="{A7335C35-ADA4-461D-A0C6-675556E07952}"/>
    <cellStyle name="HEADINGS 2 3 2 2 2" xfId="23169" xr:uid="{00F1419C-73F2-4F17-BA30-3E88896A5C67}"/>
    <cellStyle name="HEADINGS 2 3 2 2 2 2" xfId="36913" xr:uid="{F4F196F9-4EFC-454D-A866-F2911B1A91BA}"/>
    <cellStyle name="HEADINGS 2 3 2 2 3" xfId="25452" xr:uid="{A0ACB3C4-6546-4823-8FAE-531CF8641C14}"/>
    <cellStyle name="HEADINGS 2 3 2 3" xfId="17557" xr:uid="{1913FA13-CD0A-47FC-9BBB-1194DD361803}"/>
    <cellStyle name="HEADINGS 2 3 2 4" xfId="16278" xr:uid="{6E790377-869B-4BFC-9680-B9DA69F2A70D}"/>
    <cellStyle name="HEADINGS 2 3 2 4 2" xfId="35094" xr:uid="{6027158F-DAF5-45A4-945C-F17B1CC779C3}"/>
    <cellStyle name="HEADINGS 2 3 3" xfId="11984" xr:uid="{61971626-92C1-4E9D-B2B1-43CFE3E8D4FF}"/>
    <cellStyle name="HEADINGS 2 3 4" xfId="11922" xr:uid="{FA5E8EB3-D1E3-4191-AB73-34F3DE7665CF}"/>
    <cellStyle name="HEADINGS 2 3 4 2" xfId="22859" xr:uid="{4619591E-B50C-4684-AF34-0EDDE832F61F}"/>
    <cellStyle name="HEADINGS 2 3 4 2 2" xfId="36635" xr:uid="{AB9F85D7-F14E-4080-AFB0-7C1E01FA5485}"/>
    <cellStyle name="HEADINGS 2 3 4 3" xfId="31927" xr:uid="{9A94D765-7035-435A-B2BF-FC949A38890E}"/>
    <cellStyle name="HEADINGS 2 3 5" xfId="17070" xr:uid="{1BA509FD-6911-437F-8746-EFE6223C3C79}"/>
    <cellStyle name="HEADINGS 2 3 5 2" xfId="31650" xr:uid="{0F38278B-A76D-43DC-99D2-D8BDBD897905}"/>
    <cellStyle name="HEADINGS 2 4" xfId="5632" xr:uid="{4E52FAFA-320C-445D-B318-94F013BD9B99}"/>
    <cellStyle name="HEADINGS 2 4 2" xfId="10887" xr:uid="{1039EE21-B95A-4ED8-97DD-FD84B06A7F44}"/>
    <cellStyle name="HEADINGS 2 4 2 2" xfId="13574" xr:uid="{74B0B7B3-9685-4AC7-B0CF-57E3AD2134C2}"/>
    <cellStyle name="HEADINGS 2 4 2 2 2" xfId="23166" xr:uid="{3CBFF737-68F9-424D-9239-E14EC798696A}"/>
    <cellStyle name="HEADINGS 2 4 2 2 2 2" xfId="36910" xr:uid="{A3D710D8-E7F7-4139-9AF3-959EE02A7270}"/>
    <cellStyle name="HEADINGS 2 4 2 2 3" xfId="29800" xr:uid="{92630391-7AD5-4298-93E8-3D7E87C88A24}"/>
    <cellStyle name="HEADINGS 2 4 2 3" xfId="22188" xr:uid="{0B004AFB-EF7F-46E6-AD14-BD709C34AE2C}"/>
    <cellStyle name="HEADINGS 2 4 2 4" xfId="15492" xr:uid="{ADD15387-5626-49C4-81FD-CF9AE6D6665C}"/>
    <cellStyle name="HEADINGS 2 4 2 4 2" xfId="29759" xr:uid="{F9364CCC-D26B-4FD4-8636-A25074D263EC}"/>
    <cellStyle name="HEADINGS 2 4 3" xfId="11981" xr:uid="{3BBC59D0-D8A5-4E89-877E-E7C26A5A0498}"/>
    <cellStyle name="HEADINGS 2 4 4" xfId="12178" xr:uid="{C848048A-06C2-415D-A1AC-7752C6E2A8AD}"/>
    <cellStyle name="HEADINGS 2 4 4 2" xfId="22997" xr:uid="{90008C4E-78EF-4C58-8771-FACD7161F690}"/>
    <cellStyle name="HEADINGS 2 4 4 2 2" xfId="36770" xr:uid="{5B58A428-B9BE-47D1-B934-0302F92674DB}"/>
    <cellStyle name="HEADINGS 2 4 4 3" xfId="30185" xr:uid="{4F6996F7-14D3-4F68-9804-FB4B5AC57AAC}"/>
    <cellStyle name="HEADINGS 2 4 5" xfId="17956" xr:uid="{AE62B9AC-56D0-4F65-B576-E3116EAB3F64}"/>
    <cellStyle name="HEADINGS 2 4 5 2" xfId="28673" xr:uid="{6F7BCF4C-16E0-4C0D-A80C-EFB464454729}"/>
    <cellStyle name="HEADINGS 2 5" xfId="11321" xr:uid="{7B6D28AB-48DC-4C8F-80B2-95CC76179E83}"/>
    <cellStyle name="HEADINGS 2 5 2" xfId="15820" xr:uid="{6C7E1B25-78E0-4A76-851D-CC5F5A7C8933}"/>
    <cellStyle name="HEADINGS 2 5 2 2" xfId="30452" xr:uid="{E2564DBD-4137-4A6F-9BD9-5CE72332212F}"/>
    <cellStyle name="HEADINGS 2 5 3" xfId="20728" xr:uid="{D9A92542-6A7B-4AAE-BB08-76C54B6E4581}"/>
    <cellStyle name="HEADINGS 2 5 4" xfId="16182" xr:uid="{4B59BF14-D0BF-4DBE-99CD-0EF523DE266A}"/>
    <cellStyle name="HEADINGS 2 5 4 2" xfId="33561" xr:uid="{14310CA9-6CE5-4853-8A13-2D236F140C7E}"/>
    <cellStyle name="HEADINGS 2 6" xfId="11557" xr:uid="{58A4FDF3-04E3-4A23-A566-3B0BB388C4EB}"/>
    <cellStyle name="HEADINGS 2 6 2" xfId="18607" xr:uid="{5FD01EBE-8A05-4D08-BE34-F92A0D91552D}"/>
    <cellStyle name="HEADINGS 2 6 2 2" xfId="31880" xr:uid="{CE609C1E-5E6C-4728-972A-52EE08585217}"/>
    <cellStyle name="HEADINGS 2 7" xfId="14505" xr:uid="{F3DACB64-F967-4801-B03C-A917727938F9}"/>
    <cellStyle name="HEADINGS 2 7 2" xfId="23234" xr:uid="{2AA64CA4-2306-48B1-BB29-C460DCDE100B}"/>
    <cellStyle name="HEADINGS 2 7 2 2" xfId="36950" xr:uid="{08C107E2-5AA8-47C6-8327-D21E7147F7D5}"/>
    <cellStyle name="HEADINGS 2 7 3" xfId="27178" xr:uid="{E645C7C3-CF97-4F72-8EC2-F7AFD0756532}"/>
    <cellStyle name="HEADINGS 3" xfId="5631" xr:uid="{AB9384EA-DE3F-4C4A-89C5-B515D80BA34A}"/>
    <cellStyle name="HEADINGS 3 2" xfId="10600" xr:uid="{3BE7BA07-D66A-47F8-BE55-7B617F0AD763}"/>
    <cellStyle name="HEADINGS 3 2 2" xfId="13573" xr:uid="{FEA7398F-A932-428D-A6A9-DDE30E18C3F2}"/>
    <cellStyle name="HEADINGS 3 2 2 2" xfId="23165" xr:uid="{35605439-2387-4A3F-9113-87DEC18DFFC4}"/>
    <cellStyle name="HEADINGS 3 2 2 2 2" xfId="36909" xr:uid="{0E076FE7-9DA5-4E0A-A36F-B83534748762}"/>
    <cellStyle name="HEADINGS 3 2 2 3" xfId="29801" xr:uid="{18B3224B-A8EB-4EC5-98F8-306618728B8D}"/>
    <cellStyle name="HEADINGS 3 2 3" xfId="17559" xr:uid="{ECE2DE8C-D1CF-4FA8-BD1F-7006F62DFDAB}"/>
    <cellStyle name="HEADINGS 3 2 4" xfId="16706" xr:uid="{350B8A40-FEA9-431A-A648-0555DD39103A}"/>
    <cellStyle name="HEADINGS 3 2 4 2" xfId="29572" xr:uid="{A8530D95-AFB6-4F17-A669-6432BF591386}"/>
    <cellStyle name="HEADINGS 3 3" xfId="11980" xr:uid="{C1D59D43-76B4-4868-A0A0-9AAA8803826F}"/>
    <cellStyle name="HEADINGS 3 4" xfId="14963" xr:uid="{64E3AE1D-CE90-449A-8B03-B9C467B6CE52}"/>
    <cellStyle name="HEADINGS 3 4 2" xfId="23680" xr:uid="{4BC3C2DA-0F34-400C-BC7D-3C3F6B94FA6F}"/>
    <cellStyle name="HEADINGS 3 4 2 2" xfId="37395" xr:uid="{D723AA1C-B95C-46C3-B532-B47B29A86188}"/>
    <cellStyle name="HEADINGS 3 4 3" xfId="31844" xr:uid="{C3EC4134-2BED-4657-AA2B-4077F07ACF23}"/>
    <cellStyle name="HEADINGS 3 5" xfId="20396" xr:uid="{151BC294-76AF-4F57-955F-3652325A15BF}"/>
    <cellStyle name="HEADINGS 3 5 2" xfId="27913" xr:uid="{F9D369C3-1F7E-4053-A2A8-4B31947339CF}"/>
    <cellStyle name="HEADINGS 4" xfId="11322" xr:uid="{50858926-9B06-4106-A3DA-9F6C82A99131}"/>
    <cellStyle name="HEADINGS 4 2" xfId="17817" xr:uid="{3C4C19D7-92A7-4001-8F2D-A52CCB8FFD10}"/>
    <cellStyle name="HEADINGS 4 2 2" xfId="28800" xr:uid="{90E2A0A0-5A94-443B-9B13-D1B3201BF7EC}"/>
    <cellStyle name="HEADINGS 4 3" xfId="20520" xr:uid="{B73DCBD0-C320-4D94-9154-FFDC1EABD54D}"/>
    <cellStyle name="HEADINGS 4 4" xfId="16161" xr:uid="{8B86535B-3B84-4E60-BF8F-5261F7A48558}"/>
    <cellStyle name="HEADINGS 4 4 2" xfId="31032" xr:uid="{085834D5-C7C6-46CD-A0AD-EE718CC3EADE}"/>
    <cellStyle name="HEADINGS 5" xfId="11556" xr:uid="{2F666D44-B787-41CC-A42B-49A8758FF052}"/>
    <cellStyle name="HEADINGS 5 2" xfId="17440" xr:uid="{E056B209-BD2D-469D-8EBB-9BD93D015A0E}"/>
    <cellStyle name="HEADINGS 5 2 2" xfId="29115" xr:uid="{E784D923-C5C5-4423-9C20-99AF89EEE3AD}"/>
    <cellStyle name="HEADINGS 6" xfId="14506" xr:uid="{F9336C32-67A3-43BB-9346-267B065E030E}"/>
    <cellStyle name="HEADINGS 6 2" xfId="23235" xr:uid="{75B49980-45D7-4EE8-AFC0-BEEAFB99876C}"/>
    <cellStyle name="HEADINGS 6 2 2" xfId="36951" xr:uid="{F46C9AA5-BECA-4571-8653-6DF68570ABEC}"/>
    <cellStyle name="HEADINGS 6 3" xfId="26271" xr:uid="{D7427388-D25F-4102-AF64-D8ECADBA477D}"/>
    <cellStyle name="HEADINGSTOP" xfId="947" xr:uid="{678ACE8B-7941-47BA-84F9-5B2C2A39FF4E}"/>
    <cellStyle name="HEADINGSTOP 2" xfId="5636" xr:uid="{A32720F6-3552-41FC-9354-E2D9AEC87170}"/>
    <cellStyle name="Hidden" xfId="5637" xr:uid="{62D1AFDD-B529-42B6-8EA5-BA19B34DE6C3}"/>
    <cellStyle name="HideZeros" xfId="2454" xr:uid="{01E906F7-AAEA-4307-99B5-CB1D932910C7}"/>
    <cellStyle name="Hyperlink 2" xfId="948" xr:uid="{3DE2F01E-EC0E-4903-956C-8BAD73F78BCF}"/>
    <cellStyle name="Hyperlink 2 2" xfId="2456" xr:uid="{8BD0BAD8-9CC8-45FC-9B1F-1087570DDA45}"/>
    <cellStyle name="Hyperlink 3" xfId="1512" xr:uid="{F3E4232B-709C-44E0-8919-A3E9A6F1FBCB}"/>
    <cellStyle name="Hyperlink 3 2" xfId="5638" xr:uid="{CEE7C8F8-11FC-49D7-B21D-A2762F0C8CD7}"/>
    <cellStyle name="Hyperlink 4" xfId="2455" xr:uid="{E15371EE-0FF5-4906-B751-DE8AE4936C85}"/>
    <cellStyle name="Hyperlink 5" xfId="13628" xr:uid="{5F39C88E-F7E0-488D-9767-51166409FC0C}"/>
    <cellStyle name="Hypertextový odkaz" xfId="2457" xr:uid="{A40DD0AF-82E3-477E-9A94-2E1FDD3BE09D}"/>
    <cellStyle name="Indent" xfId="949" xr:uid="{339F98EB-D628-499D-9C91-8AE622BDF633}"/>
    <cellStyle name="Indent 2" xfId="5639" xr:uid="{68372A7A-A50C-45E1-9944-C082A67813B3}"/>
    <cellStyle name="Indent 2 2" xfId="5640" xr:uid="{0E5E6A89-79AF-43A2-8630-CE61EFD9C05D}"/>
    <cellStyle name="Indent 2 3" xfId="5641" xr:uid="{76B12C87-0981-47A1-976A-AE7AB094D9AF}"/>
    <cellStyle name="Indent 2 4" xfId="5642" xr:uid="{A0B984C2-38A0-43D1-9059-A1D05879B132}"/>
    <cellStyle name="Indent 3" xfId="5643" xr:uid="{DEB8FF84-9935-435B-8F5B-F5EDDA9CB124}"/>
    <cellStyle name="Indent 4" xfId="5644" xr:uid="{F90EDEAD-78DF-4B68-953A-2954A9DBD4D1}"/>
    <cellStyle name="Indent 5" xfId="2458" xr:uid="{2707CC2E-AE90-4100-B113-1DA6628CC7C4}"/>
    <cellStyle name="Index" xfId="2459" xr:uid="{133E9E4C-CF77-4BFE-87DF-D8ABC1D2AB5F}"/>
    <cellStyle name="InflationIndex" xfId="2460" xr:uid="{DF324D29-1F26-4C5F-BA1D-0138A9DE719F}"/>
    <cellStyle name="Info_Main" xfId="950" xr:uid="{289A8E04-CDC1-4B1A-B61E-D78E59F20A7D}"/>
    <cellStyle name="Input [yellow]" xfId="102" xr:uid="{D10D581F-B7B9-49C0-8A13-9690B638D11A}"/>
    <cellStyle name="Input [yellow] 2" xfId="952" xr:uid="{ED0819FF-971C-4ACD-A108-C41180F6FBFA}"/>
    <cellStyle name="Input [yellow] 2 2" xfId="5646" xr:uid="{0DDB2E51-C561-4E76-8E10-6B96AEFEE792}"/>
    <cellStyle name="Input [yellow] 2 2 2" xfId="5647" xr:uid="{58992E2E-EE80-4178-813D-1D9023F1A590}"/>
    <cellStyle name="Input [yellow] 2 2 2 2" xfId="10881" xr:uid="{66C91296-8EA3-4973-B2A6-1CC881CB5BB5}"/>
    <cellStyle name="Input [yellow] 2 2 2 2 2" xfId="13580" xr:uid="{0870C144-E2D5-4F7B-A569-9365D3BA8F64}"/>
    <cellStyle name="Input [yellow] 2 2 2 2 2 2" xfId="22140" xr:uid="{FF448B73-D6F3-4800-996D-113EB352428C}"/>
    <cellStyle name="Input [yellow] 2 2 2 2 2 2 2" xfId="35947" xr:uid="{82246A24-BE93-40D4-AE96-0D0C2A786B4F}"/>
    <cellStyle name="Input [yellow] 2 2 2 2 2 3" xfId="16589" xr:uid="{E903830C-A2A8-4334-9E9D-81609A98F029}"/>
    <cellStyle name="Input [yellow] 2 2 2 2 2 3 2" xfId="27146" xr:uid="{72A6B7B1-1D40-44C4-8A5A-74347A8D34E7}"/>
    <cellStyle name="Input [yellow] 2 2 2 2 3" xfId="13440" xr:uid="{10E56617-17F6-458B-8D9A-88D7BD3FDB0F}"/>
    <cellStyle name="Input [yellow] 2 2 2 2 3 2" xfId="22075" xr:uid="{A1468867-7010-4B9D-8ADC-1869CA47D4BE}"/>
    <cellStyle name="Input [yellow] 2 2 2 2 3 2 2" xfId="35883" xr:uid="{7E8D197B-13E8-48D5-8637-861641EA8856}"/>
    <cellStyle name="Input [yellow] 2 2 2 2 4" xfId="12653" xr:uid="{69DB2C37-083E-409D-8549-A0DEFB6EF82B}"/>
    <cellStyle name="Input [yellow] 2 2 2 2 4 2" xfId="20061" xr:uid="{D76E8019-9D18-4B20-9650-064DFE439DC7}"/>
    <cellStyle name="Input [yellow] 2 2 2 2 4 2 2" xfId="28088" xr:uid="{087BE1C7-1BD3-408B-A718-E6F3EF1919D4}"/>
    <cellStyle name="Input [yellow] 2 2 2 2 4 3" xfId="23115" xr:uid="{C7E91307-1AEC-45A3-8DCA-286F030BBC7D}"/>
    <cellStyle name="Input [yellow] 2 2 2 2 4 3 2" xfId="36887" xr:uid="{E7690D70-3ECA-49FC-9FD8-5CA94A278FA0}"/>
    <cellStyle name="Input [yellow] 2 2 2 2 4 4" xfId="20399" xr:uid="{113C29CF-FAF6-4306-8556-5F8262441121}"/>
    <cellStyle name="Input [yellow] 2 2 2 2 4 4 2" xfId="27910" xr:uid="{6462A3C6-6B23-443E-B06D-3822565EED19}"/>
    <cellStyle name="Input [yellow] 2 2 2 2 5" xfId="14726" xr:uid="{DEAF13D5-F41D-4FD9-A930-A5F7A8C35AB7}"/>
    <cellStyle name="Input [yellow] 2 2 2 2 5 2" xfId="21285" xr:uid="{8C3AB830-2121-45E6-962D-353A8668A989}"/>
    <cellStyle name="Input [yellow] 2 2 2 2 5 2 2" xfId="25568" xr:uid="{943A2CB9-9A12-4D72-B880-D45C67116F75}"/>
    <cellStyle name="Input [yellow] 2 2 2 2 5 3" xfId="23443" xr:uid="{10A06FCE-57E8-44EF-ADA3-9850BD957798}"/>
    <cellStyle name="Input [yellow] 2 2 2 2 5 3 2" xfId="37158" xr:uid="{6A8BA9C7-5ABF-4FBE-801E-50A684512C4F}"/>
    <cellStyle name="Input [yellow] 2 2 2 2 5 4" xfId="24769" xr:uid="{CF38D3A2-7B95-4391-8D3E-33F9A5BF4121}"/>
    <cellStyle name="Input [yellow] 2 2 2 2 5 4 2" xfId="38451" xr:uid="{03770FF2-E926-45EB-A106-4757B5967CE7}"/>
    <cellStyle name="Input [yellow] 2 2 2 2 6" xfId="20534" xr:uid="{DE6EB867-8FEA-4047-993C-0ECC3B3C13B9}"/>
    <cellStyle name="Input [yellow] 2 2 2 2 6 2" xfId="27846" xr:uid="{15D10CF0-58FC-46A6-9387-932E18DF70B3}"/>
    <cellStyle name="Input [yellow] 2 2 2 3" xfId="11987" xr:uid="{F9F951B0-8988-4F58-97D5-F234506E3B3E}"/>
    <cellStyle name="Input [yellow] 2 2 2 3 2" xfId="16727" xr:uid="{141D61C7-E545-4D78-8DFE-AEF24FEC00F4}"/>
    <cellStyle name="Input [yellow] 2 2 2 3 2 2" xfId="29551" xr:uid="{5F9582F9-E6A3-4971-B8D3-15BC66996FF9}"/>
    <cellStyle name="Input [yellow] 2 2 2 3 3" xfId="17319" xr:uid="{A83D8C84-6CB0-4B34-B795-E617EEBF13CE}"/>
    <cellStyle name="Input [yellow] 2 2 2 3 3 2" xfId="29231" xr:uid="{901C3FF5-C47C-4163-A268-2424558E369E}"/>
    <cellStyle name="Input [yellow] 2 2 2 4" xfId="11925" xr:uid="{B79F74EA-1739-48AD-A07A-BA906EC6EAB0}"/>
    <cellStyle name="Input [yellow] 2 2 2 4 2" xfId="19391" xr:uid="{543C3702-5FE3-4D2F-85F8-17ED50A9FDC1}"/>
    <cellStyle name="Input [yellow] 2 2 2 4 2 2" xfId="26856" xr:uid="{38F0031A-FF1E-4148-B98B-F5447B91910B}"/>
    <cellStyle name="Input [yellow] 2 2 2 4 3" xfId="17398" xr:uid="{DB3453F3-F23F-48DB-A3B7-3948CF50A1C4}"/>
    <cellStyle name="Input [yellow] 2 2 2 4 3 2" xfId="29153" xr:uid="{D3967C4F-9DFB-4383-B354-298BB901DBE4}"/>
    <cellStyle name="Input [yellow] 2 2 2 4 4" xfId="22010" xr:uid="{634BFC03-3140-4E3A-AB81-C3B06D279683}"/>
    <cellStyle name="Input [yellow] 2 2 2 4 4 2" xfId="35818" xr:uid="{3ECA405E-7774-4B51-A3B5-7BC3B6C6E28A}"/>
    <cellStyle name="Input [yellow] 2 2 3" xfId="10882" xr:uid="{7F483D67-B68B-46AD-8F6A-FF3E83B3E51A}"/>
    <cellStyle name="Input [yellow] 2 2 3 2" xfId="13579" xr:uid="{1EBB65F4-7323-4FD5-8472-D6CD346A0254}"/>
    <cellStyle name="Input [yellow] 2 2 3 2 2" xfId="22139" xr:uid="{19C565E1-BF47-4229-A865-0DDAAF98BAAE}"/>
    <cellStyle name="Input [yellow] 2 2 3 2 2 2" xfId="35946" xr:uid="{1D9E4A65-58D0-4950-9AC2-CF5E64CF1E35}"/>
    <cellStyle name="Input [yellow] 2 2 3 2 3" xfId="22401" xr:uid="{1E0A0659-FB5B-4BA2-B3BA-782F04111F11}"/>
    <cellStyle name="Input [yellow] 2 2 3 2 3 2" xfId="36201" xr:uid="{31F1CEA1-F705-410C-86B1-6A725389C02D}"/>
    <cellStyle name="Input [yellow] 2 2 3 3" xfId="13439" xr:uid="{B241C8FB-7C1C-474A-8806-2CC25F99DABE}"/>
    <cellStyle name="Input [yellow] 2 2 3 3 2" xfId="22074" xr:uid="{7A71B71B-6376-40F7-B410-F87024A21469}"/>
    <cellStyle name="Input [yellow] 2 2 3 3 2 2" xfId="35882" xr:uid="{90C91291-DC89-46B6-B10D-A3A978211511}"/>
    <cellStyle name="Input [yellow] 2 2 3 4" xfId="12652" xr:uid="{6D869EAD-CAB0-4EDE-A15F-3EDAB495DF93}"/>
    <cellStyle name="Input [yellow] 2 2 3 4 2" xfId="20060" xr:uid="{2A33688A-2ADC-422E-BB66-4E4AFADAE000}"/>
    <cellStyle name="Input [yellow] 2 2 3 4 2 2" xfId="28089" xr:uid="{3B48F2A2-EC69-4022-96F7-210C6CA71BB4}"/>
    <cellStyle name="Input [yellow] 2 2 3 4 3" xfId="23114" xr:uid="{3208919D-D9B3-4555-B6E4-24BA3CE113C2}"/>
    <cellStyle name="Input [yellow] 2 2 3 4 3 2" xfId="36886" xr:uid="{0E481909-A3C0-4D81-B66D-5F581EB947EF}"/>
    <cellStyle name="Input [yellow] 2 2 3 4 4" xfId="18075" xr:uid="{162F7926-DD20-4941-A739-965D5CDD7049}"/>
    <cellStyle name="Input [yellow] 2 2 3 4 4 2" xfId="28578" xr:uid="{35794254-664F-4107-BA77-744E1E68A26C}"/>
    <cellStyle name="Input [yellow] 2 2 3 5" xfId="14725" xr:uid="{67673BAD-B3F2-46DE-84D3-B0CCC28767DE}"/>
    <cellStyle name="Input [yellow] 2 2 3 5 2" xfId="21284" xr:uid="{738D88BC-4403-4D0B-A896-A0CC503F84E3}"/>
    <cellStyle name="Input [yellow] 2 2 3 5 2 2" xfId="25569" xr:uid="{4E7D3106-674A-440E-8ED4-8C77723B5185}"/>
    <cellStyle name="Input [yellow] 2 2 3 5 3" xfId="23442" xr:uid="{36D52313-60FF-4A58-978B-77EC2A14EB60}"/>
    <cellStyle name="Input [yellow] 2 2 3 5 3 2" xfId="37157" xr:uid="{022374B4-A3EC-4FF6-BC72-DE485359EB72}"/>
    <cellStyle name="Input [yellow] 2 2 3 5 4" xfId="24768" xr:uid="{EF6AF753-0A40-4824-9BAE-8E76DDA74827}"/>
    <cellStyle name="Input [yellow] 2 2 3 5 4 2" xfId="38450" xr:uid="{DB4594B6-78A2-4620-8FBA-BD145CB50D92}"/>
    <cellStyle name="Input [yellow] 2 2 3 6" xfId="18831" xr:uid="{7D7DEFA9-8D25-4823-BF7C-D028D4FB5159}"/>
    <cellStyle name="Input [yellow] 2 2 3 6 2" xfId="33291" xr:uid="{7D472D72-CF8A-463D-9F2E-EDDFB6A3CDF8}"/>
    <cellStyle name="Input [yellow] 2 2 4" xfId="11986" xr:uid="{A2598270-F877-4813-B5DC-D3F51C7DE35D}"/>
    <cellStyle name="Input [yellow] 2 2 4 2" xfId="16728" xr:uid="{04F1CCF3-9F81-493F-AEC1-CABB96962DC6}"/>
    <cellStyle name="Input [yellow] 2 2 4 2 2" xfId="29550" xr:uid="{28971B60-E2B5-4527-AF26-1DA7ED05B73C}"/>
    <cellStyle name="Input [yellow] 2 2 4 3" xfId="18277" xr:uid="{00BB5FE1-15D1-4F01-9082-D101BE8B29A0}"/>
    <cellStyle name="Input [yellow] 2 2 4 3 2" xfId="28456" xr:uid="{95BAA6BB-A49F-4322-9171-A88D191136E8}"/>
    <cellStyle name="Input [yellow] 2 2 5" xfId="11924" xr:uid="{5C32A732-5932-4CA5-877A-7948AAA4E386}"/>
    <cellStyle name="Input [yellow] 2 2 5 2" xfId="19390" xr:uid="{9812D11C-5841-426E-80FF-DFA0116A679E}"/>
    <cellStyle name="Input [yellow] 2 2 5 2 2" xfId="26857" xr:uid="{402A0858-B9BB-46B3-A5FE-C23D4D75F607}"/>
    <cellStyle name="Input [yellow] 2 2 5 3" xfId="18196" xr:uid="{DBF8D936-106B-4C48-AC8C-696EB1B3D081}"/>
    <cellStyle name="Input [yellow] 2 2 5 3 2" xfId="31072" xr:uid="{C8CA9FA2-EC82-4274-9CB3-46580FA6C4E2}"/>
    <cellStyle name="Input [yellow] 2 2 5 4" xfId="20525" xr:uid="{7EC87986-C32C-4F96-BE04-B96569147786}"/>
    <cellStyle name="Input [yellow] 2 2 5 4 2" xfId="25834" xr:uid="{1F9B7F21-6C8E-465D-94C6-8D080AE15B32}"/>
    <cellStyle name="Input [yellow] 2 3" xfId="5645" xr:uid="{C76E5FB8-B054-443A-B3B0-BFA8C5008132}"/>
    <cellStyle name="Input [yellow] 2 3 2" xfId="10883" xr:uid="{5B323A53-659C-4491-B8BA-8CFCA3988155}"/>
    <cellStyle name="Input [yellow] 2 3 2 2" xfId="13578" xr:uid="{75DC91DF-C037-4D03-818C-6A85FB92E6F9}"/>
    <cellStyle name="Input [yellow] 2 3 2 2 2" xfId="22138" xr:uid="{74065100-61FF-4573-9911-0382E55B69ED}"/>
    <cellStyle name="Input [yellow] 2 3 2 2 2 2" xfId="35945" xr:uid="{AF05B098-C521-405B-9811-CB8FBC196D1C}"/>
    <cellStyle name="Input [yellow] 2 3 2 2 3" xfId="16883" xr:uid="{3CC47CF0-A7C8-45D0-99C2-118A66D1ADC9}"/>
    <cellStyle name="Input [yellow] 2 3 2 2 3 2" xfId="26211" xr:uid="{05637177-7267-4602-BEAB-EC555E63EC73}"/>
    <cellStyle name="Input [yellow] 2 3 2 3" xfId="13438" xr:uid="{ECD5D85C-BDE3-43BD-9BA7-8167A20E81DB}"/>
    <cellStyle name="Input [yellow] 2 3 2 3 2" xfId="22073" xr:uid="{FCB0ADB7-BBBE-4CA1-A285-F0242119D1C2}"/>
    <cellStyle name="Input [yellow] 2 3 2 3 2 2" xfId="35881" xr:uid="{B6975D8E-80C3-4E66-8542-FAC9AE06F43F}"/>
    <cellStyle name="Input [yellow] 2 3 2 4" xfId="12651" xr:uid="{81570D92-B319-42D3-871A-6057F87E88E6}"/>
    <cellStyle name="Input [yellow] 2 3 2 4 2" xfId="20059" xr:uid="{DA955724-8775-4447-AE6C-6E4E910A9670}"/>
    <cellStyle name="Input [yellow] 2 3 2 4 2 2" xfId="28090" xr:uid="{66FF91AA-701C-4B99-93D0-93B25B4C6FAA}"/>
    <cellStyle name="Input [yellow] 2 3 2 4 3" xfId="23113" xr:uid="{30DBC9F6-54DE-4A3E-9CC5-68E53D65F316}"/>
    <cellStyle name="Input [yellow] 2 3 2 4 3 2" xfId="36885" xr:uid="{B7433900-FB55-426A-8D9B-68D33F20BDE0}"/>
    <cellStyle name="Input [yellow] 2 3 2 4 4" xfId="15849" xr:uid="{5C1DC47F-C1F1-4F64-8CF5-E28B18B6A1F3}"/>
    <cellStyle name="Input [yellow] 2 3 2 4 4 2" xfId="31967" xr:uid="{A286F9C5-CE40-4AEB-ADD2-E952F2BDC7F8}"/>
    <cellStyle name="Input [yellow] 2 3 2 5" xfId="14724" xr:uid="{AF0463E3-41AD-4080-A619-0660B28469DE}"/>
    <cellStyle name="Input [yellow] 2 3 2 5 2" xfId="21283" xr:uid="{C276C052-4241-467E-80EA-19C2BC35C34A}"/>
    <cellStyle name="Input [yellow] 2 3 2 5 2 2" xfId="27411" xr:uid="{702D9FCE-813B-40B7-B48A-86D0921D4F1E}"/>
    <cellStyle name="Input [yellow] 2 3 2 5 3" xfId="23441" xr:uid="{932C2C0D-DACF-4487-83E3-0DC151C792E8}"/>
    <cellStyle name="Input [yellow] 2 3 2 5 3 2" xfId="37156" xr:uid="{FFDA14B2-D75A-4C85-8C26-6388EA90B52D}"/>
    <cellStyle name="Input [yellow] 2 3 2 5 4" xfId="24767" xr:uid="{40F18CE4-EAE2-47A5-895B-9458E58D7E4B}"/>
    <cellStyle name="Input [yellow] 2 3 2 5 4 2" xfId="38449" xr:uid="{0185D8DF-688A-4906-9634-0160152E0FB5}"/>
    <cellStyle name="Input [yellow] 2 3 2 6" xfId="18183" xr:uid="{DF084411-6B7B-463D-AF92-C54EADF4E20C}"/>
    <cellStyle name="Input [yellow] 2 3 2 6 2" xfId="28505" xr:uid="{90FC2AD9-1C8D-44AB-8659-268F577B5B7B}"/>
    <cellStyle name="Input [yellow] 2 3 3" xfId="11985" xr:uid="{0914B8F4-CE22-4A96-A413-B95BD7F1E887}"/>
    <cellStyle name="Input [yellow] 2 3 3 2" xfId="16729" xr:uid="{AB13FC2F-4351-406C-8F14-7A2A269D9088}"/>
    <cellStyle name="Input [yellow] 2 3 3 2 2" xfId="26221" xr:uid="{DBDB3DC6-6DB1-4AE2-BA6C-ABA44D75F628}"/>
    <cellStyle name="Input [yellow] 2 3 3 3" xfId="16448" xr:uid="{E94E1495-9CAA-404B-B67F-606A310F9DC9}"/>
    <cellStyle name="Input [yellow] 2 3 3 3 2" xfId="35055" xr:uid="{AF9B8929-BB02-4049-AB09-200A5A87E11D}"/>
    <cellStyle name="Input [yellow] 2 3 4" xfId="11923" xr:uid="{F5FDF554-8BAC-42FB-92D0-B18ED9A68F92}"/>
    <cellStyle name="Input [yellow] 2 3 4 2" xfId="19389" xr:uid="{D09CFB70-4161-4F00-B14D-0BBB8E13A603}"/>
    <cellStyle name="Input [yellow] 2 3 4 2 2" xfId="26850" xr:uid="{78ECF1A2-D9C5-4049-93A0-B19718E0872D}"/>
    <cellStyle name="Input [yellow] 2 3 4 3" xfId="17426" xr:uid="{E469E005-CD78-48C7-BCD3-EEBD36BC03B1}"/>
    <cellStyle name="Input [yellow] 2 3 4 3 2" xfId="29128" xr:uid="{4029F349-B34A-446A-BF38-4CEDF62C3CD5}"/>
    <cellStyle name="Input [yellow] 2 3 4 4" xfId="18433" xr:uid="{CBE3398C-68EB-4C9C-9907-7B8F2EEE8B31}"/>
    <cellStyle name="Input [yellow] 2 3 4 4 2" xfId="30358" xr:uid="{341937C7-C01D-4EB1-AD66-DD41832983C9}"/>
    <cellStyle name="Input [yellow] 2 4" xfId="11320" xr:uid="{2798B5CB-391C-4A91-A51E-604481AE0BA1}"/>
    <cellStyle name="Input [yellow] 2 4 2" xfId="13545" xr:uid="{5373CE4D-4D6C-456B-8403-53C875042C71}"/>
    <cellStyle name="Input [yellow] 2 4 2 2" xfId="22122" xr:uid="{D856A5E9-9907-4DE9-A034-9E9C2870D7C5}"/>
    <cellStyle name="Input [yellow] 2 4 2 2 2" xfId="35929" xr:uid="{B6C7032A-A385-4FDF-A896-C0CD965E856E}"/>
    <cellStyle name="Input [yellow] 2 4 2 3" xfId="16705" xr:uid="{2307CA6D-4067-4C88-8227-BE9D1A341DA4}"/>
    <cellStyle name="Input [yellow] 2 4 2 3 2" xfId="29573" xr:uid="{6AC7529F-8DDF-4C21-94E7-932170F1DD7C}"/>
    <cellStyle name="Input [yellow] 2 4 3" xfId="13358" xr:uid="{7E1C095C-C8F7-4FBC-828A-DA52C00F1837}"/>
    <cellStyle name="Input [yellow] 2 4 3 2" xfId="22034" xr:uid="{BA73E716-1002-4B90-AB9F-049858FEC6D2}"/>
    <cellStyle name="Input [yellow] 2 4 3 2 2" xfId="35842" xr:uid="{A3CE113A-C102-46BC-A2CA-D9C581F9B4EB}"/>
    <cellStyle name="Input [yellow] 2 4 4" xfId="12459" xr:uid="{1009C182-C415-42CC-B27B-D61912D11562}"/>
    <cellStyle name="Input [yellow] 2 4 4 2" xfId="19873" xr:uid="{0903B7D2-B352-4777-B7BF-248BC557848C}"/>
    <cellStyle name="Input [yellow] 2 4 4 2 2" xfId="26448" xr:uid="{15303CF4-D907-40EB-BF44-7B148ACE0A42}"/>
    <cellStyle name="Input [yellow] 2 4 4 3" xfId="23091" xr:uid="{087536DE-F609-43D0-9D6D-E1932603E32C}"/>
    <cellStyle name="Input [yellow] 2 4 4 3 2" xfId="36863" xr:uid="{411D754D-7615-4777-9CE6-066883344EDD}"/>
    <cellStyle name="Input [yellow] 2 4 4 4" xfId="18292" xr:uid="{B6B00C86-CB78-458A-9018-F2BB7CBC89A8}"/>
    <cellStyle name="Input [yellow] 2 4 4 4 2" xfId="26132" xr:uid="{C91FD6BA-6328-49D0-8B7D-8CAE8017EC93}"/>
    <cellStyle name="Input [yellow] 2 4 5" xfId="14543" xr:uid="{70684C3A-D723-4D1E-9EF0-1313613E69D8}"/>
    <cellStyle name="Input [yellow] 2 4 5 2" xfId="21102" xr:uid="{E377DAB3-815E-4477-B423-4D863692C366}"/>
    <cellStyle name="Input [yellow] 2 4 5 2 2" xfId="27512" xr:uid="{4FE35AB7-1F3F-42E9-88C3-3A98599ACFE4}"/>
    <cellStyle name="Input [yellow] 2 4 5 3" xfId="23260" xr:uid="{83520A93-EC67-4520-9D4F-7BEF38448F86}"/>
    <cellStyle name="Input [yellow] 2 4 5 3 2" xfId="36976" xr:uid="{FAA0A803-9CDE-47BE-A648-766826B9CC86}"/>
    <cellStyle name="Input [yellow] 2 4 5 4" xfId="24586" xr:uid="{38B2B8A9-28BA-44E0-95C0-470CEB808AF7}"/>
    <cellStyle name="Input [yellow] 2 4 5 4 2" xfId="38269" xr:uid="{EC5B6317-3EAD-4747-B24D-E541053CE128}"/>
    <cellStyle name="Input [yellow] 2 4 6" xfId="18174" xr:uid="{D2D2FC14-B09D-46AA-88F9-E7BF517F33EC}"/>
    <cellStyle name="Input [yellow] 2 4 6 2" xfId="28514" xr:uid="{D20ADF5F-C4B0-4CE0-9605-2CA77DC6BC15}"/>
    <cellStyle name="Input [yellow] 2 5" xfId="11558" xr:uid="{D87C7EC6-3C8F-4D3D-A699-E31CFA2C3177}"/>
    <cellStyle name="Input [yellow] 2 5 2" xfId="16837" xr:uid="{E81D36FA-BB49-4523-83AC-2D47232725EE}"/>
    <cellStyle name="Input [yellow] 2 5 2 2" xfId="29539" xr:uid="{0DB9A1C8-4F81-45C2-986D-0DDCE48E511C}"/>
    <cellStyle name="Input [yellow] 2 5 3" xfId="17438" xr:uid="{BB30079D-C558-416B-BB27-84B3B718BAC2}"/>
    <cellStyle name="Input [yellow] 2 5 3 2" xfId="29117" xr:uid="{DDCC04EF-302D-4DEF-B30F-1CB41EB0770E}"/>
    <cellStyle name="Input [yellow] 2 6" xfId="14504" xr:uid="{A7B43E49-F223-4F9D-9E8A-34E5448BB495}"/>
    <cellStyle name="Input [yellow] 2 6 2" xfId="21066" xr:uid="{EE6F086D-86C7-4844-9AA1-93FD0A3D798E}"/>
    <cellStyle name="Input [yellow] 2 6 2 2" xfId="27537" xr:uid="{5C078667-8F78-41F8-AC03-CF454C07287E}"/>
    <cellStyle name="Input [yellow] 2 6 3" xfId="17415" xr:uid="{A4375F95-B9FC-4429-B2E6-3527EDC6CC79}"/>
    <cellStyle name="Input [yellow] 2 6 3 2" xfId="26331" xr:uid="{7D830DE3-DC56-4EBB-AFB8-508A2B7773DF}"/>
    <cellStyle name="Input [yellow] 2 6 4" xfId="24554" xr:uid="{03489BC0-5F07-4CA6-87C9-CF0708F8438D}"/>
    <cellStyle name="Input [yellow] 2 6 4 2" xfId="38237" xr:uid="{2492A30C-0461-41F0-8787-CD27D58F729D}"/>
    <cellStyle name="Input [yellow] 3" xfId="5648" xr:uid="{0F7ED159-3AE4-4A44-BAE6-FA9FD8B45812}"/>
    <cellStyle name="Input [yellow] 3 2" xfId="10880" xr:uid="{57D5F6F7-CE8D-4B98-AB7F-3E3E10DC1CB1}"/>
    <cellStyle name="Input [yellow] 3 2 2" xfId="13581" xr:uid="{05FFEA26-F82F-419D-B6A5-14A52A8CDA2C}"/>
    <cellStyle name="Input [yellow] 3 2 2 2" xfId="22141" xr:uid="{8CFDB857-B701-48D3-BA6E-98E95073A783}"/>
    <cellStyle name="Input [yellow] 3 2 2 2 2" xfId="35948" xr:uid="{D775276D-9475-45B2-AF6A-164FE463A3FA}"/>
    <cellStyle name="Input [yellow] 3 2 2 3" xfId="16265" xr:uid="{6A822723-1D7D-4E93-8FEA-9E1B9E8A37BD}"/>
    <cellStyle name="Input [yellow] 3 2 2 3 2" xfId="35099" xr:uid="{BC2EEB68-62DA-40F9-BBCF-0E4A11EB130F}"/>
    <cellStyle name="Input [yellow] 3 2 3" xfId="13441" xr:uid="{941F47AD-ECF4-4D09-89F6-ED6156CE9F4C}"/>
    <cellStyle name="Input [yellow] 3 2 3 2" xfId="22076" xr:uid="{2B4DB436-3C11-4311-809B-6FFFC9479203}"/>
    <cellStyle name="Input [yellow] 3 2 3 2 2" xfId="35884" xr:uid="{38BB4B3C-1AAE-4C88-8389-52AE14C15769}"/>
    <cellStyle name="Input [yellow] 3 2 4" xfId="12654" xr:uid="{3AAB990C-1EB5-48AE-8FD0-CC94DDF6DD27}"/>
    <cellStyle name="Input [yellow] 3 2 4 2" xfId="20062" xr:uid="{59B226FA-8416-4CD8-B06D-3F552F370258}"/>
    <cellStyle name="Input [yellow] 3 2 4 2 2" xfId="28087" xr:uid="{C3260F6F-2008-43C3-8232-1020989499BE}"/>
    <cellStyle name="Input [yellow] 3 2 4 3" xfId="23116" xr:uid="{5C45318C-9462-44D3-AA58-45139527692D}"/>
    <cellStyle name="Input [yellow] 3 2 4 3 2" xfId="36888" xr:uid="{6423B727-8100-473C-AFA3-726C1BC25EAB}"/>
    <cellStyle name="Input [yellow] 3 2 4 4" xfId="18134" xr:uid="{A268387A-ADA6-440F-923F-F49AB8C75E77}"/>
    <cellStyle name="Input [yellow] 3 2 4 4 2" xfId="28529" xr:uid="{6589CF8A-D4FE-44C4-9A91-64D86FA5769A}"/>
    <cellStyle name="Input [yellow] 3 2 5" xfId="14727" xr:uid="{9BFD7EEC-1CAF-46EF-9559-540E5E26B232}"/>
    <cellStyle name="Input [yellow] 3 2 5 2" xfId="21286" xr:uid="{39EA2B43-A766-4CFE-A06C-B85F55984C76}"/>
    <cellStyle name="Input [yellow] 3 2 5 2 2" xfId="27408" xr:uid="{4700787A-7789-46C6-B17E-AEA866E4CC5A}"/>
    <cellStyle name="Input [yellow] 3 2 5 3" xfId="23444" xr:uid="{41979194-B0E0-4E46-9BE6-942F5CF6D50B}"/>
    <cellStyle name="Input [yellow] 3 2 5 3 2" xfId="37159" xr:uid="{1071F109-F433-4BF3-9934-E31413E0B7DA}"/>
    <cellStyle name="Input [yellow] 3 2 5 4" xfId="24770" xr:uid="{C78939B3-4391-4F2D-B27D-95861C76242E}"/>
    <cellStyle name="Input [yellow] 3 2 5 4 2" xfId="38452" xr:uid="{E19BB5FB-34D6-47E6-9A49-F88DFE77B913}"/>
    <cellStyle name="Input [yellow] 3 2 6" xfId="15534" xr:uid="{2C1FCD98-073E-445B-BCAB-6221D18BC251}"/>
    <cellStyle name="Input [yellow] 3 2 6 2" xfId="32095" xr:uid="{75496066-5C4A-4640-8F55-E87524B74638}"/>
    <cellStyle name="Input [yellow] 3 3" xfId="11988" xr:uid="{7FFB57AD-E387-4F47-97EF-A89555405C90}"/>
    <cellStyle name="Input [yellow] 3 3 2" xfId="16726" xr:uid="{221F7C73-7DA0-493E-B2D5-7CAC0F6E137D}"/>
    <cellStyle name="Input [yellow] 3 3 2 2" xfId="29552" xr:uid="{C4D665E4-AB0C-4EC9-8153-6E5CE1FA186B}"/>
    <cellStyle name="Input [yellow] 3 3 3" xfId="17318" xr:uid="{2CF9230A-6ABB-4766-A695-EF99337729B1}"/>
    <cellStyle name="Input [yellow] 3 3 3 2" xfId="29232" xr:uid="{1CA3C425-A02C-4389-9E51-5998E72BB889}"/>
    <cellStyle name="Input [yellow] 3 4" xfId="11422" xr:uid="{0DBA6CB9-2978-4DF5-864B-104BA257C600}"/>
    <cellStyle name="Input [yellow] 3 4 2" xfId="18950" xr:uid="{DF9BCDD6-7257-4B64-9BF2-4BC138028E86}"/>
    <cellStyle name="Input [yellow] 3 4 2 2" xfId="27022" xr:uid="{190AC2F5-311E-4620-B814-5FD950FF1F25}"/>
    <cellStyle name="Input [yellow] 3 4 3" xfId="17428" xr:uid="{3985BE41-BE0B-40C0-A162-BF5EB4F1D97E}"/>
    <cellStyle name="Input [yellow] 3 4 3 2" xfId="29127" xr:uid="{68C0E501-FA65-45C5-B264-D0B6D5D9F561}"/>
    <cellStyle name="Input [yellow] 3 4 4" xfId="23197" xr:uid="{8DBE5CF2-54DF-4808-BD38-22B9EEF8915B}"/>
    <cellStyle name="Input [yellow] 3 4 4 2" xfId="36939" xr:uid="{33C8273B-53F3-41A7-83EB-6D9057D0C922}"/>
    <cellStyle name="Input [yellow] 4" xfId="2462" xr:uid="{B4FD7B77-A460-4F42-83E0-F430E961CE9F}"/>
    <cellStyle name="Input [yellow] 4 2" xfId="11074" xr:uid="{160C10DB-F2D8-4F95-8F67-0BA700E0727E}"/>
    <cellStyle name="Input [yellow] 4 2 2" xfId="13556" xr:uid="{E0A15DAE-278E-4897-902B-13F74105E737}"/>
    <cellStyle name="Input [yellow] 4 2 2 2" xfId="22131" xr:uid="{8AB5B56C-60FC-4084-8338-FC32EC03658A}"/>
    <cellStyle name="Input [yellow] 4 2 2 2 2" xfId="35938" xr:uid="{73CFBA82-6235-45C2-BF3F-E31B008BB039}"/>
    <cellStyle name="Input [yellow] 4 2 2 3" xfId="15887" xr:uid="{1E5CC430-AB6E-4666-885A-E62DA6236A7E}"/>
    <cellStyle name="Input [yellow] 4 2 2 3 2" xfId="34880" xr:uid="{65B61A56-71D0-4179-BBBA-93109845E904}"/>
    <cellStyle name="Input [yellow] 4 2 3" xfId="13387" xr:uid="{B0F00921-93F1-4DCB-8501-37FF3DA56BA5}"/>
    <cellStyle name="Input [yellow] 4 2 3 2" xfId="22051" xr:uid="{EE4BC14D-2D8E-4E97-A79D-EC1E749969EC}"/>
    <cellStyle name="Input [yellow] 4 2 3 2 2" xfId="35859" xr:uid="{E81D5243-A111-4615-ABCF-3B8E0FDC7DB7}"/>
    <cellStyle name="Input [yellow] 4 2 4" xfId="12542" xr:uid="{76C1DA8A-AB36-4868-A4B4-2F55639BE77D}"/>
    <cellStyle name="Input [yellow] 4 2 4 2" xfId="19955" xr:uid="{57C5E1D0-5532-4933-A79E-BB66C9F50FC1}"/>
    <cellStyle name="Input [yellow] 4 2 4 2 2" xfId="28141" xr:uid="{5F234D66-FCEA-4FB0-AEA4-042BEB48BB5E}"/>
    <cellStyle name="Input [yellow] 4 2 4 3" xfId="23102" xr:uid="{7A14BD25-6928-4C2D-8919-A0590EFB2504}"/>
    <cellStyle name="Input [yellow] 4 2 4 3 2" xfId="36874" xr:uid="{C1BF9542-7514-4C50-8421-846102E8F732}"/>
    <cellStyle name="Input [yellow] 4 2 4 4" xfId="15554" xr:uid="{86CE1054-F674-41C2-B574-657225270E2C}"/>
    <cellStyle name="Input [yellow] 4 2 4 4 2" xfId="35248" xr:uid="{236229D1-8F70-4EAD-A462-CCDD249668F0}"/>
    <cellStyle name="Input [yellow] 4 2 5" xfId="14621" xr:uid="{3953D65F-69C4-4B6B-8929-0A9380520932}"/>
    <cellStyle name="Input [yellow] 4 2 5 2" xfId="21180" xr:uid="{18FE5C8F-DF04-4802-B041-0ADD52EA166B}"/>
    <cellStyle name="Input [yellow] 4 2 5 2 2" xfId="27468" xr:uid="{A24DC671-1888-4AE2-A131-B3844E2D8D06}"/>
    <cellStyle name="Input [yellow] 4 2 5 3" xfId="23338" xr:uid="{1952C345-CE70-43DD-9E9A-09C7734F3E93}"/>
    <cellStyle name="Input [yellow] 4 2 5 3 2" xfId="37054" xr:uid="{1A20CE1B-709E-49A9-8B65-F969A52D3AC8}"/>
    <cellStyle name="Input [yellow] 4 2 5 4" xfId="24664" xr:uid="{65BFC2CB-48E8-48E0-A8AE-BE1F5CEF80E7}"/>
    <cellStyle name="Input [yellow] 4 2 5 4 2" xfId="38347" xr:uid="{D6A508DE-AB11-4676-AA7B-369406B927CC}"/>
    <cellStyle name="Input [yellow] 4 2 6" xfId="15801" xr:uid="{B78B485B-EE2D-49BD-82E0-FFFC1092E110}"/>
    <cellStyle name="Input [yellow] 4 2 6 2" xfId="35384" xr:uid="{E9C60C85-E490-4CAD-9F01-28D619F28073}"/>
    <cellStyle name="Input [yellow] 4 3" xfId="11697" xr:uid="{23815A89-BFD9-45E1-961D-9E8FB404EADB}"/>
    <cellStyle name="Input [yellow] 4 3 2" xfId="16791" xr:uid="{6CB6C99F-4241-4755-9C66-F78E0D8BC964}"/>
    <cellStyle name="Input [yellow] 4 3 2 2" xfId="35041" xr:uid="{7023F20F-A7C5-420F-81BD-7927F1DDD105}"/>
    <cellStyle name="Input [yellow] 4 3 3" xfId="20614" xr:uid="{15EBEC15-AF3F-4248-819F-CD247B240041}"/>
    <cellStyle name="Input [yellow] 4 3 3 2" xfId="25796" xr:uid="{E6E4A157-B5B2-4045-962D-D66781EAE68E}"/>
    <cellStyle name="Input [yellow] 4 4" xfId="11514" xr:uid="{692A1687-27DE-4EE8-AF9F-3312C9895171}"/>
    <cellStyle name="Input [yellow] 4 4 2" xfId="19034" xr:uid="{F0AA9CA8-5F02-4970-A1D7-B50F72BE7812}"/>
    <cellStyle name="Input [yellow] 4 4 2 2" xfId="31970" xr:uid="{AA27922A-0213-4D93-8972-4A458AA68F0F}"/>
    <cellStyle name="Input [yellow] 4 4 3" xfId="18272" xr:uid="{E69A74F7-8A50-47F8-A12F-ECF1632EAA06}"/>
    <cellStyle name="Input [yellow] 4 4 3 2" xfId="27074" xr:uid="{3A6698BD-BF23-4A61-A686-48BD022EFB2D}"/>
    <cellStyle name="Input [yellow] 4 4 4" xfId="17680" xr:uid="{838A2FEE-82CD-463D-99C9-15672824E205}"/>
    <cellStyle name="Input [yellow] 4 4 4 2" xfId="28914" xr:uid="{3A404403-9043-4724-82E4-C7FA7728D60A}"/>
    <cellStyle name="Input [yellow] 5" xfId="10680" xr:uid="{298EAF6A-D7E9-4C62-BA49-33573E8CAC39}"/>
    <cellStyle name="Input [yellow] 5 2" xfId="13533" xr:uid="{5272D3B5-572D-40BE-894B-A7E0FC039404}"/>
    <cellStyle name="Input [yellow] 5 2 2" xfId="22112" xr:uid="{E5ED544B-F9CD-4F0A-9B7A-DC23FA4CD0A1}"/>
    <cellStyle name="Input [yellow] 5 2 2 2" xfId="35919" xr:uid="{7DBC2A9B-9924-4D6A-9332-C0179F547D26}"/>
    <cellStyle name="Input [yellow] 5 2 3" xfId="16041" xr:uid="{090DD27B-3F1C-48D2-848D-7EBA0C87FB76}"/>
    <cellStyle name="Input [yellow] 5 2 3 2" xfId="31165" xr:uid="{F10CC3C0-02C5-46CD-A16D-76DE8DBD129D}"/>
    <cellStyle name="Input [yellow] 5 3" xfId="13346" xr:uid="{CC2226BB-6967-47BD-B4E7-F85999D48269}"/>
    <cellStyle name="Input [yellow] 5 3 2" xfId="22023" xr:uid="{6E1F06C2-6B85-45F2-A92B-95D4DC71BF7B}"/>
    <cellStyle name="Input [yellow] 5 3 2 2" xfId="35831" xr:uid="{1EB4A0A9-6534-40A0-8934-F11AAD101B4C}"/>
    <cellStyle name="Input [yellow] 5 4" xfId="12446" xr:uid="{5C15DAAF-9F8B-4969-BD24-0841443CF796}"/>
    <cellStyle name="Input [yellow] 5 4 2" xfId="19860" xr:uid="{83047149-E6AC-4420-96FC-AA998CB20E27}"/>
    <cellStyle name="Input [yellow] 5 4 2 2" xfId="26461" xr:uid="{206199CA-5719-413A-8877-318749E85718}"/>
    <cellStyle name="Input [yellow] 5 4 3" xfId="23079" xr:uid="{1E2221F6-BE10-4F56-8A7A-1796CDEDF949}"/>
    <cellStyle name="Input [yellow] 5 4 3 2" xfId="36851" xr:uid="{17100D62-9259-4BE9-B5EC-205DDFC9F440}"/>
    <cellStyle name="Input [yellow] 5 4 4" xfId="17077" xr:uid="{419A1571-5A6F-4883-9A28-22A49CAEA9A1}"/>
    <cellStyle name="Input [yellow] 5 4 4 2" xfId="31827" xr:uid="{53A8E504-0B0F-4A50-BA64-BDBBA65B389B}"/>
    <cellStyle name="Input [yellow] 5 5" xfId="14530" xr:uid="{9DC49A57-FD29-42B9-975D-E78C7B7B91BE}"/>
    <cellStyle name="Input [yellow] 5 5 2" xfId="21089" xr:uid="{28321D5A-D24D-4307-AAF3-21D4BF2E1D8B}"/>
    <cellStyle name="Input [yellow] 5 5 2 2" xfId="27520" xr:uid="{87CA4334-6114-4A3A-A292-3F9BDCA831DD}"/>
    <cellStyle name="Input [yellow] 5 5 3" xfId="23247" xr:uid="{A466A9FA-60F5-4EDE-A180-4DECA1D2CBE4}"/>
    <cellStyle name="Input [yellow] 5 5 3 2" xfId="36963" xr:uid="{F9ED19F3-5423-46C7-949B-1293741A6859}"/>
    <cellStyle name="Input [yellow] 5 5 4" xfId="24573" xr:uid="{15FCE642-7FB2-4792-9ED3-4E54C03262AE}"/>
    <cellStyle name="Input [yellow] 5 5 4 2" xfId="38256" xr:uid="{D45C21A2-ABD5-4977-96AF-E752C1D5DD5E}"/>
    <cellStyle name="Input [yellow] 5 6" xfId="22750" xr:uid="{AFB5C58B-31B4-4E8D-B8F6-DAB1072414EE}"/>
    <cellStyle name="Input [yellow] 5 6 2" xfId="36531" xr:uid="{C31D9A53-8E73-4D8A-9769-26941BBFE1AB}"/>
    <cellStyle name="Input [yellow] 6" xfId="11426" xr:uid="{821A8C94-63C9-4866-B75F-D0791A0B8B2D}"/>
    <cellStyle name="Input [yellow] 6 2" xfId="16873" xr:uid="{D84AEF77-51F7-4194-A2B0-AD737DF2FEC1}"/>
    <cellStyle name="Input [yellow] 6 2 2" xfId="30307" xr:uid="{4B3C71E0-9139-4D8B-91A2-01A3E8DFD873}"/>
    <cellStyle name="Input [yellow] 6 3" xfId="18485" xr:uid="{09DC7C04-9912-44FE-A842-085C895EF944}"/>
    <cellStyle name="Input [yellow] 6 3 2" xfId="34024" xr:uid="{53B3D71D-68F8-4635-A5E5-4DE7261FD9D8}"/>
    <cellStyle name="Input [yellow] 7" xfId="12099" xr:uid="{6FA6E148-E246-407D-83BA-37EAB83E577B}"/>
    <cellStyle name="Input [yellow] 7 2" xfId="19541" xr:uid="{DC6497E3-122C-4C4C-A115-995FD25251AB}"/>
    <cellStyle name="Input [yellow] 7 2 2" xfId="26714" xr:uid="{CC790195-A08F-4CD9-9D7F-869A458EEBD5}"/>
    <cellStyle name="Input [yellow] 7 3" xfId="20794" xr:uid="{C62F5788-72D0-4DCC-92CB-ECC43CD6ED09}"/>
    <cellStyle name="Input [yellow] 7 3 2" xfId="25737" xr:uid="{8643EF16-C9DA-4155-BBA1-09779CED3674}"/>
    <cellStyle name="Input [yellow] 7 4" xfId="18429" xr:uid="{D61BD8DF-A8E6-4BA9-8943-75937B657016}"/>
    <cellStyle name="Input [yellow] 7 4 2" xfId="31841" xr:uid="{B40E0D14-922B-4C67-9407-AD2F8AAE5721}"/>
    <cellStyle name="Input 10" xfId="5649" xr:uid="{F6BC395C-E724-4A79-9B2A-7AE6071F47C6}"/>
    <cellStyle name="Input 10 2" xfId="10897" xr:uid="{614F176D-DC13-4F45-8EC5-F73C7CCDE1FF}"/>
    <cellStyle name="Input 10 2 2" xfId="12655" xr:uid="{121D7865-41B1-42B2-9EE7-A053694B1A79}"/>
    <cellStyle name="Input 10 2 2 2" xfId="20063" xr:uid="{E4DD5176-9576-4C91-BC6C-3357A7CB8020}"/>
    <cellStyle name="Input 10 2 2 2 2" xfId="33307" xr:uid="{9EBC5BD2-D24F-4570-906B-B06DCC6D67FF}"/>
    <cellStyle name="Input 10 2 2 2 3" xfId="28086" xr:uid="{427C5258-5A5A-4875-9685-8C97DD786931}"/>
    <cellStyle name="Input 10 2 2 3" xfId="22163" xr:uid="{82911CC4-E82D-4B67-B6C3-5883B11CBBA5}"/>
    <cellStyle name="Input 10 2 2 3 2" xfId="35969" xr:uid="{59ABD298-E05D-4A53-BE89-0EADBEB1ECDC}"/>
    <cellStyle name="Input 10 2 2 4" xfId="15857" xr:uid="{7D28BE0A-8289-4FCD-AF31-43462A3282FF}"/>
    <cellStyle name="Input 10 2 2 4 2" xfId="30230" xr:uid="{86786C90-7AB0-4E08-A35A-3F5EB931796E}"/>
    <cellStyle name="Input 10 2 3" xfId="14728" xr:uid="{E1CBF3E9-3F25-4ECD-AC14-9E81BE0EC91D}"/>
    <cellStyle name="Input 10 2 3 2" xfId="21287" xr:uid="{8F48363D-9C4A-4D9B-BC0D-24D8F2F23CC8}"/>
    <cellStyle name="Input 10 2 3 2 2" xfId="34207" xr:uid="{7D760A30-2062-4C4B-ACBC-5552D7E63AE6}"/>
    <cellStyle name="Input 10 2 3 2 3" xfId="27407" xr:uid="{D5A53D6E-21EC-456E-A6AF-66B9C7D82999}"/>
    <cellStyle name="Input 10 2 3 3" xfId="23445" xr:uid="{06042BA8-F66F-449F-8EC6-789A1C231571}"/>
    <cellStyle name="Input 10 2 3 3 2" xfId="37160" xr:uid="{327927F4-E192-44A8-BF26-FBA3A456363E}"/>
    <cellStyle name="Input 10 2 3 4" xfId="24771" xr:uid="{613BA747-2C18-4C02-ABD5-7B199EC5DFF1}"/>
    <cellStyle name="Input 10 2 3 4 2" xfId="38453" xr:uid="{6ABF9911-46C6-4B6C-B4AA-E3BAD938C494}"/>
    <cellStyle name="Input 10 2 4" xfId="22632" xr:uid="{77EB3C03-668A-488D-AEE8-29F9CD66DFBD}"/>
    <cellStyle name="Input 10 2 4 2" xfId="36415" xr:uid="{D97DEED7-EA3A-4079-9D54-0FAE80EAA6AD}"/>
    <cellStyle name="Input 10 2 5" xfId="18181" xr:uid="{E5EE1858-30E6-4BB1-A9A2-3AF4A45BB5F7}"/>
    <cellStyle name="Input 10 2 5 2" xfId="28507" xr:uid="{E336E24B-BBB7-451C-BF57-35207A578DFD}"/>
    <cellStyle name="Input 10 3" xfId="10879" xr:uid="{9D3B74D8-1E5D-48D1-B6FE-0A4D643BCF96}"/>
    <cellStyle name="Input 10 3 2" xfId="14005" xr:uid="{312A0F63-1EDF-4203-B195-0756F8693D7B}"/>
    <cellStyle name="Input 10 3 2 2" xfId="20796" xr:uid="{1D2F9F44-1DC8-4D2D-97EB-2132EF627030}"/>
    <cellStyle name="Input 10 3 2 2 2" xfId="33769" xr:uid="{725C23FF-B158-456C-B018-CF6627E1D667}"/>
    <cellStyle name="Input 10 3 2 2 3" xfId="27702" xr:uid="{CC3CBDA4-75E6-4CC0-A87F-DD821670B809}"/>
    <cellStyle name="Input 10 3 2 3" xfId="18567" xr:uid="{1A5C3C0E-C034-4E51-B6C8-09B33E3A4C1A}"/>
    <cellStyle name="Input 10 3 2 3 2" xfId="32017" xr:uid="{E25E3ECA-85E3-493C-8C87-A4DDDB247908}"/>
    <cellStyle name="Input 10 3 2 4" xfId="24321" xr:uid="{FC753A3C-3081-4E9E-A8D4-C6954F93BE70}"/>
    <cellStyle name="Input 10 3 2 4 2" xfId="38004" xr:uid="{08371817-788F-4D4C-82A9-238437633E00}"/>
    <cellStyle name="Input 10 3 3" xfId="15205" xr:uid="{7CE8A533-A05D-4FAA-A57F-A98DDCA15046}"/>
    <cellStyle name="Input 10 3 3 2" xfId="21726" xr:uid="{A72649A8-B204-4FDE-8E83-54AA862BA259}"/>
    <cellStyle name="Input 10 3 3 2 2" xfId="34616" xr:uid="{D346D29D-E3CF-4BD7-BF27-DC62B51551CD}"/>
    <cellStyle name="Input 10 3 3 2 3" xfId="35536" xr:uid="{DD5A7E29-9F0F-47EE-8F66-F4F23D8DAE95}"/>
    <cellStyle name="Input 10 3 3 3" xfId="23897" xr:uid="{2D8ECAF2-D0D4-4CC1-9136-1ADA220D50E5}"/>
    <cellStyle name="Input 10 3 3 3 2" xfId="37586" xr:uid="{7A0AF57F-DDDA-4F17-AD7D-C5C79D05B7CB}"/>
    <cellStyle name="Input 10 3 3 4" xfId="25190" xr:uid="{3A15AF94-728B-4854-9C40-4F1B0011FEC2}"/>
    <cellStyle name="Input 10 3 3 4 2" xfId="38871" xr:uid="{9614F94A-A7A2-45E5-B649-BE1E3E45A843}"/>
    <cellStyle name="Input 10 3 4" xfId="17429" xr:uid="{11CBE723-AA4A-41DF-B4B1-57366C16D51B}"/>
    <cellStyle name="Input 10 3 4 2" xfId="29126" xr:uid="{6BC67EF2-39AE-4A02-8930-01DD380B6AA2}"/>
    <cellStyle name="Input 10 3 5" xfId="16759" xr:uid="{04B27D58-6C91-413A-838F-78D293758399}"/>
    <cellStyle name="Input 10 3 5 2" xfId="32059" xr:uid="{35B64E8D-0D03-4E86-A8B0-A84526EC66BC}"/>
    <cellStyle name="Input 10 4" xfId="11989" xr:uid="{25BC4886-1A55-477C-8BD5-F29EE9582B2F}"/>
    <cellStyle name="Input 10 4 2" xfId="19440" xr:uid="{643DF5C3-BC68-415E-A1A4-9FE4D4D1142D}"/>
    <cellStyle name="Input 10 4 2 2" xfId="32729" xr:uid="{B0476D5F-1B2A-40AD-966D-10635C1195DE}"/>
    <cellStyle name="Input 10 4 2 3" xfId="26032" xr:uid="{4552FECA-E217-4ADC-A201-007B638DC56D}"/>
    <cellStyle name="Input 10 4 3" xfId="15958" xr:uid="{B15B774A-7207-4F26-ACCA-FE189EEBC571}"/>
    <cellStyle name="Input 10 4 3 2" xfId="32235" xr:uid="{127A9B59-58E5-43B3-AB7E-1FABB07A4940}"/>
    <cellStyle name="Input 10 4 4" xfId="16457" xr:uid="{0069DD72-3A17-49B6-9546-85D0AA3F920F}"/>
    <cellStyle name="Input 10 4 4 2" xfId="29677" xr:uid="{7642A9DD-CB14-459F-84C8-56A5E7B25B24}"/>
    <cellStyle name="Input 10 5" xfId="11971" xr:uid="{3A0D8AE6-54CB-4481-A21A-F7B941BD9903}"/>
    <cellStyle name="Input 10 5 2" xfId="19436" xr:uid="{80C98567-7853-4857-94FC-6993BE4FD547}"/>
    <cellStyle name="Input 10 5 2 2" xfId="32725" xr:uid="{7AAA27B2-8891-44D8-9EC3-9E88DA642F17}"/>
    <cellStyle name="Input 10 5 2 3" xfId="26814" xr:uid="{28762DC2-EFFA-42CF-92A0-A812A6353A6D}"/>
    <cellStyle name="Input 10 5 3" xfId="22901" xr:uid="{C1B68D05-409D-4359-B6CD-C6B188B7404A}"/>
    <cellStyle name="Input 10 5 3 2" xfId="36676" xr:uid="{15458A6C-F16C-4B13-A760-BCDE4E090A4A}"/>
    <cellStyle name="Input 10 5 4" xfId="18390" xr:uid="{E5032A45-4BB4-4A45-A9CF-179FCC4CAC69}"/>
    <cellStyle name="Input 10 5 4 2" xfId="28390" xr:uid="{8F299552-2B71-4B87-A319-EEF5C1E2E5C3}"/>
    <cellStyle name="Input 11" xfId="5650" xr:uid="{E9CAA621-8219-4C90-B21A-95149E1963C7}"/>
    <cellStyle name="Input 11 2" xfId="10898" xr:uid="{88FA5B8E-4289-4BE0-B658-F7E2789600EA}"/>
    <cellStyle name="Input 11 2 2" xfId="12656" xr:uid="{9D8F7B56-08ED-42DA-9999-ECED9D1748FE}"/>
    <cellStyle name="Input 11 2 2 2" xfId="20064" xr:uid="{45060E66-056D-40A4-8405-2F76D4F473EF}"/>
    <cellStyle name="Input 11 2 2 2 2" xfId="33308" xr:uid="{11A94E5D-9946-4CE5-87BE-CD3969B893A2}"/>
    <cellStyle name="Input 11 2 2 2 3" xfId="28085" xr:uid="{F9A0119E-9828-45DD-BAEC-EF3B89900B90}"/>
    <cellStyle name="Input 11 2 2 3" xfId="18839" xr:uid="{43A8DE30-16EF-4E99-945B-3AE2EC51B912}"/>
    <cellStyle name="Input 11 2 2 3 2" xfId="28287" xr:uid="{3F2A82D8-DEF8-46F8-9B9A-7ABF047A315A}"/>
    <cellStyle name="Input 11 2 2 4" xfId="16104" xr:uid="{DD944915-2168-4C94-8257-B069DF3D0085}"/>
    <cellStyle name="Input 11 2 2 4 2" xfId="31137" xr:uid="{8B372AC6-2CA8-4393-A76E-310281A3728E}"/>
    <cellStyle name="Input 11 2 3" xfId="14729" xr:uid="{68E4DA22-572D-4A77-BEFA-7173E1A1D279}"/>
    <cellStyle name="Input 11 2 3 2" xfId="21288" xr:uid="{CB3B6A78-7AA8-4975-AC3E-E38AD65D7D4C}"/>
    <cellStyle name="Input 11 2 3 2 2" xfId="34208" xr:uid="{7135E0DF-C3E7-4330-BCF6-3DFB2C6CA8F3}"/>
    <cellStyle name="Input 11 2 3 2 3" xfId="27406" xr:uid="{84F3201D-C4B2-4E04-A6FD-60D4C63DAB6E}"/>
    <cellStyle name="Input 11 2 3 3" xfId="23446" xr:uid="{0AB0A934-E11C-4E12-9C34-55CACC252B05}"/>
    <cellStyle name="Input 11 2 3 3 2" xfId="37161" xr:uid="{0910CB7C-1BD8-475C-85A1-47B7572E20A7}"/>
    <cellStyle name="Input 11 2 3 4" xfId="24772" xr:uid="{A36D4934-02A6-48D8-BE16-76F69BEE1184}"/>
    <cellStyle name="Input 11 2 3 4 2" xfId="38454" xr:uid="{9F8C9EB7-9347-4DE4-8548-896F750C6544}"/>
    <cellStyle name="Input 11 2 4" xfId="17058" xr:uid="{6D804B10-8F01-4015-B107-7799F7EC3897}"/>
    <cellStyle name="Input 11 2 4 2" xfId="29426" xr:uid="{4D02D23A-3F18-4A27-825A-1170909891BA}"/>
    <cellStyle name="Input 11 2 5" xfId="18715" xr:uid="{5685EAE7-00A2-4B0C-B319-2503FFB003E0}"/>
    <cellStyle name="Input 11 2 5 2" xfId="26095" xr:uid="{24E29373-FB32-4BA6-A05F-8F707FF5503B}"/>
    <cellStyle name="Input 11 3" xfId="10878" xr:uid="{B98063DF-35BC-40D8-ABF0-0087F0A026C5}"/>
    <cellStyle name="Input 11 3 2" xfId="14006" xr:uid="{8FECABCC-49B8-45B9-9B5F-B08BDA1D17B0}"/>
    <cellStyle name="Input 11 3 2 2" xfId="20797" xr:uid="{3B0FDF04-F279-4E02-BE5F-8290F56AA854}"/>
    <cellStyle name="Input 11 3 2 2 2" xfId="33770" xr:uid="{D73F5EBC-EBC8-4ADE-B4D5-9BC5CB98FE52}"/>
    <cellStyle name="Input 11 3 2 2 3" xfId="27701" xr:uid="{13117923-F813-481B-9374-A189A376F40E}"/>
    <cellStyle name="Input 11 3 2 3" xfId="16609" xr:uid="{AE0C8EDE-E934-47C2-B329-C4D147C4D5F8}"/>
    <cellStyle name="Input 11 3 2 3 2" xfId="30400" xr:uid="{1DDDA680-2C5E-42CC-BAE9-07D3EEA3841B}"/>
    <cellStyle name="Input 11 3 2 4" xfId="24322" xr:uid="{75D5EB21-2136-439E-9ED1-EDFDAD173BD1}"/>
    <cellStyle name="Input 11 3 2 4 2" xfId="38005" xr:uid="{A5B4F312-5769-433D-BD2F-30CB805A3208}"/>
    <cellStyle name="Input 11 3 3" xfId="15206" xr:uid="{D50FA447-1CAC-4A75-AA2A-53C80B1ACFC6}"/>
    <cellStyle name="Input 11 3 3 2" xfId="21727" xr:uid="{71683C81-B118-4F9F-A030-07CCB7C2F565}"/>
    <cellStyle name="Input 11 3 3 2 2" xfId="34617" xr:uid="{A882C837-C505-4C09-BF6C-FCD6ABBB3D3E}"/>
    <cellStyle name="Input 11 3 3 2 3" xfId="35537" xr:uid="{F88B9A70-7B73-40EE-B33F-6125FAFD6F35}"/>
    <cellStyle name="Input 11 3 3 3" xfId="23898" xr:uid="{B7B92025-27D3-47B1-B1B4-83C67FEEF0BF}"/>
    <cellStyle name="Input 11 3 3 3 2" xfId="37587" xr:uid="{57FDFBDD-A366-497D-B7DD-C69633431EBA}"/>
    <cellStyle name="Input 11 3 3 4" xfId="25191" xr:uid="{B7775B9A-1607-416D-AB66-459CCF324FDC}"/>
    <cellStyle name="Input 11 3 3 4 2" xfId="38872" xr:uid="{CD7DCC9B-1A3A-43BB-A009-0D499C568F5E}"/>
    <cellStyle name="Input 11 3 4" xfId="17399" xr:uid="{ED3F78F3-C877-4BB5-B98B-3ECDB6C94B79}"/>
    <cellStyle name="Input 11 3 4 2" xfId="26332" xr:uid="{92EAA6D2-D023-4817-8670-2683E20636C0}"/>
    <cellStyle name="Input 11 3 5" xfId="22758" xr:uid="{49B2CC7D-F08F-4CB8-A4B4-82697FD2281D}"/>
    <cellStyle name="Input 11 3 5 2" xfId="36539" xr:uid="{1F86BBAA-55D5-40F0-8FD7-A51EF3947493}"/>
    <cellStyle name="Input 11 4" xfId="11990" xr:uid="{B27F6FCA-65ED-4A3C-81FA-8E1B0035E6FC}"/>
    <cellStyle name="Input 11 4 2" xfId="19441" xr:uid="{B7814FCA-E38D-408C-8163-BB6CF87F16D8}"/>
    <cellStyle name="Input 11 4 2 2" xfId="32730" xr:uid="{0F4F4154-D3E0-4CB3-8598-E33227A61AB9}"/>
    <cellStyle name="Input 11 4 2 3" xfId="26812" xr:uid="{BC35E42C-32D9-4C52-8D7A-C70C2FD272AC}"/>
    <cellStyle name="Input 11 4 3" xfId="17160" xr:uid="{876FBAF8-85BC-4EC6-AC61-FDC15DA562F5}"/>
    <cellStyle name="Input 11 4 3 2" xfId="29382" xr:uid="{A0B077AE-C590-4C5B-B111-5BE03F2EAC9A}"/>
    <cellStyle name="Input 11 4 4" xfId="22696" xr:uid="{3C590C04-6DD3-43F2-9247-C517069A3022}"/>
    <cellStyle name="Input 11 4 4 2" xfId="36478" xr:uid="{FB5478B9-2A2A-4B79-A9F8-5EF8ABB773CC}"/>
    <cellStyle name="Input 11 5" xfId="11970" xr:uid="{BB661EED-5958-4807-B005-AE775D5D595A}"/>
    <cellStyle name="Input 11 5 2" xfId="19435" xr:uid="{B98B561F-8D64-4BB1-BE13-3EFF34775508}"/>
    <cellStyle name="Input 11 5 2 2" xfId="32724" xr:uid="{1ED21034-9179-437E-AFC0-BD263C118C9C}"/>
    <cellStyle name="Input 11 5 2 3" xfId="26815" xr:uid="{39C3BD46-55F5-4FE3-9F53-F529DD951BE0}"/>
    <cellStyle name="Input 11 5 3" xfId="22900" xr:uid="{D0C9ED36-55A3-42A5-AA72-CA76E5C143A3}"/>
    <cellStyle name="Input 11 5 3 2" xfId="36675" xr:uid="{8BB5624D-00D0-4C51-A4D4-4E0C3A6A620D}"/>
    <cellStyle name="Input 11 5 4" xfId="22811" xr:uid="{4C0A7906-227B-4480-89BA-341343FEFAF5}"/>
    <cellStyle name="Input 11 5 4 2" xfId="36590" xr:uid="{50A45DDD-57E3-40EC-83F9-F7CC470B6F5F}"/>
    <cellStyle name="Input 12" xfId="5651" xr:uid="{C0528992-3F6F-4106-89DC-7FB5F5EF973F}"/>
    <cellStyle name="Input 12 2" xfId="10899" xr:uid="{75CDCAAE-666C-4163-9607-5DCCFFFD88A5}"/>
    <cellStyle name="Input 12 2 2" xfId="12657" xr:uid="{BAFE78ED-2DD7-46F3-BD74-AA4463AFE4EA}"/>
    <cellStyle name="Input 12 2 2 2" xfId="20065" xr:uid="{88FF0B90-BF1F-4E36-8CD7-63A9F6BE8CDE}"/>
    <cellStyle name="Input 12 2 2 2 2" xfId="33309" xr:uid="{952DF807-B751-4066-AEE9-A94C3FE1A43F}"/>
    <cellStyle name="Input 12 2 2 2 3" xfId="28084" xr:uid="{268FCFF0-088A-4F32-AD0F-ED35167D437A}"/>
    <cellStyle name="Input 12 2 2 3" xfId="17839" xr:uid="{6ABCACFA-E8CF-4870-B39C-4ACBBAA99AE9}"/>
    <cellStyle name="Input 12 2 2 3 2" xfId="28780" xr:uid="{7030B901-0A94-451A-980F-5E5A5B2C0151}"/>
    <cellStyle name="Input 12 2 2 4" xfId="16571" xr:uid="{3BC68B42-3906-46AC-BF53-8B27F350A721}"/>
    <cellStyle name="Input 12 2 2 4 2" xfId="29624" xr:uid="{E65BB771-47DE-46AF-813A-07A5258302BF}"/>
    <cellStyle name="Input 12 2 3" xfId="14730" xr:uid="{A5D96383-518F-43D1-AEC5-A36FB08575F4}"/>
    <cellStyle name="Input 12 2 3 2" xfId="21289" xr:uid="{F08A2285-344A-4D8C-B747-578A85FDF859}"/>
    <cellStyle name="Input 12 2 3 2 2" xfId="34209" xr:uid="{CBCCC1C5-9A6E-41AF-8250-4BF69EE1C424}"/>
    <cellStyle name="Input 12 2 3 2 3" xfId="27405" xr:uid="{0015363C-DE2A-4569-A573-FC42B5FB4125}"/>
    <cellStyle name="Input 12 2 3 3" xfId="23447" xr:uid="{BDB275D3-376E-4985-A788-AA7E940259E5}"/>
    <cellStyle name="Input 12 2 3 3 2" xfId="37162" xr:uid="{1E839DD2-FD97-48BE-A851-25DC83D7180D}"/>
    <cellStyle name="Input 12 2 3 4" xfId="24773" xr:uid="{E7048444-F1BF-4CDA-809C-0D77846530D8}"/>
    <cellStyle name="Input 12 2 3 4 2" xfId="38455" xr:uid="{BB126B7A-3982-4753-AB7B-00F116FCAFAC}"/>
    <cellStyle name="Input 12 2 4" xfId="17556" xr:uid="{A15B7DD0-5F24-4C2E-84FA-206401F7B939}"/>
    <cellStyle name="Input 12 2 4 2" xfId="29014" xr:uid="{7485A8FB-4589-4E90-A000-EBFD17202205}"/>
    <cellStyle name="Input 12 2 5" xfId="16696" xr:uid="{EA55DB9C-D716-4A09-8677-ECE672333E84}"/>
    <cellStyle name="Input 12 2 5 2" xfId="30192" xr:uid="{E96EDD36-3259-4AB0-8BC7-B73FD9E0EA04}"/>
    <cellStyle name="Input 12 3" xfId="10877" xr:uid="{D89B872F-225A-44EB-8B71-C263AA4981C0}"/>
    <cellStyle name="Input 12 3 2" xfId="14007" xr:uid="{4BE9580D-7602-4FEB-A82E-179D6DD12A79}"/>
    <cellStyle name="Input 12 3 2 2" xfId="20798" xr:uid="{3BB3EFB8-7D27-4384-8F39-8AFDB595370C}"/>
    <cellStyle name="Input 12 3 2 2 2" xfId="33771" xr:uid="{0A41B6A4-2CB9-4522-B2AE-133FD2EE1502}"/>
    <cellStyle name="Input 12 3 2 2 3" xfId="25735" xr:uid="{6A359B0E-BC25-4610-9516-131AAB68F0C2}"/>
    <cellStyle name="Input 12 3 2 3" xfId="16829" xr:uid="{58042128-7943-4201-88F3-A6B2CA8EEEF3}"/>
    <cellStyle name="Input 12 3 2 3 2" xfId="26217" xr:uid="{F66A372C-BB64-4948-BD8E-42684B11CBB0}"/>
    <cellStyle name="Input 12 3 2 4" xfId="24323" xr:uid="{2AAB7B4D-F71F-4D3D-AFA6-2B12E926AF49}"/>
    <cellStyle name="Input 12 3 2 4 2" xfId="38006" xr:uid="{2309263F-1210-40F8-BB71-499563EAB89F}"/>
    <cellStyle name="Input 12 3 3" xfId="15207" xr:uid="{EC4C408D-99D5-4B8A-8D3A-157AC9F5931D}"/>
    <cellStyle name="Input 12 3 3 2" xfId="21728" xr:uid="{1CDD01AF-0A6A-4B95-BD23-DCAA60E46C6F}"/>
    <cellStyle name="Input 12 3 3 2 2" xfId="34618" xr:uid="{3E8798D9-F824-489F-9F85-8E273A6141BB}"/>
    <cellStyle name="Input 12 3 3 2 3" xfId="35538" xr:uid="{FDE4D76D-8ECE-40B0-954C-490ED18E894F}"/>
    <cellStyle name="Input 12 3 3 3" xfId="23899" xr:uid="{413279F5-F6D9-45A6-9191-4FF94FF14143}"/>
    <cellStyle name="Input 12 3 3 3 2" xfId="37588" xr:uid="{1752C858-08FD-4B01-9304-8B340F4D2526}"/>
    <cellStyle name="Input 12 3 3 4" xfId="25192" xr:uid="{D0117192-1B54-4E6E-8563-07350B345F2A}"/>
    <cellStyle name="Input 12 3 3 4 2" xfId="38873" xr:uid="{36528E92-D751-4926-9BAF-D4169276190D}"/>
    <cellStyle name="Input 12 3 4" xfId="17427" xr:uid="{92363378-2422-41B0-9E55-E974E4ABC8CF}"/>
    <cellStyle name="Input 12 3 4 2" xfId="27109" xr:uid="{4DF4825D-4079-481D-B898-E29D1F84BC73}"/>
    <cellStyle name="Input 12 3 5" xfId="18779" xr:uid="{A9A87BBD-F3CD-40C3-9A5E-9038B25F5240}"/>
    <cellStyle name="Input 12 3 5 2" xfId="28302" xr:uid="{B66F9D2B-7ECE-4EBE-B864-FF9D1A9E4AD5}"/>
    <cellStyle name="Input 12 4" xfId="11991" xr:uid="{1409D6BC-2E83-4C00-A21E-E7E66B48FA26}"/>
    <cellStyle name="Input 12 4 2" xfId="19442" xr:uid="{342B16C8-136B-41CB-8818-B95161E8F8AA}"/>
    <cellStyle name="Input 12 4 2 2" xfId="32731" xr:uid="{96333289-5455-4FA0-9C64-2BC7FECE90AB}"/>
    <cellStyle name="Input 12 4 2 3" xfId="26811" xr:uid="{CB044667-7957-4603-85B8-64247873022B}"/>
    <cellStyle name="Input 12 4 3" xfId="17163" xr:uid="{C191EF02-5D50-4416-B8AB-5C31464F6969}"/>
    <cellStyle name="Input 12 4 3 2" xfId="29379" xr:uid="{E86FA9AB-3736-41CB-9EB3-FCBCAAA6A365}"/>
    <cellStyle name="Input 12 4 4" xfId="17853" xr:uid="{942DA378-2227-4760-946C-99EE9A6E6824}"/>
    <cellStyle name="Input 12 4 4 2" xfId="28762" xr:uid="{F3888509-4299-4AFE-9FEA-DB93F847A979}"/>
    <cellStyle name="Input 12 5" xfId="11969" xr:uid="{3DBB72A6-896B-4B15-82B1-B0790CD69E14}"/>
    <cellStyle name="Input 12 5 2" xfId="19434" xr:uid="{B4F728A3-E2F7-4DAE-AE89-1C5472D792ED}"/>
    <cellStyle name="Input 12 5 2 2" xfId="32723" xr:uid="{E6E0C5BB-D7D6-4980-A705-620731158073}"/>
    <cellStyle name="Input 12 5 2 3" xfId="26816" xr:uid="{5D274478-0CC4-4047-AFBF-4142C0DE0D2D}"/>
    <cellStyle name="Input 12 5 3" xfId="22899" xr:uid="{D46C81AE-5C61-4047-B340-ADA27E36D89C}"/>
    <cellStyle name="Input 12 5 3 2" xfId="36674" xr:uid="{7373A0DC-92D2-474B-8C08-598D49E77834}"/>
    <cellStyle name="Input 12 5 4" xfId="22697" xr:uid="{A5E6CF51-6E96-49D9-8669-879C602D9CF9}"/>
    <cellStyle name="Input 12 5 4 2" xfId="36479" xr:uid="{59B8F587-09A9-4B4B-8B06-5ED80118FADC}"/>
    <cellStyle name="Input 13" xfId="5652" xr:uid="{308F4166-5AA7-434D-99EE-8EBCBE216107}"/>
    <cellStyle name="Input 13 2" xfId="10900" xr:uid="{90FC49D5-CA20-4DDE-B029-477CA7E71E0A}"/>
    <cellStyle name="Input 13 2 2" xfId="12658" xr:uid="{8B086893-7A1A-454D-A972-FB41B244CD4A}"/>
    <cellStyle name="Input 13 2 2 2" xfId="20066" xr:uid="{3CADD62C-F965-4B30-90C9-985B5BA20225}"/>
    <cellStyle name="Input 13 2 2 2 2" xfId="33310" xr:uid="{513B30AD-EBDC-46C7-AB9F-A12C3456ADCF}"/>
    <cellStyle name="Input 13 2 2 2 3" xfId="25983" xr:uid="{BCAB335B-65E0-4642-96CB-BFFEE5A68442}"/>
    <cellStyle name="Input 13 2 2 3" xfId="18341" xr:uid="{D4AAD158-3789-4F05-BC78-8C11F0030E56}"/>
    <cellStyle name="Input 13 2 2 3 2" xfId="26119" xr:uid="{AF72FA2F-BE3B-4524-B717-18779B8EDE45}"/>
    <cellStyle name="Input 13 2 2 4" xfId="16538" xr:uid="{D14CCADC-DC70-4980-B664-E5AC486518DD}"/>
    <cellStyle name="Input 13 2 2 4 2" xfId="34005" xr:uid="{19D56BCE-7B2A-437E-A078-3C119B64A1D8}"/>
    <cellStyle name="Input 13 2 3" xfId="14731" xr:uid="{C94A85C7-045D-4F03-BB56-AE41AAB0791D}"/>
    <cellStyle name="Input 13 2 3 2" xfId="21290" xr:uid="{DE5D81D6-B531-436F-819C-E20B679B9A22}"/>
    <cellStyle name="Input 13 2 3 2 2" xfId="34210" xr:uid="{5CF85EFF-2542-40F3-A81A-E8FD72CFDF78}"/>
    <cellStyle name="Input 13 2 3 2 3" xfId="27404" xr:uid="{E3C08181-8B96-4FCC-9A38-9A3116F5DF7A}"/>
    <cellStyle name="Input 13 2 3 3" xfId="23448" xr:uid="{BE38F157-49BA-4ACA-A416-CD48C937FF35}"/>
    <cellStyle name="Input 13 2 3 3 2" xfId="37163" xr:uid="{ED9451F2-BC0C-49BD-8CB8-6FBD21ECFDBB}"/>
    <cellStyle name="Input 13 2 3 4" xfId="24774" xr:uid="{D520E45E-D0C7-4843-827F-2E2094B022A4}"/>
    <cellStyle name="Input 13 2 3 4 2" xfId="38456" xr:uid="{96DDC9D9-07B7-4DE9-BEAA-9704B44802EB}"/>
    <cellStyle name="Input 13 2 4" xfId="17555" xr:uid="{97E03ED2-B36B-4A89-BCE9-BA4BA84E447B}"/>
    <cellStyle name="Input 13 2 4 2" xfId="27104" xr:uid="{61B930AD-C8EB-495C-A55B-CAD5F5EE49E1}"/>
    <cellStyle name="Input 13 2 5" xfId="16253" xr:uid="{1F296CD7-27E7-43F7-8E5C-09909F39EA18}"/>
    <cellStyle name="Input 13 2 5 2" xfId="35190" xr:uid="{C083137E-2D3B-4571-AB81-AD8B67F14928}"/>
    <cellStyle name="Input 13 3" xfId="10876" xr:uid="{3F7374E4-AC3F-4FD9-B7E8-115C0F6B1AC4}"/>
    <cellStyle name="Input 13 3 2" xfId="14008" xr:uid="{ABE86DD3-D9EF-49A6-ABC8-599A3F666E83}"/>
    <cellStyle name="Input 13 3 2 2" xfId="20799" xr:uid="{DAF91D9E-B0CC-4AFE-B210-60FEEA7A5699}"/>
    <cellStyle name="Input 13 3 2 2 2" xfId="33772" xr:uid="{494242DA-7C45-475F-B95C-5EE73015AEF0}"/>
    <cellStyle name="Input 13 3 2 2 3" xfId="27699" xr:uid="{5135AE9E-5927-4970-8966-824DE476A5D6}"/>
    <cellStyle name="Input 13 3 2 3" xfId="22607" xr:uid="{9FA5E0F7-1390-40C9-9FA2-DB97C458F82E}"/>
    <cellStyle name="Input 13 3 2 3 2" xfId="36392" xr:uid="{7A4538AF-1D43-46EA-B6CA-C237A5D32960}"/>
    <cellStyle name="Input 13 3 2 4" xfId="24324" xr:uid="{3D4D22B8-B29D-4E8B-A9A4-EDBE485747E9}"/>
    <cellStyle name="Input 13 3 2 4 2" xfId="38007" xr:uid="{269D5147-6D21-4DC0-9C5A-D14F1C224F53}"/>
    <cellStyle name="Input 13 3 3" xfId="15208" xr:uid="{A4B1419C-FD18-486E-8F15-A915EF83766B}"/>
    <cellStyle name="Input 13 3 3 2" xfId="21729" xr:uid="{EE7058B1-002C-4B2C-B733-58CB7EBBCE62}"/>
    <cellStyle name="Input 13 3 3 2 2" xfId="34619" xr:uid="{7C9EBEB3-0601-4539-806C-F3786905F7C2}"/>
    <cellStyle name="Input 13 3 3 2 3" xfId="35539" xr:uid="{00B380A6-DF35-4EA5-84FD-9823B781F9E4}"/>
    <cellStyle name="Input 13 3 3 3" xfId="23900" xr:uid="{A351FDD3-DA0F-41E7-B52A-02E632D559BB}"/>
    <cellStyle name="Input 13 3 3 3 2" xfId="37589" xr:uid="{A38C837D-BF67-4E92-ACB4-025524EF1CD8}"/>
    <cellStyle name="Input 13 3 3 4" xfId="25193" xr:uid="{6439A9A2-A7D6-4554-BE66-DFFF432036CA}"/>
    <cellStyle name="Input 13 3 3 4 2" xfId="38874" xr:uid="{AFA47AC1-4CDF-4D7F-AA77-19798624BE0E}"/>
    <cellStyle name="Input 13 3 4" xfId="17400" xr:uid="{2698C49B-BA82-4FF9-BEBE-C069D6BEC604}"/>
    <cellStyle name="Input 13 3 4 2" xfId="26176" xr:uid="{43258495-1E5B-4D1A-AA10-0F285DEAD6BA}"/>
    <cellStyle name="Input 13 3 5" xfId="20459" xr:uid="{D7432436-3759-49B2-9EBB-C75C69369D8E}"/>
    <cellStyle name="Input 13 3 5 2" xfId="30136" xr:uid="{7C24A33D-136F-445B-9088-F60C65AE2001}"/>
    <cellStyle name="Input 13 4" xfId="11992" xr:uid="{25449782-DC64-4DFF-B4B2-ADDED5BEED04}"/>
    <cellStyle name="Input 13 4 2" xfId="19443" xr:uid="{8E6C56F2-CE6A-4939-8FBC-CDFF26C164BC}"/>
    <cellStyle name="Input 13 4 2 2" xfId="32732" xr:uid="{749D6071-9ED0-445A-BB92-ACB914B1AC92}"/>
    <cellStyle name="Input 13 4 2 3" xfId="26810" xr:uid="{8BEA6DF1-0611-429F-B57D-EA54E8CF86CC}"/>
    <cellStyle name="Input 13 4 3" xfId="17162" xr:uid="{5ED7F998-3A3C-4CC0-8DCB-D2167AD1C8B0}"/>
    <cellStyle name="Input 13 4 3 2" xfId="29380" xr:uid="{3B3F2344-573B-4AEB-B345-74E146A93F50}"/>
    <cellStyle name="Input 13 4 4" xfId="16900" xr:uid="{E2A0F423-1C91-42B2-B4DE-930F732A0EB0}"/>
    <cellStyle name="Input 13 4 4 2" xfId="31214" xr:uid="{339905DC-D634-4063-9E13-78ED809BB87D}"/>
    <cellStyle name="Input 13 5" xfId="11551" xr:uid="{E962F665-ECAF-45B5-9FEF-537092126667}"/>
    <cellStyle name="Input 13 5 2" xfId="19063" xr:uid="{8A680B46-0DC2-4CA2-8D99-26C7EF39A479}"/>
    <cellStyle name="Input 13 5 2 2" xfId="32403" xr:uid="{AA65385C-835C-4124-8115-F93B379158A7}"/>
    <cellStyle name="Input 13 5 2 3" xfId="31124" xr:uid="{2CC73F30-17D5-4EE3-BD10-AFFDB84358A1}"/>
    <cellStyle name="Input 13 5 3" xfId="16941" xr:uid="{6CB093AE-B150-4A36-8DBD-BB1D36512E4F}"/>
    <cellStyle name="Input 13 5 3 2" xfId="29491" xr:uid="{1E5FBCCF-D1A5-4ADC-B363-19672ED09A89}"/>
    <cellStyle name="Input 13 5 4" xfId="16483" xr:uid="{75C3D9D5-C51E-441C-AEF7-79EAC1145CD8}"/>
    <cellStyle name="Input 13 5 4 2" xfId="26250" xr:uid="{0DAC8CA3-3C5E-4243-839B-3088223F0558}"/>
    <cellStyle name="Input 14" xfId="5653" xr:uid="{DEAF9929-1BD1-4465-BFD4-D74C23A97AF4}"/>
    <cellStyle name="Input 14 2" xfId="10901" xr:uid="{B7B298F6-BDB1-444A-8500-161A84C1EF6D}"/>
    <cellStyle name="Input 14 2 2" xfId="12659" xr:uid="{E46118B7-EC67-4BD9-A31C-6D8D355EF8A3}"/>
    <cellStyle name="Input 14 2 2 2" xfId="20067" xr:uid="{E49C87C0-D2CC-42E5-BAA8-433727FFDEE7}"/>
    <cellStyle name="Input 14 2 2 2 2" xfId="33311" xr:uid="{84EEF800-A495-478B-B0BA-00ADA6B4A93F}"/>
    <cellStyle name="Input 14 2 2 2 3" xfId="28083" xr:uid="{B5DCD10C-7C9F-4D07-8433-639F8911E49F}"/>
    <cellStyle name="Input 14 2 2 3" xfId="22262" xr:uid="{9C45676E-71F1-4263-B935-308F81E5C218}"/>
    <cellStyle name="Input 14 2 2 3 2" xfId="36064" xr:uid="{3ED5DFDD-57CE-46BF-BD08-D6E7DBF36BA6}"/>
    <cellStyle name="Input 14 2 2 4" xfId="18846" xr:uid="{E02D02EE-C920-49BE-8F2D-E52355DE7F68}"/>
    <cellStyle name="Input 14 2 2 4 2" xfId="31909" xr:uid="{71696EE4-89A2-4A61-BDF3-640C1EAA8EEB}"/>
    <cellStyle name="Input 14 2 3" xfId="14732" xr:uid="{67B24C33-59F2-456F-96B9-FFBB3396318B}"/>
    <cellStyle name="Input 14 2 3 2" xfId="21291" xr:uid="{7AC78152-1587-42C3-AB15-FC0572593E25}"/>
    <cellStyle name="Input 14 2 3 2 2" xfId="34211" xr:uid="{D74A24A5-8B9D-4F15-AF81-84B28991C611}"/>
    <cellStyle name="Input 14 2 3 2 3" xfId="27403" xr:uid="{FF37074B-71EC-468A-8423-97917F19B8BE}"/>
    <cellStyle name="Input 14 2 3 3" xfId="23449" xr:uid="{F0FDA622-0D60-4345-838E-3511290538F2}"/>
    <cellStyle name="Input 14 2 3 3 2" xfId="37164" xr:uid="{8B783080-9750-4DE0-8970-D8CDC902ED0E}"/>
    <cellStyle name="Input 14 2 3 4" xfId="24775" xr:uid="{D5F97549-0DFA-421E-ADC5-D2DC7BF1A8D6}"/>
    <cellStyle name="Input 14 2 3 4 2" xfId="38457" xr:uid="{36E290C2-A2B6-4642-AD99-37C93E095B3D}"/>
    <cellStyle name="Input 14 2 4" xfId="18617" xr:uid="{0E5F7D42-054D-4968-99DB-DA3CE5044ECF}"/>
    <cellStyle name="Input 14 2 4 2" xfId="34915" xr:uid="{14902BA4-9D0D-4103-BFA7-88B1FB9DB015}"/>
    <cellStyle name="Input 14 2 5" xfId="15502" xr:uid="{E88BD6DA-3A43-4CA6-A9AA-4A786BC54BCC}"/>
    <cellStyle name="Input 14 2 5 2" xfId="35217" xr:uid="{2B3060C2-E148-478A-8A03-5988FF8512CC}"/>
    <cellStyle name="Input 14 3" xfId="10875" xr:uid="{72ACB4D4-73A4-4B8A-BC16-F162E1977075}"/>
    <cellStyle name="Input 14 3 2" xfId="14009" xr:uid="{87077FEA-5EF3-48CC-882C-DF14A311BCF3}"/>
    <cellStyle name="Input 14 3 2 2" xfId="20800" xr:uid="{AE5182A8-AD3D-4F3E-9807-3F44F96FB9ED}"/>
    <cellStyle name="Input 14 3 2 2 2" xfId="33773" xr:uid="{B9CBE6C8-0C15-4F84-BF3F-A3254661710E}"/>
    <cellStyle name="Input 14 3 2 2 3" xfId="27700" xr:uid="{63825003-67E6-4F4C-A85C-4C6D973A4F78}"/>
    <cellStyle name="Input 14 3 2 3" xfId="15810" xr:uid="{392171A3-701F-4266-988B-072D3ABCDCE2}"/>
    <cellStyle name="Input 14 3 2 3 2" xfId="35332" xr:uid="{CD75C612-7F35-4EC3-98B4-27EAE2F5C747}"/>
    <cellStyle name="Input 14 3 2 4" xfId="24325" xr:uid="{F5F153B6-0EBF-4C8C-BC1D-A8B1E7B92BB4}"/>
    <cellStyle name="Input 14 3 2 4 2" xfId="38008" xr:uid="{94DE1835-7069-480C-B155-B01306EDC7A8}"/>
    <cellStyle name="Input 14 3 3" xfId="15209" xr:uid="{789125FF-EB92-448C-B64F-0EE22DD48C13}"/>
    <cellStyle name="Input 14 3 3 2" xfId="21730" xr:uid="{DCED4A4F-C585-47BD-8AD3-1769D258C920}"/>
    <cellStyle name="Input 14 3 3 2 2" xfId="34620" xr:uid="{44CA6102-FF4B-401F-A987-1EA572DE4D8E}"/>
    <cellStyle name="Input 14 3 3 2 3" xfId="35540" xr:uid="{9DF5F975-B0A8-428C-A74B-EACE11907274}"/>
    <cellStyle name="Input 14 3 3 3" xfId="23901" xr:uid="{643A2B34-46FD-4C92-8C3F-8BF3E4F12688}"/>
    <cellStyle name="Input 14 3 3 3 2" xfId="37590" xr:uid="{4AF1B494-9177-4E79-8591-D1455D85171C}"/>
    <cellStyle name="Input 14 3 3 4" xfId="25194" xr:uid="{2BD69F20-F238-4ECE-AFC1-8BB3AF29B13E}"/>
    <cellStyle name="Input 14 3 3 4 2" xfId="38875" xr:uid="{7CFD7460-B506-4A44-A24A-14977FAE328B}"/>
    <cellStyle name="Input 14 3 4" xfId="17401" xr:uid="{61062F97-CBE4-42D4-AE8B-DC37A6E4E9F9}"/>
    <cellStyle name="Input 14 3 4 2" xfId="30168" xr:uid="{BDC3A8C9-3737-46EB-940D-9727F1B26EA2}"/>
    <cellStyle name="Input 14 3 5" xfId="22340" xr:uid="{8FB2F3D3-BCC7-4883-9E07-906097F9AD56}"/>
    <cellStyle name="Input 14 3 5 2" xfId="36141" xr:uid="{9C822BE8-41AC-454C-A035-C2F9B6A2F0E6}"/>
    <cellStyle name="Input 14 4" xfId="11993" xr:uid="{F7BC9E93-65B9-4417-9295-F12B36742720}"/>
    <cellStyle name="Input 14 4 2" xfId="19444" xr:uid="{939E054F-A843-464A-9C48-E27FC6694292}"/>
    <cellStyle name="Input 14 4 2 2" xfId="32733" xr:uid="{10117305-DFF3-491E-9DE0-DCD0D8B8AC35}"/>
    <cellStyle name="Input 14 4 2 3" xfId="26809" xr:uid="{104FF3F2-697D-4ABF-9810-81B55A54460B}"/>
    <cellStyle name="Input 14 4 3" xfId="20766" xr:uid="{FD3CE6FE-E251-4772-A31B-F639A5463F00}"/>
    <cellStyle name="Input 14 4 3 2" xfId="25748" xr:uid="{38535082-AC9D-42C3-AC9D-4A777AC69E3A}"/>
    <cellStyle name="Input 14 4 4" xfId="17743" xr:uid="{39B6B3AE-B506-4931-BCAF-3CB9477E7C78}"/>
    <cellStyle name="Input 14 4 4 2" xfId="28849" xr:uid="{A621BD44-D067-4AC2-92DE-02E5B0266EEE}"/>
    <cellStyle name="Input 14 5" xfId="11692" xr:uid="{FF8C2A26-9310-44D6-8F91-FD9294E0532D}"/>
    <cellStyle name="Input 14 5 2" xfId="19175" xr:uid="{F3A0E57B-F328-4CC5-9092-1BD435496140}"/>
    <cellStyle name="Input 14 5 2 2" xfId="32491" xr:uid="{8B7FC822-83D6-42B2-AA81-AA78E20146A0}"/>
    <cellStyle name="Input 14 5 2 3" xfId="32198" xr:uid="{725E7504-15D3-4B10-8C94-B92E3C9CA3ED}"/>
    <cellStyle name="Input 14 5 3" xfId="16710" xr:uid="{648FE7AC-38EF-458E-927D-3F84EE43BC3E}"/>
    <cellStyle name="Input 14 5 3 2" xfId="29568" xr:uid="{354ECFF9-A44A-4B8C-A84F-FAFCFB957DCF}"/>
    <cellStyle name="Input 14 5 4" xfId="16432" xr:uid="{B4021435-9DDE-442E-A6C0-6E0A0C6DB1A1}"/>
    <cellStyle name="Input 14 5 4 2" xfId="30284" xr:uid="{22C3FCC7-EC56-4810-985E-3D033128C225}"/>
    <cellStyle name="Input 15" xfId="5654" xr:uid="{74CFF24C-798C-440C-AF48-68EFC785350A}"/>
    <cellStyle name="Input 15 2" xfId="10902" xr:uid="{6E0107CC-1E35-4D88-9E44-4568B234965F}"/>
    <cellStyle name="Input 15 2 2" xfId="12660" xr:uid="{0F1383FC-FA45-46C9-ADF3-9FDAC453BDF2}"/>
    <cellStyle name="Input 15 2 2 2" xfId="20068" xr:uid="{B01822D8-5C54-415D-97E2-B4408CA2DE5F}"/>
    <cellStyle name="Input 15 2 2 2 2" xfId="33312" xr:uid="{AA6F79AB-06DF-41F9-8CC7-02C98F9642F7}"/>
    <cellStyle name="Input 15 2 2 2 3" xfId="25982" xr:uid="{28949F7C-7162-4B5D-8F8E-BAAF8FDE41C1}"/>
    <cellStyle name="Input 15 2 2 3" xfId="17029" xr:uid="{BF5FC66A-669E-4337-8D67-182981FEB65B}"/>
    <cellStyle name="Input 15 2 2 3 2" xfId="26198" xr:uid="{0C72D54E-9746-47A8-B81F-8C7055198B4E}"/>
    <cellStyle name="Input 15 2 2 4" xfId="22485" xr:uid="{1ABA4E83-E96C-42BB-B845-7CA5FE40FA42}"/>
    <cellStyle name="Input 15 2 2 4 2" xfId="36282" xr:uid="{0C3D3EF4-0452-40C4-B662-BA785B3D5345}"/>
    <cellStyle name="Input 15 2 3" xfId="14733" xr:uid="{C5457565-FE31-419E-8D41-6F2BE97C3B89}"/>
    <cellStyle name="Input 15 2 3 2" xfId="21292" xr:uid="{B3119746-154E-4E36-BA61-A82FCD7F4A47}"/>
    <cellStyle name="Input 15 2 3 2 2" xfId="34212" xr:uid="{DBB7E43A-15C0-4D36-8CC8-30087A51B4CC}"/>
    <cellStyle name="Input 15 2 3 2 3" xfId="27399" xr:uid="{F394404A-DF4A-44DB-94D7-01AF6984BD76}"/>
    <cellStyle name="Input 15 2 3 3" xfId="23450" xr:uid="{73D5C7F5-47C1-49A9-9307-E48E1A9E6E52}"/>
    <cellStyle name="Input 15 2 3 3 2" xfId="37165" xr:uid="{98B9AEDB-A534-4CCA-B610-B327D3E02504}"/>
    <cellStyle name="Input 15 2 3 4" xfId="24776" xr:uid="{59D98290-D1C5-4247-8161-C31BA754F2D4}"/>
    <cellStyle name="Input 15 2 3 4 2" xfId="38458" xr:uid="{0539FFF7-8D8C-4B7D-A190-AE21F0AE64CE}"/>
    <cellStyle name="Input 15 2 4" xfId="18616" xr:uid="{287A1A25-FED7-4206-93A5-DA5F6C07E3B7}"/>
    <cellStyle name="Input 15 2 4 2" xfId="32173" xr:uid="{460A7602-354D-4DC1-AF0D-289D417A7F07}"/>
    <cellStyle name="Input 15 2 5" xfId="22414" xr:uid="{E1E13524-9D0B-4FA1-80E1-9624111A1994}"/>
    <cellStyle name="Input 15 2 5 2" xfId="36212" xr:uid="{B77196B4-889F-4493-9D61-DF398C797ED4}"/>
    <cellStyle name="Input 15 3" xfId="10874" xr:uid="{2897EC08-BAAA-4B20-9054-C749A9A110C3}"/>
    <cellStyle name="Input 15 3 2" xfId="14010" xr:uid="{F8BAF037-29FF-447E-AE67-45FB9B6B2030}"/>
    <cellStyle name="Input 15 3 2 2" xfId="20801" xr:uid="{B75A1FB6-7375-4D80-8849-1E5024ABA438}"/>
    <cellStyle name="Input 15 3 2 2 2" xfId="33774" xr:uid="{68C478E3-E52E-44CE-98B9-79A1099CA1E8}"/>
    <cellStyle name="Input 15 3 2 2 3" xfId="25734" xr:uid="{12772563-9A38-4C34-AF1C-4AA100BBC97E}"/>
    <cellStyle name="Input 15 3 2 3" xfId="15821" xr:uid="{650B8F8F-C07A-497F-81B0-6F655D74319E}"/>
    <cellStyle name="Input 15 3 2 3 2" xfId="34976" xr:uid="{656EA74B-23C8-4C2E-9272-94A21A0E8B7B}"/>
    <cellStyle name="Input 15 3 2 4" xfId="24326" xr:uid="{5A401581-9F04-4553-A62D-7D0422806A9D}"/>
    <cellStyle name="Input 15 3 2 4 2" xfId="38009" xr:uid="{5CF07BAA-A119-4734-B3C7-532391A1363E}"/>
    <cellStyle name="Input 15 3 3" xfId="15210" xr:uid="{2592F4EF-A027-42AD-B83C-F392A732A82D}"/>
    <cellStyle name="Input 15 3 3 2" xfId="21731" xr:uid="{9AF94879-0071-4FFF-B8ED-12610901FC27}"/>
    <cellStyle name="Input 15 3 3 2 2" xfId="34621" xr:uid="{E1E75817-D127-4191-AF57-1E441A519B57}"/>
    <cellStyle name="Input 15 3 3 2 3" xfId="35541" xr:uid="{4FA74BB6-C9E4-49ED-83E8-AE39990FF4D6}"/>
    <cellStyle name="Input 15 3 3 3" xfId="23902" xr:uid="{2C46E525-BFC8-4DFD-A09B-5841C0091EEC}"/>
    <cellStyle name="Input 15 3 3 3 2" xfId="37591" xr:uid="{0BEA4819-1C83-4A33-946E-E9788136F9D1}"/>
    <cellStyle name="Input 15 3 3 4" xfId="25195" xr:uid="{A93EA379-C126-4345-9A68-B12DA9102B36}"/>
    <cellStyle name="Input 15 3 3 4 2" xfId="38876" xr:uid="{307CC7D8-0E72-4028-9D02-D4A436F73B6F}"/>
    <cellStyle name="Input 15 3 4" xfId="15933" xr:uid="{40372E26-8C7A-4EC8-B530-7C08043E92DF}"/>
    <cellStyle name="Input 15 3 4 2" xfId="31142" xr:uid="{B8308136-17A5-4E4B-8D58-129070997F56}"/>
    <cellStyle name="Input 15 3 5" xfId="16150" xr:uid="{D6442F58-4B41-4A60-9667-CF989DE30CE8}"/>
    <cellStyle name="Input 15 3 5 2" xfId="30373" xr:uid="{FBF227C9-2732-40A8-9A54-1B71F96B1A72}"/>
    <cellStyle name="Input 15 4" xfId="11994" xr:uid="{2AB74BC9-B3D5-4B74-9148-BC59D6F7F4D8}"/>
    <cellStyle name="Input 15 4 2" xfId="19445" xr:uid="{05D7ABA0-7698-4C6E-A9B8-0ED32D908669}"/>
    <cellStyle name="Input 15 4 2 2" xfId="32734" xr:uid="{A980AF9C-0FB8-47B4-B6B8-AC03A3810F3E}"/>
    <cellStyle name="Input 15 4 2 3" xfId="26808" xr:uid="{7D3B784F-7775-485B-A889-2C8A8054DDD0}"/>
    <cellStyle name="Input 15 4 3" xfId="20352" xr:uid="{CF124D1D-2747-4E97-AB96-9F0B20EC837C}"/>
    <cellStyle name="Input 15 4 3 2" xfId="25866" xr:uid="{36761987-4320-47CD-8D7E-B4DC4606CB4C}"/>
    <cellStyle name="Input 15 4 4" xfId="22824" xr:uid="{C58DD816-E746-4D22-8CC6-F8A7D6732D5A}"/>
    <cellStyle name="Input 15 4 4 2" xfId="36603" xr:uid="{E9AEECB2-BBF8-4483-9FE3-1FF5292C8973}"/>
    <cellStyle name="Input 15 5" xfId="11968" xr:uid="{F2C7AB75-CCAE-4DD3-A4FF-EF11CB6D3B31}"/>
    <cellStyle name="Input 15 5 2" xfId="19433" xr:uid="{571E756D-18CC-4519-AD5E-A81E210D8B5C}"/>
    <cellStyle name="Input 15 5 2 2" xfId="32722" xr:uid="{30DE214F-5653-4407-9AAB-6B6F0658361D}"/>
    <cellStyle name="Input 15 5 2 3" xfId="26817" xr:uid="{13AFCE4F-3A6B-4639-9F58-D9170EF94554}"/>
    <cellStyle name="Input 15 5 3" xfId="22898" xr:uid="{9D625093-665B-458D-8201-8CC5B742214D}"/>
    <cellStyle name="Input 15 5 3 2" xfId="36673" xr:uid="{71906DFE-B6B4-430F-9A17-89B4C0C5C370}"/>
    <cellStyle name="Input 15 5 4" xfId="22279" xr:uid="{CA6563FB-40E7-40F4-B5F3-5E98D2D4AAFA}"/>
    <cellStyle name="Input 15 5 4 2" xfId="36081" xr:uid="{4550DB41-D9BD-4D0C-B325-41C652A859DD}"/>
    <cellStyle name="Input 16" xfId="5655" xr:uid="{5DE57437-F9C4-4CE5-83C6-21D09723E7E6}"/>
    <cellStyle name="Input 16 2" xfId="10903" xr:uid="{BC284018-0488-44A3-B0E2-85E9AD3E1CAE}"/>
    <cellStyle name="Input 16 2 2" xfId="12661" xr:uid="{EE0328D1-DE72-4B15-88C2-DC8CA009114E}"/>
    <cellStyle name="Input 16 2 2 2" xfId="20069" xr:uid="{8CA49FB7-329A-42B6-ACEE-EBB05BBE646E}"/>
    <cellStyle name="Input 16 2 2 2 2" xfId="33313" xr:uid="{2B17E593-4DEE-4330-996B-DFC124780C9F}"/>
    <cellStyle name="Input 16 2 2 2 3" xfId="25981" xr:uid="{C9596FF5-845E-4B74-8D2F-779A068FB89E}"/>
    <cellStyle name="Input 16 2 2 3" xfId="18408" xr:uid="{83A3AF33-9D2F-41BC-BA20-1969F76E2319}"/>
    <cellStyle name="Input 16 2 2 3 2" xfId="28376" xr:uid="{FF67EC37-E334-41C0-99B7-172A0D7FB7DB}"/>
    <cellStyle name="Input 16 2 2 4" xfId="18286" xr:uid="{1941308F-6DF6-4B51-9F99-8BEC629CFAF9}"/>
    <cellStyle name="Input 16 2 2 4 2" xfId="28454" xr:uid="{ED1FE966-13DC-45D5-9828-D2DB88E1E98E}"/>
    <cellStyle name="Input 16 2 3" xfId="14734" xr:uid="{7FA5465C-C5C6-4254-9E4B-974B09C44AF8}"/>
    <cellStyle name="Input 16 2 3 2" xfId="21293" xr:uid="{86B9CD23-EF58-41CD-A08B-BC5A265340C6}"/>
    <cellStyle name="Input 16 2 3 2 2" xfId="34213" xr:uid="{7E2E20DE-5D48-47ED-86C7-A2ED8B5E10C6}"/>
    <cellStyle name="Input 16 2 3 2 3" xfId="27402" xr:uid="{4F1313D2-B2E7-4096-ABD3-7468C5AA059D}"/>
    <cellStyle name="Input 16 2 3 3" xfId="23451" xr:uid="{93435465-51BD-455A-A437-070F208194EC}"/>
    <cellStyle name="Input 16 2 3 3 2" xfId="37166" xr:uid="{A996C28F-F708-4816-8BB7-7AC35CAC741D}"/>
    <cellStyle name="Input 16 2 3 4" xfId="24777" xr:uid="{23B62513-0995-481F-B5E9-618334F46EA3}"/>
    <cellStyle name="Input 16 2 3 4 2" xfId="38459" xr:uid="{041BDA65-0A45-4350-9789-75EB00222927}"/>
    <cellStyle name="Input 16 2 4" xfId="17553" xr:uid="{9E667A6F-FE35-4723-B207-C7F1732B3A63}"/>
    <cellStyle name="Input 16 2 4 2" xfId="29017" xr:uid="{D2683099-677B-4CEA-9519-8F1AA4BA7753}"/>
    <cellStyle name="Input 16 2 5" xfId="18552" xr:uid="{BB3EB6C4-9ABD-4AA4-825C-B57A57A8BB9D}"/>
    <cellStyle name="Input 16 2 5 2" xfId="35013" xr:uid="{03D8C536-C22D-4C9C-884E-D1A0983A7AB1}"/>
    <cellStyle name="Input 16 3" xfId="10873" xr:uid="{32EDA944-A1AD-4E2F-8075-52E7CA1DAB6A}"/>
    <cellStyle name="Input 16 3 2" xfId="14011" xr:uid="{FD3B849E-C81F-469B-AC26-668512E65289}"/>
    <cellStyle name="Input 16 3 2 2" xfId="20802" xr:uid="{A0E12D00-ECE8-4F71-BAB1-A9B651543402}"/>
    <cellStyle name="Input 16 3 2 2 2" xfId="33775" xr:uid="{76F5397E-8A99-4EBE-BB52-6CAF6F6DBE24}"/>
    <cellStyle name="Input 16 3 2 2 3" xfId="25733" xr:uid="{DC9F2C26-6F69-4DFE-9041-3A57F9755CD6}"/>
    <cellStyle name="Input 16 3 2 3" xfId="22162" xr:uid="{5CD8B208-B593-4D46-9E49-6BFD9DF840A8}"/>
    <cellStyle name="Input 16 3 2 3 2" xfId="35968" xr:uid="{C8DD8876-0EBC-44C7-A4FF-0964C5902A9B}"/>
    <cellStyle name="Input 16 3 2 4" xfId="24327" xr:uid="{2374829B-E564-437B-BF3C-1360D6B0D033}"/>
    <cellStyle name="Input 16 3 2 4 2" xfId="38010" xr:uid="{635E40CC-272F-45C4-BFD3-AA34AF9A7F09}"/>
    <cellStyle name="Input 16 3 3" xfId="15211" xr:uid="{C37E3A5B-3A2E-4D46-85CC-526E5EE0511D}"/>
    <cellStyle name="Input 16 3 3 2" xfId="21732" xr:uid="{18B61D39-302B-4BF7-858D-F3C3CDE8BBFA}"/>
    <cellStyle name="Input 16 3 3 2 2" xfId="34622" xr:uid="{793123FD-2FA4-4FBC-82BF-00843124F89E}"/>
    <cellStyle name="Input 16 3 3 2 3" xfId="35542" xr:uid="{33944BA1-98F1-4C42-93B2-81D9C04FB5EE}"/>
    <cellStyle name="Input 16 3 3 3" xfId="23903" xr:uid="{19443CB6-561F-4503-8540-7636D7308F12}"/>
    <cellStyle name="Input 16 3 3 3 2" xfId="37592" xr:uid="{7F43DAFE-FC8B-4510-8CCB-BE33C0F7F149}"/>
    <cellStyle name="Input 16 3 3 4" xfId="25196" xr:uid="{FE3EF30A-E3B3-4AA2-A7EF-42BE1A1EABAB}"/>
    <cellStyle name="Input 16 3 3 4 2" xfId="38877" xr:uid="{C5E487D8-BD89-42A3-BC1D-F49EA22D03A1}"/>
    <cellStyle name="Input 16 3 4" xfId="17051" xr:uid="{CE6EF766-8E30-4D70-84EA-0A17F1A163D0}"/>
    <cellStyle name="Input 16 3 4 2" xfId="31780" xr:uid="{2DD83757-EC57-4217-A58A-CF491B2916BC}"/>
    <cellStyle name="Input 16 3 5" xfId="19626" xr:uid="{397A833A-2BB5-49AE-B11C-9DC48AC9B92C}"/>
    <cellStyle name="Input 16 3 5 2" xfId="28181" xr:uid="{FA1B7B1D-CDB2-4AEE-8BDA-2B2FB3F637C6}"/>
    <cellStyle name="Input 16 4" xfId="11995" xr:uid="{7F9CA28D-8B07-4125-A64E-077A9C40EE33}"/>
    <cellStyle name="Input 16 4 2" xfId="19446" xr:uid="{0C4BAA4C-E65B-44CF-A1EF-32D04FE5793F}"/>
    <cellStyle name="Input 16 4 2 2" xfId="32735" xr:uid="{B6378E81-1B72-4C6E-A462-93BA1AD5892F}"/>
    <cellStyle name="Input 16 4 2 3" xfId="26807" xr:uid="{41653AA2-8EE5-4A5C-B749-72C88E0257D7}"/>
    <cellStyle name="Input 16 4 3" xfId="17161" xr:uid="{D4109E0F-1A25-40D8-A6D5-8A9D06EEE29E}"/>
    <cellStyle name="Input 16 4 3 2" xfId="29381" xr:uid="{79661C3C-AA18-4FA0-9263-3864356B4044}"/>
    <cellStyle name="Input 16 4 4" xfId="16736" xr:uid="{186C4828-87A7-44DF-A60F-F9BB5A1ADD92}"/>
    <cellStyle name="Input 16 4 4 2" xfId="31633" xr:uid="{F776D2D8-8DC3-4430-9783-FC07237459A1}"/>
    <cellStyle name="Input 16 5" xfId="11967" xr:uid="{CB6EAC40-36D8-47E8-A292-561647416471}"/>
    <cellStyle name="Input 16 5 2" xfId="19432" xr:uid="{D0F49380-79FE-4F20-BC3E-28F6A6815899}"/>
    <cellStyle name="Input 16 5 2 2" xfId="32721" xr:uid="{5CD62091-3396-4F4D-BD6C-61A4380D21CB}"/>
    <cellStyle name="Input 16 5 2 3" xfId="26818" xr:uid="{A098835D-8B50-471E-B1C3-B53A5DD66121}"/>
    <cellStyle name="Input 16 5 3" xfId="22897" xr:uid="{71E36E67-0C37-47C4-AA57-9C3D12B8AFA2}"/>
    <cellStyle name="Input 16 5 3 2" xfId="36672" xr:uid="{B760B21A-5222-4C6A-9407-46D47354CDF8}"/>
    <cellStyle name="Input 16 5 4" xfId="20541" xr:uid="{467E923D-A8F6-4982-8A44-F1C22B6C21F2}"/>
    <cellStyle name="Input 16 5 4 2" xfId="27843" xr:uid="{9DFCC25A-7FC3-4879-95B3-21A5A1585DB6}"/>
    <cellStyle name="Input 17" xfId="5656" xr:uid="{ECD3FBFE-C6B6-4955-A9CB-48185FA6E99F}"/>
    <cellStyle name="Input 17 2" xfId="10904" xr:uid="{02E0F7F1-5022-4E92-9528-33E33D5A8271}"/>
    <cellStyle name="Input 17 2 2" xfId="12662" xr:uid="{87DCA28F-DA8C-4E3B-B62F-C3D5583CB58A}"/>
    <cellStyle name="Input 17 2 2 2" xfId="20070" xr:uid="{C25B9493-2EBE-49A7-BFD3-BB5224771EC7}"/>
    <cellStyle name="Input 17 2 2 2 2" xfId="33314" xr:uid="{65A6B77C-84DB-40C7-B05F-38DF27BF1F95}"/>
    <cellStyle name="Input 17 2 2 2 3" xfId="28081" xr:uid="{D46FD369-49E5-4E7C-BF0F-60E8289B590F}"/>
    <cellStyle name="Input 17 2 2 3" xfId="16390" xr:uid="{9F6E6959-C95A-4576-BCC3-64E102828647}"/>
    <cellStyle name="Input 17 2 2 3 2" xfId="34004" xr:uid="{C12508DE-AE34-4CCF-B496-5DC3B3609E31}"/>
    <cellStyle name="Input 17 2 2 4" xfId="17828" xr:uid="{548FD325-7F55-4C05-9433-3D5F117930EF}"/>
    <cellStyle name="Input 17 2 2 4 2" xfId="26311" xr:uid="{5858191E-8FD4-43B4-9486-EF4181FE28ED}"/>
    <cellStyle name="Input 17 2 3" xfId="14735" xr:uid="{62C7AEA0-786C-4D02-AEA9-C8B33EF62A82}"/>
    <cellStyle name="Input 17 2 3 2" xfId="21294" xr:uid="{E65109C5-A5C9-4972-A5AA-66FAD6650A4C}"/>
    <cellStyle name="Input 17 2 3 2 2" xfId="34214" xr:uid="{B5EC4293-9121-4FD1-8DD5-03F888328831}"/>
    <cellStyle name="Input 17 2 3 2 3" xfId="27400" xr:uid="{612ACB64-CD93-46E0-A8E0-D6CD60CCC5AA}"/>
    <cellStyle name="Input 17 2 3 3" xfId="23452" xr:uid="{36D0961B-1104-4BD8-AF92-09E1534FBB5E}"/>
    <cellStyle name="Input 17 2 3 3 2" xfId="37167" xr:uid="{8A5C43AC-570E-4C1C-82B6-E9277DC12768}"/>
    <cellStyle name="Input 17 2 3 4" xfId="24778" xr:uid="{8B8A2024-A158-4031-A6F1-18EBF6DF817A}"/>
    <cellStyle name="Input 17 2 3 4 2" xfId="38460" xr:uid="{B8F5A309-3446-47BC-9592-54901AEFC655}"/>
    <cellStyle name="Input 17 2 4" xfId="16815" xr:uid="{C7CBEA60-DE7E-4F4C-AEEC-E9B2554AB529}"/>
    <cellStyle name="Input 17 2 4 2" xfId="30558" xr:uid="{B2155BE1-C0A1-42D3-B547-3D8C5CA8A09D}"/>
    <cellStyle name="Input 17 2 5" xfId="18550" xr:uid="{3A80A911-5C4F-48C6-BC92-BB1B2489C4D4}"/>
    <cellStyle name="Input 17 2 5 2" xfId="27053" xr:uid="{8A08E9D4-80AD-4F3F-A898-F1F78443EB0F}"/>
    <cellStyle name="Input 17 3" xfId="10872" xr:uid="{3D98847B-890D-48CC-A59F-75D46B34E44E}"/>
    <cellStyle name="Input 17 3 2" xfId="14012" xr:uid="{BFF2980F-E273-4CA8-86D8-58E77519F0E6}"/>
    <cellStyle name="Input 17 3 2 2" xfId="20803" xr:uid="{4BDC86D2-57F4-473D-882C-4A818D18B73E}"/>
    <cellStyle name="Input 17 3 2 2 2" xfId="33776" xr:uid="{64BDFD07-AB2A-4C68-9E2B-2F9D46BDAF13}"/>
    <cellStyle name="Input 17 3 2 2 3" xfId="27698" xr:uid="{9141702E-4EAC-4173-9D91-1F425AF3F95D}"/>
    <cellStyle name="Input 17 3 2 3" xfId="17754" xr:uid="{63D50574-837D-4D1E-846C-ECDBBFC8A368}"/>
    <cellStyle name="Input 17 3 2 3 2" xfId="26308" xr:uid="{B3294E2B-FB8A-4464-852B-62ECE4AA7C4B}"/>
    <cellStyle name="Input 17 3 2 4" xfId="24328" xr:uid="{FBFB01AD-4760-4C21-802D-DB1EFF7F4216}"/>
    <cellStyle name="Input 17 3 2 4 2" xfId="38011" xr:uid="{C8ACC2FC-C571-495E-9B5E-0F297C3CB1C7}"/>
    <cellStyle name="Input 17 3 3" xfId="15212" xr:uid="{6AD73F04-6BA6-4BA6-8A89-F422F839CBCB}"/>
    <cellStyle name="Input 17 3 3 2" xfId="21733" xr:uid="{C337D221-FC08-416C-AB7F-AAFDAB0EC85F}"/>
    <cellStyle name="Input 17 3 3 2 2" xfId="34623" xr:uid="{5BDBF08B-EF5E-4CB8-A6CE-3359FD1FB591}"/>
    <cellStyle name="Input 17 3 3 2 3" xfId="35543" xr:uid="{FD162842-DC33-4B6D-B23D-9E4B8B9620F1}"/>
    <cellStyle name="Input 17 3 3 3" xfId="23904" xr:uid="{97CC04DE-1148-4E14-9D85-A259E85064B4}"/>
    <cellStyle name="Input 17 3 3 3 2" xfId="37593" xr:uid="{03EEE495-CEA7-46B7-A5DE-C15E2EDD7C72}"/>
    <cellStyle name="Input 17 3 3 4" xfId="25197" xr:uid="{0519A4D2-E3D2-4ACB-AA73-3D0074ED66FE}"/>
    <cellStyle name="Input 17 3 3 4 2" xfId="38878" xr:uid="{8EAF5282-5584-4325-983E-93C976B1670D}"/>
    <cellStyle name="Input 17 3 4" xfId="17430" xr:uid="{D869E74C-CC9E-4531-AEF7-ABAEF91B4797}"/>
    <cellStyle name="Input 17 3 4 2" xfId="29125" xr:uid="{38998BD9-0E26-47D5-B146-E01C46FDE09D}"/>
    <cellStyle name="Input 17 3 5" xfId="16369" xr:uid="{742E5C22-98E2-4745-B819-B1CEB2595F07}"/>
    <cellStyle name="Input 17 3 5 2" xfId="29692" xr:uid="{295A5A74-D355-4B3C-BE68-076C71D5C8EC}"/>
    <cellStyle name="Input 17 4" xfId="11996" xr:uid="{AEE8895E-2E34-4A86-949D-194718C2A54F}"/>
    <cellStyle name="Input 17 4 2" xfId="19447" xr:uid="{256E98FA-6069-4C1C-B242-73CCF6514797}"/>
    <cellStyle name="Input 17 4 2 2" xfId="32736" xr:uid="{A86B3ADE-BE4A-4987-A782-9CEF566A4D82}"/>
    <cellStyle name="Input 17 4 2 3" xfId="26806" xr:uid="{9A439A64-DE42-4D43-9816-74925CB8CD0D}"/>
    <cellStyle name="Input 17 4 3" xfId="15713" xr:uid="{4A350689-6FD4-4849-B2A9-5EAB524B120E}"/>
    <cellStyle name="Input 17 4 3 2" xfId="32205" xr:uid="{BF4EEF9A-F676-4E3E-91B4-3AADEEE25DD1}"/>
    <cellStyle name="Input 17 4 4" xfId="16412" xr:uid="{A1833C3E-22AB-4AB1-B802-BE1ED5E58C1E}"/>
    <cellStyle name="Input 17 4 4 2" xfId="32258" xr:uid="{236D7168-C38F-4864-8FA4-8EFB06A4932C}"/>
    <cellStyle name="Input 17 5" xfId="11966" xr:uid="{5BEFBBB9-F953-4C47-8982-FE6546CA2BC6}"/>
    <cellStyle name="Input 17 5 2" xfId="19431" xr:uid="{C5DAE4E1-6E16-4AD0-9C04-A747E1A7EF18}"/>
    <cellStyle name="Input 17 5 2 2" xfId="32720" xr:uid="{F356CE54-1E4A-472C-8ACC-4A793ACDE5B1}"/>
    <cellStyle name="Input 17 5 2 3" xfId="26813" xr:uid="{22F7DA73-1888-4A86-BA71-D8EDE1B2E81E}"/>
    <cellStyle name="Input 17 5 3" xfId="22896" xr:uid="{E75C7AF3-F526-447F-ADCA-794DC96994D3}"/>
    <cellStyle name="Input 17 5 3 2" xfId="36671" xr:uid="{54DC5C4E-FC83-40D5-868E-D878BCE48508}"/>
    <cellStyle name="Input 17 5 4" xfId="18200" xr:uid="{4CA6C1FA-81E7-433D-9496-7EA0EA505AC5}"/>
    <cellStyle name="Input 17 5 4 2" xfId="31618" xr:uid="{04847C27-6B17-4BB4-A8BD-F7E3A2AAB90A}"/>
    <cellStyle name="Input 18" xfId="5657" xr:uid="{C9358E3D-ED6B-4BA5-9D86-8A296A183719}"/>
    <cellStyle name="Input 18 2" xfId="10905" xr:uid="{DAAE2BD6-E016-446D-B565-8F1523B03B08}"/>
    <cellStyle name="Input 18 2 2" xfId="12663" xr:uid="{97BAA5BC-D356-42B1-8767-4C3CDF366A7F}"/>
    <cellStyle name="Input 18 2 2 2" xfId="20071" xr:uid="{E1E7A658-EF18-4771-A8DB-90838E66EC36}"/>
    <cellStyle name="Input 18 2 2 2 2" xfId="33315" xr:uid="{F94E0DAF-AB82-43DF-9F13-6712B1EDC834}"/>
    <cellStyle name="Input 18 2 2 2 3" xfId="28082" xr:uid="{8DE4AB83-C2DC-43CC-BCE5-6965711B3D0C}"/>
    <cellStyle name="Input 18 2 2 3" xfId="18398" xr:uid="{705BF609-4592-4C93-AFC8-912372E4ED8E}"/>
    <cellStyle name="Input 18 2 2 3 2" xfId="28383" xr:uid="{34F27DC3-1A32-49D9-87D8-EB5ED9067B92}"/>
    <cellStyle name="Input 18 2 2 4" xfId="22294" xr:uid="{75ED400F-6AC5-4096-8BD6-83C093D1E837}"/>
    <cellStyle name="Input 18 2 2 4 2" xfId="36096" xr:uid="{1E664231-6090-4704-987D-1C6782BDC569}"/>
    <cellStyle name="Input 18 2 3" xfId="14736" xr:uid="{DAECF4DC-2A46-49C3-8898-BA49123CFAFC}"/>
    <cellStyle name="Input 18 2 3 2" xfId="21295" xr:uid="{B438AA67-0451-4E39-B904-48CAB9CC2AC0}"/>
    <cellStyle name="Input 18 2 3 2 2" xfId="34215" xr:uid="{C1D78A9F-FB8B-4AF4-B814-33565C013568}"/>
    <cellStyle name="Input 18 2 3 2 3" xfId="27401" xr:uid="{3248515B-8C66-4D07-837D-C4B1C45010CF}"/>
    <cellStyle name="Input 18 2 3 3" xfId="23453" xr:uid="{1FB345DB-13E0-4E0E-B350-05B715D6CE0D}"/>
    <cellStyle name="Input 18 2 3 3 2" xfId="37168" xr:uid="{0E515267-54D8-4BED-B68C-0691E68ED0F7}"/>
    <cellStyle name="Input 18 2 3 4" xfId="24779" xr:uid="{1E937348-D38E-42BF-B150-C6ECFF4F7E0C}"/>
    <cellStyle name="Input 18 2 3 4 2" xfId="38461" xr:uid="{EAC31F26-ABB0-4E46-8046-2CEB6258AE31}"/>
    <cellStyle name="Input 18 2 4" xfId="18876" xr:uid="{FBD45641-F2A4-4F47-B26C-F1B54E5F0D4D}"/>
    <cellStyle name="Input 18 2 4 2" xfId="35184" xr:uid="{E030EDFE-8038-449D-AE2F-414BC0332AD2}"/>
    <cellStyle name="Input 18 2 5" xfId="20334" xr:uid="{656F21EB-4EA5-4E3A-8241-3252D224449E}"/>
    <cellStyle name="Input 18 2 5 2" xfId="27940" xr:uid="{658DE23B-0754-487C-B4B7-FE81228DBF11}"/>
    <cellStyle name="Input 18 3" xfId="10871" xr:uid="{79500C20-3FA5-4DE2-8A9E-7BEFEA66A771}"/>
    <cellStyle name="Input 18 3 2" xfId="14013" xr:uid="{1C17392F-4126-4C85-AD69-24C2CE5D4A1D}"/>
    <cellStyle name="Input 18 3 2 2" xfId="20804" xr:uid="{ED65FF01-4B7B-4465-8531-B379FADB25A6}"/>
    <cellStyle name="Input 18 3 2 2 2" xfId="33777" xr:uid="{629F0416-3F78-474F-8775-8DF8DA276AC2}"/>
    <cellStyle name="Input 18 3 2 2 3" xfId="25732" xr:uid="{D067C4DC-C314-4906-983B-982E26BEB38A}"/>
    <cellStyle name="Input 18 3 2 3" xfId="17954" xr:uid="{A596567A-43D1-4354-AE45-F1EBA6222C81}"/>
    <cellStyle name="Input 18 3 2 3 2" xfId="28677" xr:uid="{065C7C30-8B3D-4A3F-835B-270B83F403A0}"/>
    <cellStyle name="Input 18 3 2 4" xfId="24329" xr:uid="{00368077-8B19-43C5-9CD4-0E3175E6BB38}"/>
    <cellStyle name="Input 18 3 2 4 2" xfId="38012" xr:uid="{18DFDCF9-C0E3-4671-A65D-C25221A6EBB1}"/>
    <cellStyle name="Input 18 3 3" xfId="15213" xr:uid="{E6C0548E-712D-4E38-9B37-80A4A3412FC7}"/>
    <cellStyle name="Input 18 3 3 2" xfId="21734" xr:uid="{DDDC4D2F-C201-4DB5-94F6-1F70B592EF39}"/>
    <cellStyle name="Input 18 3 3 2 2" xfId="34624" xr:uid="{88257720-B5A6-4D43-9D9A-6F98A4A7DCEB}"/>
    <cellStyle name="Input 18 3 3 2 3" xfId="35544" xr:uid="{B9E4D46D-4035-4BCB-9F4D-1A36E2D3D8EE}"/>
    <cellStyle name="Input 18 3 3 3" xfId="23905" xr:uid="{AB09B5E3-1107-45D8-916D-2D55DB57A4AF}"/>
    <cellStyle name="Input 18 3 3 3 2" xfId="37594" xr:uid="{591FFDFC-7130-4F8C-B6BC-373F2277F043}"/>
    <cellStyle name="Input 18 3 3 4" xfId="25198" xr:uid="{C51F0F39-6498-4D6C-9746-F3227CA44522}"/>
    <cellStyle name="Input 18 3 3 4 2" xfId="38879" xr:uid="{32A2FD47-5177-4DDA-A42E-80CB4935F2BD}"/>
    <cellStyle name="Input 18 3 4" xfId="17432" xr:uid="{5ED97E31-2BF1-4142-BF67-F1D97B5E460F}"/>
    <cellStyle name="Input 18 3 4 2" xfId="29123" xr:uid="{135C2596-21ED-4DAD-8B65-09A0780ADF42}"/>
    <cellStyle name="Input 18 3 5" xfId="16370" xr:uid="{9448A8FF-2434-4E9A-871D-ACAB5BC7FA6B}"/>
    <cellStyle name="Input 18 3 5 2" xfId="29691" xr:uid="{F395763B-F8E0-48B2-9E31-9039E2FF193D}"/>
    <cellStyle name="Input 18 4" xfId="11997" xr:uid="{83452B6C-14BD-4783-A14B-58D6B79EC3EA}"/>
    <cellStyle name="Input 18 4 2" xfId="19448" xr:uid="{F4AAF1C7-B98D-477D-ABE8-8C3177CE6E1A}"/>
    <cellStyle name="Input 18 4 2 2" xfId="32737" xr:uid="{DFB4B3D3-204A-4EC4-88AB-5899FBD6A25B}"/>
    <cellStyle name="Input 18 4 2 3" xfId="26805" xr:uid="{DAE25C4D-7CE0-40D7-8AAF-D8558CD74097}"/>
    <cellStyle name="Input 18 4 3" xfId="20854" xr:uid="{1513C798-FD56-4216-82AD-FB116C980039}"/>
    <cellStyle name="Input 18 4 3 2" xfId="25712" xr:uid="{863FC897-0962-4C41-828A-6BF7CF81B814}"/>
    <cellStyle name="Input 18 4 4" xfId="22268" xr:uid="{A496B185-023C-4A98-870A-2236EC1B964A}"/>
    <cellStyle name="Input 18 4 4 2" xfId="36070" xr:uid="{C9B8BF10-CE05-4A83-83F3-B911A403C6CD}"/>
    <cellStyle name="Input 18 5" xfId="11965" xr:uid="{EE48FBB9-A1AC-44CC-BB4B-EA334E0EAE5D}"/>
    <cellStyle name="Input 18 5 2" xfId="19430" xr:uid="{6B9934A1-07A0-469D-8EDA-2C48B74D44ED}"/>
    <cellStyle name="Input 18 5 2 2" xfId="32719" xr:uid="{350C6CAB-A168-45A4-92F2-07A53268BADF}"/>
    <cellStyle name="Input 18 5 2 3" xfId="26819" xr:uid="{0E0C2BFD-60DC-4EF9-86CE-186CCDCD512A}"/>
    <cellStyle name="Input 18 5 3" xfId="22895" xr:uid="{FBA9AD24-AE00-4706-86F0-D0379D6D4B70}"/>
    <cellStyle name="Input 18 5 3 2" xfId="36670" xr:uid="{A7B5F6D8-5BE2-438B-8D83-9157BE6E4B26}"/>
    <cellStyle name="Input 18 5 4" xfId="18201" xr:uid="{C09536ED-F61F-48FD-B77F-58738BD0F970}"/>
    <cellStyle name="Input 18 5 4 2" xfId="30316" xr:uid="{FD460EFD-6B8E-44A8-935A-B74E756694C5}"/>
    <cellStyle name="Input 19" xfId="5658" xr:uid="{1542843C-621C-4654-8ECB-C1F00C595350}"/>
    <cellStyle name="Input 19 2" xfId="10906" xr:uid="{E692ED3E-3600-4E63-98E1-039BBB10A47D}"/>
    <cellStyle name="Input 19 2 2" xfId="12664" xr:uid="{072FBD35-32BE-4AD6-97D1-55284C4BADBD}"/>
    <cellStyle name="Input 19 2 2 2" xfId="20072" xr:uid="{1054EF26-9284-4383-93B1-D23CA4FAE622}"/>
    <cellStyle name="Input 19 2 2 2 2" xfId="33316" xr:uid="{2542DB0C-7B31-44DE-B034-19D219DFA594}"/>
    <cellStyle name="Input 19 2 2 2 3" xfId="25980" xr:uid="{9EBB08AA-6999-4A3F-9F89-6D6C89DAA3C8}"/>
    <cellStyle name="Input 19 2 2 3" xfId="18230" xr:uid="{57C29854-ABFA-48B9-8759-1932F8701FD6}"/>
    <cellStyle name="Input 19 2 2 3 2" xfId="28485" xr:uid="{072E9411-C6FF-4118-BEDD-07D7AEA7AEBD}"/>
    <cellStyle name="Input 19 2 2 4" xfId="16208" xr:uid="{4BEABF65-40A7-4A08-A1CF-CCEBCD3A4B00}"/>
    <cellStyle name="Input 19 2 2 4 2" xfId="33545" xr:uid="{26E6921E-BBF4-4F19-8745-2B3650CA75FB}"/>
    <cellStyle name="Input 19 2 3" xfId="14737" xr:uid="{2821D8A2-E2CF-407A-B6E7-B4DE7E6E464E}"/>
    <cellStyle name="Input 19 2 3 2" xfId="21296" xr:uid="{555DC047-85B0-4BE2-AE26-AA7B586F5F63}"/>
    <cellStyle name="Input 19 2 3 2 2" xfId="34216" xr:uid="{131E30B2-0223-4011-B79C-B5F4C1DA11B2}"/>
    <cellStyle name="Input 19 2 3 2 3" xfId="25567" xr:uid="{8CD1A1BF-3241-4432-A41B-58F190DCA8E5}"/>
    <cellStyle name="Input 19 2 3 3" xfId="23454" xr:uid="{FDD7C96F-443B-4AFA-B555-237043917E9C}"/>
    <cellStyle name="Input 19 2 3 3 2" xfId="37169" xr:uid="{FE6AFD5A-E4AE-4B36-AEE3-1AE230D17BD0}"/>
    <cellStyle name="Input 19 2 3 4" xfId="24780" xr:uid="{25E7A8B3-FE6B-4FC1-90D2-49A8D3A46934}"/>
    <cellStyle name="Input 19 2 3 4 2" xfId="38462" xr:uid="{2AD47269-631F-401D-A2EA-19309C683175}"/>
    <cellStyle name="Input 19 2 4" xfId="17554" xr:uid="{AD2448D9-6C96-4734-803E-F231262F8CEB}"/>
    <cellStyle name="Input 19 2 4 2" xfId="26307" xr:uid="{97BF4DD0-6C90-4733-87D8-A56BD31069B1}"/>
    <cellStyle name="Input 19 2 5" xfId="16008" xr:uid="{12A2B97E-6BBD-42B2-A4C5-45603C719F38}"/>
    <cellStyle name="Input 19 2 5 2" xfId="31957" xr:uid="{5CD54889-D81D-4DE6-82AA-6793052FDBA1}"/>
    <cellStyle name="Input 19 3" xfId="10870" xr:uid="{7986509F-C7D0-4EBC-93AA-79EA06E206A2}"/>
    <cellStyle name="Input 19 3 2" xfId="14014" xr:uid="{C83D0CC1-23D2-4D44-9C56-E0A808539F20}"/>
    <cellStyle name="Input 19 3 2 2" xfId="20805" xr:uid="{EB866C83-EC7D-4C85-9EF1-600D2BDB5324}"/>
    <cellStyle name="Input 19 3 2 2 2" xfId="33778" xr:uid="{AA93B332-B161-4663-B1B4-7EE3DCB162C8}"/>
    <cellStyle name="Input 19 3 2 2 3" xfId="25731" xr:uid="{8D90B9DB-A1B6-40D2-A478-7819808A37C5}"/>
    <cellStyle name="Input 19 3 2 3" xfId="16454" xr:uid="{2B6DFC4B-CC7A-4287-B5D2-72C6F3E6F04C}"/>
    <cellStyle name="Input 19 3 2 3 2" xfId="33580" xr:uid="{7BAAEAA3-F032-4505-9AF9-68398907BCEA}"/>
    <cellStyle name="Input 19 3 2 4" xfId="24330" xr:uid="{D51BDC38-68CC-4FBC-BE0E-78F9333126AE}"/>
    <cellStyle name="Input 19 3 2 4 2" xfId="38013" xr:uid="{2A30225E-D718-4BE0-B4B4-9C7857EA1B12}"/>
    <cellStyle name="Input 19 3 3" xfId="15214" xr:uid="{4CC2FBD7-50D4-43FB-A383-3ABA3138D6D9}"/>
    <cellStyle name="Input 19 3 3 2" xfId="21735" xr:uid="{B7891298-1A56-46C1-BE10-0708EC19C735}"/>
    <cellStyle name="Input 19 3 3 2 2" xfId="34625" xr:uid="{5F1C8458-4F7E-42B1-8202-5E53A1EDCF44}"/>
    <cellStyle name="Input 19 3 3 2 3" xfId="35545" xr:uid="{4C69A109-EAB0-49BB-B6B3-A3A697EE297E}"/>
    <cellStyle name="Input 19 3 3 3" xfId="23906" xr:uid="{E6EC2ED8-7427-4C55-B140-CF55F84CF23B}"/>
    <cellStyle name="Input 19 3 3 3 2" xfId="37595" xr:uid="{2DB8230B-7497-4FFF-9DE7-3C175694AB9B}"/>
    <cellStyle name="Input 19 3 3 4" xfId="25199" xr:uid="{38881EE7-6F65-4E5E-86B6-E0C21B0939F6}"/>
    <cellStyle name="Input 19 3 3 4 2" xfId="38880" xr:uid="{1520D3E4-5573-4625-8847-11D831A49044}"/>
    <cellStyle name="Input 19 3 4" xfId="17431" xr:uid="{6A95703C-E86B-4F1F-95FC-01C678AC5F3F}"/>
    <cellStyle name="Input 19 3 4 2" xfId="29124" xr:uid="{0142CF78-13C7-40BF-8840-C131CD26474B}"/>
    <cellStyle name="Input 19 3 5" xfId="18636" xr:uid="{94C6ABF2-C2F8-448C-808F-F8A185339547}"/>
    <cellStyle name="Input 19 3 5 2" xfId="35254" xr:uid="{83C332A8-9F56-4DF3-9D86-98FD520273F7}"/>
    <cellStyle name="Input 19 4" xfId="11998" xr:uid="{A4692BAD-1317-4AB6-A437-E1EA16DABD59}"/>
    <cellStyle name="Input 19 4 2" xfId="19449" xr:uid="{AF3C3391-9901-4D2C-85AC-7E404F40AAB8}"/>
    <cellStyle name="Input 19 4 2 2" xfId="32738" xr:uid="{DE8F4474-BE67-413F-BA73-0EBA49580FD1}"/>
    <cellStyle name="Input 19 4 2 3" xfId="26804" xr:uid="{6A800D21-4533-46A6-90E5-9C0F0E0BDDF8}"/>
    <cellStyle name="Input 19 4 3" xfId="15717" xr:uid="{D6324B21-BF2E-480C-829F-3EE005D3FC57}"/>
    <cellStyle name="Input 19 4 3 2" xfId="29751" xr:uid="{6F3F72B0-19A0-495F-9218-92A7CEB1EDCD}"/>
    <cellStyle name="Input 19 4 4" xfId="18633" xr:uid="{1357ABA2-08B5-4F28-B234-0A06933F7B9E}"/>
    <cellStyle name="Input 19 4 4 2" xfId="35380" xr:uid="{0FE01C99-DCE1-4125-A50C-765C25EA626A}"/>
    <cellStyle name="Input 19 5" xfId="11964" xr:uid="{F5F08B3A-3B3B-4B83-A86A-8B380CC6333F}"/>
    <cellStyle name="Input 19 5 2" xfId="19429" xr:uid="{549F4326-8BF6-4B39-A76F-63A0B2C97631}"/>
    <cellStyle name="Input 19 5 2 2" xfId="32718" xr:uid="{ABA9E82E-172E-43D7-82FD-C045FDAD0519}"/>
    <cellStyle name="Input 19 5 2 3" xfId="26820" xr:uid="{382FDF82-C211-4634-89AC-CE380F06FCB1}"/>
    <cellStyle name="Input 19 5 3" xfId="22894" xr:uid="{19F11A9D-B7F1-4C83-BAF9-B61AA713D92E}"/>
    <cellStyle name="Input 19 5 3 2" xfId="36669" xr:uid="{8E9AEA53-6DEE-48D0-888A-3C4D33996DD4}"/>
    <cellStyle name="Input 19 5 4" xfId="16070" xr:uid="{A9A0F65D-FEBA-4872-A84E-761A59F77B75}"/>
    <cellStyle name="Input 19 5 4 2" xfId="31626" xr:uid="{ABF69A0F-88BD-4B83-8004-03F42940CDB9}"/>
    <cellStyle name="Input 2" xfId="2463" xr:uid="{AAD9E28E-339C-4D8B-A132-AA865D53DD7E}"/>
    <cellStyle name="Input 2 2" xfId="5659" xr:uid="{C82F672C-86F1-4ED2-82C2-F78BDAB22D95}"/>
    <cellStyle name="Input 2 2 2" xfId="10907" xr:uid="{AC2602C4-8FB5-4558-8629-CBFB4F3CC398}"/>
    <cellStyle name="Input 2 2 2 2" xfId="12665" xr:uid="{0FB55CEB-D6C5-41C6-AD49-EC352BCC9A85}"/>
    <cellStyle name="Input 2 2 2 2 2" xfId="20073" xr:uid="{E901CD43-BCAF-4C1F-AEB4-7ED73E42A963}"/>
    <cellStyle name="Input 2 2 2 2 2 2" xfId="33317" xr:uid="{30BC60F4-3D77-4E10-BF47-77B95D10624D}"/>
    <cellStyle name="Input 2 2 2 2 2 3" xfId="25979" xr:uid="{ACDFFCCA-3481-46FC-881B-F40C04B789F9}"/>
    <cellStyle name="Input 2 2 2 2 3" xfId="16895" xr:uid="{B9C2D529-1542-4DCF-8747-FDD857573332}"/>
    <cellStyle name="Input 2 2 2 2 3 2" xfId="35369" xr:uid="{70B77B92-9AF4-4740-BD60-4A0C7C38A502}"/>
    <cellStyle name="Input 2 2 2 2 4" xfId="15682" xr:uid="{677706DC-E91C-4047-BD18-02C87EEFFE16}"/>
    <cellStyle name="Input 2 2 2 2 4 2" xfId="30223" xr:uid="{3691E847-7670-479D-AD77-08B04B9269CE}"/>
    <cellStyle name="Input 2 2 2 3" xfId="14738" xr:uid="{93CAC872-01EF-409D-9616-4477DE523F64}"/>
    <cellStyle name="Input 2 2 2 3 2" xfId="21297" xr:uid="{8B260347-998D-4484-BA5F-0F28B8F17611}"/>
    <cellStyle name="Input 2 2 2 3 2 2" xfId="34217" xr:uid="{C3F86401-1B14-4A85-9B22-0A141E4479FE}"/>
    <cellStyle name="Input 2 2 2 3 2 3" xfId="25566" xr:uid="{3DDCBD55-E0F6-431E-8206-06D3238F9C2C}"/>
    <cellStyle name="Input 2 2 2 3 3" xfId="23455" xr:uid="{933683CD-CF10-4F48-A188-E4BD0C24AE25}"/>
    <cellStyle name="Input 2 2 2 3 3 2" xfId="37170" xr:uid="{BFB2B906-AE84-4D12-9572-5648011B587B}"/>
    <cellStyle name="Input 2 2 2 3 4" xfId="24781" xr:uid="{7B235DDB-15B0-457A-A748-44434C61D769}"/>
    <cellStyle name="Input 2 2 2 3 4 2" xfId="38463" xr:uid="{DEFCEFAB-CF13-4DC6-820D-5BC88866626A}"/>
    <cellStyle name="Input 2 2 2 4" xfId="17552" xr:uid="{523E460C-E425-44D3-A36C-53B4085BB141}"/>
    <cellStyle name="Input 2 2 2 4 2" xfId="27105" xr:uid="{EDFFD6E0-0BD4-40B2-8023-7D76E53413AB}"/>
    <cellStyle name="Input 2 2 2 5" xfId="15457" xr:uid="{00417C3E-EF8F-41E7-A499-53F57E2244D1}"/>
    <cellStyle name="Input 2 2 2 5 2" xfId="30215" xr:uid="{3891B2B7-EA9F-4C60-B1C6-4E7EEBB23226}"/>
    <cellStyle name="Input 2 2 3" xfId="10869" xr:uid="{D7E7D4E2-3B70-490A-A8EF-C4EF6158AD1C}"/>
    <cellStyle name="Input 2 2 3 2" xfId="14015" xr:uid="{0077D2A3-381C-4F11-AB02-593561B4A2F6}"/>
    <cellStyle name="Input 2 2 3 2 2" xfId="20806" xr:uid="{08F5DA59-367B-4C70-8820-12F4BBCC5BFB}"/>
    <cellStyle name="Input 2 2 3 2 2 2" xfId="33779" xr:uid="{D9D8FCF1-B260-42D9-8E4C-1474AA31C73B}"/>
    <cellStyle name="Input 2 2 3 2 2 3" xfId="30107" xr:uid="{A15BE744-D497-4594-B08C-1007A73A4602}"/>
    <cellStyle name="Input 2 2 3 2 3" xfId="16886" xr:uid="{53A24466-C30B-4C70-9CA0-E93939BA3DE4}"/>
    <cellStyle name="Input 2 2 3 2 3 2" xfId="31833" xr:uid="{9656572C-E186-4E8D-804C-F241F79217EA}"/>
    <cellStyle name="Input 2 2 3 2 4" xfId="24331" xr:uid="{94076E3C-02D6-48CD-88AD-645682A0CB2E}"/>
    <cellStyle name="Input 2 2 3 2 4 2" xfId="38014" xr:uid="{523C7F5D-358D-4631-8C9E-8550BBCC5CF9}"/>
    <cellStyle name="Input 2 2 3 3" xfId="15215" xr:uid="{8DF09737-A1C0-4ADD-84F9-530A34ED9587}"/>
    <cellStyle name="Input 2 2 3 3 2" xfId="21736" xr:uid="{0B975AF8-E2B6-42B2-A29D-FE1EFF1D3A57}"/>
    <cellStyle name="Input 2 2 3 3 2 2" xfId="34626" xr:uid="{B667BB06-0C87-4E5E-B5CA-EE86064A7836}"/>
    <cellStyle name="Input 2 2 3 3 2 3" xfId="35546" xr:uid="{6F6B3561-AD06-45B1-A9B1-CCD71A895122}"/>
    <cellStyle name="Input 2 2 3 3 3" xfId="23907" xr:uid="{56E2E57E-9309-415D-8C6A-1800440F6F38}"/>
    <cellStyle name="Input 2 2 3 3 3 2" xfId="37596" xr:uid="{39F11F88-D0D6-4930-AFC5-08A88F5A9E11}"/>
    <cellStyle name="Input 2 2 3 3 4" xfId="25200" xr:uid="{8497B68D-E81F-47D2-83C3-0D180B3A56F3}"/>
    <cellStyle name="Input 2 2 3 3 4 2" xfId="38881" xr:uid="{70AB465F-71DF-4DAB-A2E3-B1A470C53556}"/>
    <cellStyle name="Input 2 2 3 4" xfId="18605" xr:uid="{1656E514-BA66-44FD-AA83-9EEE36183150}"/>
    <cellStyle name="Input 2 2 3 4 2" xfId="34918" xr:uid="{1462874F-BF15-4DC9-9B6A-B96293544F89}"/>
    <cellStyle name="Input 2 2 3 5" xfId="18635" xr:uid="{47DA7643-79EB-45E4-B29A-CC44560D1463}"/>
    <cellStyle name="Input 2 2 3 5 2" xfId="31747" xr:uid="{326CE408-EA59-41D8-B1D4-873BB98B105B}"/>
    <cellStyle name="Input 2 2 4" xfId="11999" xr:uid="{5557D07D-5708-483C-B06C-4E2D94993AC1}"/>
    <cellStyle name="Input 2 2 4 2" xfId="19450" xr:uid="{4BC7E504-224A-4BA4-86AC-CF6D7F7ECD85}"/>
    <cellStyle name="Input 2 2 4 2 2" xfId="32739" xr:uid="{33D14B86-33E7-449D-AD70-4BB10C8857C1}"/>
    <cellStyle name="Input 2 2 4 2 3" xfId="26803" xr:uid="{8B0AB199-0271-4495-BBFA-DDE141308E9E}"/>
    <cellStyle name="Input 2 2 4 3" xfId="17159" xr:uid="{03CFBF50-6AC5-4C35-B9C4-60846F9E71BB}"/>
    <cellStyle name="Input 2 2 4 3 2" xfId="29383" xr:uid="{A0229608-F2FF-4DF5-A639-4149F4066C9D}"/>
    <cellStyle name="Input 2 2 4 4" xfId="16530" xr:uid="{0B24DCA7-6A86-472B-BB36-8E369D02D689}"/>
    <cellStyle name="Input 2 2 4 4 2" xfId="29637" xr:uid="{3B6340BD-58E6-46EF-B04C-D57BD628EC6F}"/>
    <cellStyle name="Input 2 2 5" xfId="11963" xr:uid="{7B8FA4A4-876F-423F-816F-1DA2F3BF2DA2}"/>
    <cellStyle name="Input 2 2 5 2" xfId="19428" xr:uid="{E2D395E2-99FF-4E89-B4C8-5CCB33F0C791}"/>
    <cellStyle name="Input 2 2 5 2 2" xfId="32717" xr:uid="{FFE6A925-53CF-4C6C-9DB3-AFFD92EF2BBE}"/>
    <cellStyle name="Input 2 2 5 2 3" xfId="26821" xr:uid="{FCF23E92-7F67-4076-9F3A-CD1981EEF14D}"/>
    <cellStyle name="Input 2 2 5 3" xfId="22893" xr:uid="{D5D5641E-6039-45A8-8A88-A4435BD81D8C}"/>
    <cellStyle name="Input 2 2 5 3 2" xfId="36668" xr:uid="{CCF39191-691B-4BD2-9DD5-5745DE02D341}"/>
    <cellStyle name="Input 2 2 5 4" xfId="16700" xr:uid="{CCC4BB31-DAB2-4EF9-967F-F2D517857C99}"/>
    <cellStyle name="Input 2 2 5 4 2" xfId="29578" xr:uid="{C5701B4A-81C0-4F0E-8113-70446532C37C}"/>
    <cellStyle name="Input 2 3" xfId="5660" xr:uid="{95B892DF-1E67-4C35-90B8-A4E9CC3C9E8C}"/>
    <cellStyle name="Input 2 3 2" xfId="10908" xr:uid="{641F46D9-BFED-4F3D-8AC9-9928C6D882CC}"/>
    <cellStyle name="Input 2 3 2 2" xfId="12666" xr:uid="{6E37A24F-CE0A-4D2A-A974-8C3A12AEC49F}"/>
    <cellStyle name="Input 2 3 2 2 2" xfId="20074" xr:uid="{C3DF059D-6C10-4CD4-816A-FDE0543FF97E}"/>
    <cellStyle name="Input 2 3 2 2 2 2" xfId="33318" xr:uid="{6DE95CDF-FF4C-4311-9652-83CF1E6E7C15}"/>
    <cellStyle name="Input 2 3 2 2 2 3" xfId="28080" xr:uid="{1F9FF7A4-563C-42F5-82AD-5167D9249FA4}"/>
    <cellStyle name="Input 2 3 2 2 3" xfId="15624" xr:uid="{7DBE6CF5-B395-4E2A-AEF8-827199716BA7}"/>
    <cellStyle name="Input 2 3 2 2 3 2" xfId="32267" xr:uid="{0B6BAAFF-8CA6-4E5A-9718-E5CBC9482309}"/>
    <cellStyle name="Input 2 3 2 2 4" xfId="22426" xr:uid="{724B756A-EDB8-468D-8385-6DB5574F1B9E}"/>
    <cellStyle name="Input 2 3 2 2 4 2" xfId="36224" xr:uid="{16B5E40D-56FA-4099-A369-AF5DE2980312}"/>
    <cellStyle name="Input 2 3 2 3" xfId="14739" xr:uid="{69C1B5B8-A025-40DA-939C-B4A9000C7503}"/>
    <cellStyle name="Input 2 3 2 3 2" xfId="21298" xr:uid="{ED7CF384-16A5-4AF6-B4CF-076D464AFD7E}"/>
    <cellStyle name="Input 2 3 2 3 2 2" xfId="34218" xr:uid="{6F0D7D18-9C70-4E3E-93BA-163E1FFF1D31}"/>
    <cellStyle name="Input 2 3 2 3 2 3" xfId="25565" xr:uid="{321AAF4A-C0C5-4B37-A021-28FC814CF49B}"/>
    <cellStyle name="Input 2 3 2 3 3" xfId="23456" xr:uid="{18F27AEA-F713-4C4B-8E96-007FBDDA2A55}"/>
    <cellStyle name="Input 2 3 2 3 3 2" xfId="37171" xr:uid="{E9D66A2C-91F0-4DAD-A31A-B4AEAABA83AB}"/>
    <cellStyle name="Input 2 3 2 3 4" xfId="24782" xr:uid="{1814A835-CAB0-44A7-8A21-274A974C8F3F}"/>
    <cellStyle name="Input 2 3 2 3 4 2" xfId="38464" xr:uid="{70DBF0E6-7C68-4CA3-B489-CF334F7A248F}"/>
    <cellStyle name="Input 2 3 2 4" xfId="17551" xr:uid="{7BFBF7C4-841F-4E10-862F-1E21D6E12246}"/>
    <cellStyle name="Input 2 3 2 4 2" xfId="29019" xr:uid="{69C5B270-AC3F-4A7C-B610-F7D833D08CCE}"/>
    <cellStyle name="Input 2 3 2 5" xfId="22532" xr:uid="{242A3E0B-712E-4B80-A837-1F528B928C86}"/>
    <cellStyle name="Input 2 3 2 5 2" xfId="36328" xr:uid="{210D5F0B-BD03-4840-A4F6-057A983751AB}"/>
    <cellStyle name="Input 2 3 3" xfId="10868" xr:uid="{39879225-1AFE-40CB-95C5-A3CF463AC83A}"/>
    <cellStyle name="Input 2 3 3 2" xfId="14016" xr:uid="{06C11F8C-6452-4E51-8C2A-D293C231446A}"/>
    <cellStyle name="Input 2 3 3 2 2" xfId="20807" xr:uid="{CC1D4AB8-7B24-411C-B642-2F54F228A094}"/>
    <cellStyle name="Input 2 3 3 2 2 2" xfId="33780" xr:uid="{2C69DBA9-BF22-4143-A2B9-3E468573D388}"/>
    <cellStyle name="Input 2 3 3 2 2 3" xfId="27697" xr:uid="{44BD23AC-330A-4EC4-9350-34549D12D6BD}"/>
    <cellStyle name="Input 2 3 3 2 3" xfId="15866" xr:uid="{620BDB65-A8B5-4FB0-BA5B-7490DD5B7B7A}"/>
    <cellStyle name="Input 2 3 3 2 3 2" xfId="30247" xr:uid="{7C55C308-E125-43C7-98F0-C2F83DD10B8E}"/>
    <cellStyle name="Input 2 3 3 2 4" xfId="24332" xr:uid="{E05A731C-1D91-446F-B224-8FE58692FCF2}"/>
    <cellStyle name="Input 2 3 3 2 4 2" xfId="38015" xr:uid="{43143EEE-ED09-4A82-A9B2-DEE3DDB4184B}"/>
    <cellStyle name="Input 2 3 3 3" xfId="15216" xr:uid="{54EECBF8-A861-4790-9277-DC5A0649BEED}"/>
    <cellStyle name="Input 2 3 3 3 2" xfId="21737" xr:uid="{81F1C7D1-E2F6-4938-8B7C-5592214BAE8A}"/>
    <cellStyle name="Input 2 3 3 3 2 2" xfId="34627" xr:uid="{18F3D2B8-5F36-4E91-8766-F42AFE22AE09}"/>
    <cellStyle name="Input 2 3 3 3 2 3" xfId="35547" xr:uid="{15E73BB6-EECB-4743-82A7-F7D676D42B11}"/>
    <cellStyle name="Input 2 3 3 3 3" xfId="23908" xr:uid="{1EBE9098-1F7E-472A-AFE5-4E86DD4C8809}"/>
    <cellStyle name="Input 2 3 3 3 3 2" xfId="37597" xr:uid="{653383A8-E770-48CD-AFAE-E5D642402B8F}"/>
    <cellStyle name="Input 2 3 3 3 4" xfId="25201" xr:uid="{89281C92-87AB-4509-A311-6B7FBD117ABC}"/>
    <cellStyle name="Input 2 3 3 3 4 2" xfId="38882" xr:uid="{2589DB29-E996-4475-A35A-28C6F7A6996C}"/>
    <cellStyle name="Input 2 3 3 4" xfId="17299" xr:uid="{326E5627-3605-49D5-8FC4-7C405074833A}"/>
    <cellStyle name="Input 2 3 3 4 2" xfId="29256" xr:uid="{5DB68D70-5EFD-4E42-AC24-96C8B3886EC6}"/>
    <cellStyle name="Input 2 3 3 5" xfId="22530" xr:uid="{17A06B65-DD49-4A87-80F1-3F4CC1AD5AF1}"/>
    <cellStyle name="Input 2 3 3 5 2" xfId="36326" xr:uid="{3D695291-9584-4044-B022-F2DC146CF4AC}"/>
    <cellStyle name="Input 2 3 4" xfId="12000" xr:uid="{FC67BA2A-A343-432A-8E44-981753683BF7}"/>
    <cellStyle name="Input 2 3 4 2" xfId="19451" xr:uid="{84A368AB-BC2F-4103-90CE-258087308281}"/>
    <cellStyle name="Input 2 3 4 2 2" xfId="32740" xr:uid="{6ABBBA17-7585-4884-8D94-3571DF234C05}"/>
    <cellStyle name="Input 2 3 4 2 3" xfId="26802" xr:uid="{3A9C5B82-7FB6-4E19-9F37-FB5E0BC1FB14}"/>
    <cellStyle name="Input 2 3 4 3" xfId="18925" xr:uid="{62D6E273-8873-4C44-B4AC-7E7C994DA12D}"/>
    <cellStyle name="Input 2 3 4 3 2" xfId="30536" xr:uid="{95536CDB-B28F-4122-ABAF-AD855450A559}"/>
    <cellStyle name="Input 2 3 4 4" xfId="20526" xr:uid="{462F31EC-4C36-46FB-8ABF-1496EBCB8BCC}"/>
    <cellStyle name="Input 2 3 4 4 2" xfId="25833" xr:uid="{4210D57D-5F57-43EE-8A1F-5551AC5CCD1C}"/>
    <cellStyle name="Input 2 3 5" xfId="11550" xr:uid="{088E3551-9F87-4480-B15D-3C936D4CD40C}"/>
    <cellStyle name="Input 2 3 5 2" xfId="19062" xr:uid="{43D48A20-AE04-44DC-90D4-693A28A32F18}"/>
    <cellStyle name="Input 2 3 5 2 2" xfId="32402" xr:uid="{84A01570-7BD3-4F4B-87D8-FCE2F5B367AC}"/>
    <cellStyle name="Input 2 3 5 2 3" xfId="35081" xr:uid="{7D1C278D-99D0-4FF8-A7AE-D42E853AEA0F}"/>
    <cellStyle name="Input 2 3 5 3" xfId="22557" xr:uid="{65823A16-0C7D-4E67-B27A-95E1518CC0A8}"/>
    <cellStyle name="Input 2 3 5 3 2" xfId="36353" xr:uid="{BFD74221-3859-4A92-BD83-D56AF23AB294}"/>
    <cellStyle name="Input 2 3 5 4" xfId="15880" xr:uid="{231E9555-339C-4EF6-AD70-635D90B9DABB}"/>
    <cellStyle name="Input 2 3 5 4 2" xfId="32024" xr:uid="{66431075-33EB-4655-B461-5E7734797BA5}"/>
    <cellStyle name="Input 2 4" xfId="10608" xr:uid="{B682285E-70B5-46BF-B6E3-5A8E0CBF1BE1}"/>
    <cellStyle name="Input 2 4 2" xfId="12543" xr:uid="{84E2A764-172D-4C0C-92F2-A1B5BE2C445A}"/>
    <cellStyle name="Input 2 4 2 2" xfId="19956" xr:uid="{F3173BB8-3D60-4B9F-8FF3-22E1B34CB229}"/>
    <cellStyle name="Input 2 4 2 2 2" xfId="33204" xr:uid="{FD35FB73-622E-4DD4-80F7-A27AA95AEB5D}"/>
    <cellStyle name="Input 2 4 2 2 3" xfId="28140" xr:uid="{FF979534-C3B7-4169-92B6-86A87B440BEC}"/>
    <cellStyle name="Input 2 4 2 3" xfId="16666" xr:uid="{CA76332B-094A-4E9E-B001-31F04BF547D0}"/>
    <cellStyle name="Input 2 4 2 3 2" xfId="29582" xr:uid="{03D88142-F085-440F-907B-B361090BE6F4}"/>
    <cellStyle name="Input 2 4 2 4" xfId="17648" xr:uid="{515BFAEA-5744-4930-B13D-997245886B65}"/>
    <cellStyle name="Input 2 4 2 4 2" xfId="28930" xr:uid="{244A0678-5229-494E-8ABF-7A4BB11A2DED}"/>
    <cellStyle name="Input 2 4 3" xfId="14622" xr:uid="{CEB09B1B-F6A4-4370-B584-AC30F146786B}"/>
    <cellStyle name="Input 2 4 3 2" xfId="21181" xr:uid="{CFA2A974-5CD5-47C3-9E68-27ADE76F41DA}"/>
    <cellStyle name="Input 2 4 3 2 2" xfId="34104" xr:uid="{280015D6-A9A4-466A-8EFE-C024A04C3D4F}"/>
    <cellStyle name="Input 2 4 3 2 3" xfId="27469" xr:uid="{F41AC0ED-24A1-4DE4-8840-93453C8EBA83}"/>
    <cellStyle name="Input 2 4 3 3" xfId="23339" xr:uid="{C2386691-4F0F-4545-9BD5-0DF80980C645}"/>
    <cellStyle name="Input 2 4 3 3 2" xfId="37055" xr:uid="{77320FCE-F87B-4582-A4D7-557798FB7656}"/>
    <cellStyle name="Input 2 4 3 4" xfId="24665" xr:uid="{0297813A-327F-457E-829D-02BED44F3DF5}"/>
    <cellStyle name="Input 2 4 3 4 2" xfId="38348" xr:uid="{FE2F3162-5EC4-4448-85C1-A924B2FB8BFC}"/>
    <cellStyle name="Input 2 4 4" xfId="15830" xr:uid="{83911D54-3E2F-4BB4-96DF-F9BC8C496A5F}"/>
    <cellStyle name="Input 2 4 4 2" xfId="31937" xr:uid="{3F855B9A-E609-4E29-BCFE-6DCF996C754A}"/>
    <cellStyle name="Input 2 4 5" xfId="18460" xr:uid="{30A3CD13-590F-416D-9C82-7E08D0D3DA56}"/>
    <cellStyle name="Input 2 4 5 2" xfId="27058" xr:uid="{7C5D488F-B7FD-42A0-86D4-64D8B88AD234}"/>
    <cellStyle name="Input 2 5" xfId="11073" xr:uid="{63E51D41-C4AB-4FDF-AABC-FA44A1BFC2FA}"/>
    <cellStyle name="Input 2 5 2" xfId="13755" xr:uid="{563D0BEE-835C-4D34-8A26-26E37511C503}"/>
    <cellStyle name="Input 2 5 2 2" xfId="20619" xr:uid="{2AD19CF2-F9FB-4F03-84A5-C495FFAA6C5E}"/>
    <cellStyle name="Input 2 5 2 2 2" xfId="33660" xr:uid="{7F2F8793-73C8-4C40-ACA4-87BC62820D9D}"/>
    <cellStyle name="Input 2 5 2 2 3" xfId="27803" xr:uid="{4E3E5661-36D7-4482-B642-4AE890F2D72F}"/>
    <cellStyle name="Input 2 5 2 3" xfId="18560" xr:uid="{FDD41E7A-F04F-4D50-81F5-642A041811DF}"/>
    <cellStyle name="Input 2 5 2 3 2" xfId="35201" xr:uid="{97344CF6-8A98-4D96-9B5C-23FA801AA927}"/>
    <cellStyle name="Input 2 5 2 4" xfId="24225" xr:uid="{AD284EF4-C689-45C0-B31D-A1B302D54324}"/>
    <cellStyle name="Input 2 5 2 4 2" xfId="37908" xr:uid="{9E923311-0A93-4421-8369-A23E9BCDB937}"/>
    <cellStyle name="Input 2 5 3" xfId="15091" xr:uid="{C73BDA7B-8F04-4EFD-A1C9-E3AE9B0FBC23}"/>
    <cellStyle name="Input 2 5 3 2" xfId="21626" xr:uid="{6736767E-BCC6-43E3-BE5C-9AA745C27EE5}"/>
    <cellStyle name="Input 2 5 3 2 2" xfId="34519" xr:uid="{CD642923-B19F-4E1A-AD32-CA4C97DB97D0}"/>
    <cellStyle name="Input 2 5 3 2 3" xfId="35436" xr:uid="{CD6524F5-9FCB-4E62-BC13-AD1E6673DCFE}"/>
    <cellStyle name="Input 2 5 3 3" xfId="23784" xr:uid="{4E762389-B732-4998-A86A-982D10C5639F}"/>
    <cellStyle name="Input 2 5 3 3 2" xfId="37490" xr:uid="{AA97AA91-7411-4D1D-B8C8-0B3FB62D8EC1}"/>
    <cellStyle name="Input 2 5 3 4" xfId="25093" xr:uid="{1A4D0EEC-7A63-45D9-AABD-74C80933C71B}"/>
    <cellStyle name="Input 2 5 3 4 2" xfId="38774" xr:uid="{C5859C79-9991-4531-BCDD-86FD69DECE74}"/>
    <cellStyle name="Input 2 5 4" xfId="18007" xr:uid="{22C57F3E-61F5-4DF1-950C-C10919163FC7}"/>
    <cellStyle name="Input 2 5 4 2" xfId="26162" xr:uid="{3A192F3F-FC0B-44A9-8791-0F49A4E33E94}"/>
    <cellStyle name="Input 2 5 5" xfId="16283" xr:uid="{64971918-C055-4EBD-B932-C86628DD9684}"/>
    <cellStyle name="Input 2 5 5 2" xfId="30281" xr:uid="{0A7926C9-58B4-4ADF-8CAF-3D41431702E4}"/>
    <cellStyle name="Input 2 6" xfId="11698" xr:uid="{9E44F346-0E6F-4B34-8219-49199E523183}"/>
    <cellStyle name="Input 2 6 2" xfId="19179" xr:uid="{CEEABD1B-5F78-4B2E-9779-678E1301DF4E}"/>
    <cellStyle name="Input 2 6 2 2" xfId="32495" xr:uid="{FE100911-EB55-4FF3-A349-8ABF937F6210}"/>
    <cellStyle name="Input 2 6 2 3" xfId="28244" xr:uid="{FE87A637-3D99-41AD-9462-31E88B6EFD6D}"/>
    <cellStyle name="Input 2 6 3" xfId="17046" xr:uid="{D4388B27-97DC-4C33-AA38-BACC7A72912E}"/>
    <cellStyle name="Input 2 6 3 2" xfId="35179" xr:uid="{5086CD0D-4587-40DA-8B7C-783179B1D005}"/>
    <cellStyle name="Input 2 6 4" xfId="18832" xr:uid="{5A4544E0-1E9F-47E4-AB5C-FDFCDF005147}"/>
    <cellStyle name="Input 2 6 4 2" xfId="30551" xr:uid="{A11C7D73-BEF4-49A7-8DE4-EAC73684AFFD}"/>
    <cellStyle name="Input 2 7" xfId="12181" xr:uid="{FAE33DD4-BAA3-4D14-9B11-29E1EBDBE15E}"/>
    <cellStyle name="Input 2 7 2" xfId="19608" xr:uid="{C789B665-328E-496D-AF0E-EAB91CDACD61}"/>
    <cellStyle name="Input 2 7 2 2" xfId="32888" xr:uid="{13B24029-12E8-403C-BBB4-DA67416662C6}"/>
    <cellStyle name="Input 2 7 2 3" xfId="26028" xr:uid="{5752BADF-0014-483F-8A89-04E4FAF8EFF4}"/>
    <cellStyle name="Input 2 7 3" xfId="23000" xr:uid="{26E70C06-C4B3-41FE-9C7D-62F55447CC1D}"/>
    <cellStyle name="Input 2 7 3 2" xfId="36773" xr:uid="{DCD850AC-317E-4F1F-B4D3-F44EFB23ABA3}"/>
    <cellStyle name="Input 2 7 4" xfId="17742" xr:uid="{C42F166B-2ABE-4E8B-BEFD-B979F6FF82A5}"/>
    <cellStyle name="Input 2 7 4 2" xfId="28850" xr:uid="{30B87AC9-997B-4402-A09C-87964A0F0E4F}"/>
    <cellStyle name="Input 20" xfId="5661" xr:uid="{B8603F0D-2849-484C-861A-AF93087426B7}"/>
    <cellStyle name="Input 20 2" xfId="10909" xr:uid="{68E46B15-7BAA-4215-862E-C010472F4C5E}"/>
    <cellStyle name="Input 20 2 2" xfId="12667" xr:uid="{BC09B13B-5BA0-480C-A080-F59FC3DDD914}"/>
    <cellStyle name="Input 20 2 2 2" xfId="20075" xr:uid="{0EA86DFB-19A9-4252-A086-B888F6D8222A}"/>
    <cellStyle name="Input 20 2 2 2 2" xfId="33319" xr:uid="{0654A3A3-84D5-4F4E-8893-26843CC67CFF}"/>
    <cellStyle name="Input 20 2 2 2 3" xfId="25978" xr:uid="{E585ADAA-B388-4456-9FDC-10537D8C74EF}"/>
    <cellStyle name="Input 20 2 2 3" xfId="22197" xr:uid="{9DA52972-E7D3-4EB9-93C4-455432ADCA5F}"/>
    <cellStyle name="Input 20 2 2 3 2" xfId="36002" xr:uid="{69E04DEA-7E17-42A7-9B22-59BD5C7EC420}"/>
    <cellStyle name="Input 20 2 2 4" xfId="16346" xr:uid="{489BBBFC-89B4-4D98-A3CF-AB41A3AA96E6}"/>
    <cellStyle name="Input 20 2 2 4 2" xfId="29703" xr:uid="{C44CB23B-B87F-458E-BB73-BC1E7BA04CA2}"/>
    <cellStyle name="Input 20 2 3" xfId="14740" xr:uid="{A886C007-009E-42B5-9915-AC7B373C08FF}"/>
    <cellStyle name="Input 20 2 3 2" xfId="21299" xr:uid="{BAB50070-6DB4-4B2A-A02C-D389D82486A8}"/>
    <cellStyle name="Input 20 2 3 2 2" xfId="34219" xr:uid="{824821F3-94B5-496A-8B5A-56958F010E6D}"/>
    <cellStyle name="Input 20 2 3 2 3" xfId="27398" xr:uid="{A00CEAAA-FDCC-4D48-B0BF-0802D0AB2F26}"/>
    <cellStyle name="Input 20 2 3 3" xfId="23457" xr:uid="{4EFFF511-9628-4283-8B2F-BF40A00A2AEE}"/>
    <cellStyle name="Input 20 2 3 3 2" xfId="37172" xr:uid="{3CD498A7-32FB-4AB6-9C40-68AD1B24497C}"/>
    <cellStyle name="Input 20 2 3 4" xfId="24783" xr:uid="{68E50266-9205-4F99-AFB3-670FE5414679}"/>
    <cellStyle name="Input 20 2 3 4 2" xfId="38465" xr:uid="{48DB4BC5-4923-4C2D-87E7-8212F7D3720C}"/>
    <cellStyle name="Input 20 2 4" xfId="17550" xr:uid="{9669CDEA-EC37-4E78-B9B9-4B27412BB4CC}"/>
    <cellStyle name="Input 20 2 4 2" xfId="29021" xr:uid="{15DF8E43-731A-4169-A9E2-DD86B4AC02F1}"/>
    <cellStyle name="Input 20 2 5" xfId="16151" xr:uid="{E76BBEEF-21F0-4786-89EB-546B79B26433}"/>
    <cellStyle name="Input 20 2 5 2" xfId="34928" xr:uid="{0C00096D-15C4-4223-A9D8-903A1EE04E1C}"/>
    <cellStyle name="Input 20 3" xfId="10867" xr:uid="{565D881D-2711-4E23-922E-7C3D24797E88}"/>
    <cellStyle name="Input 20 3 2" xfId="14017" xr:uid="{202B49A2-9165-46DA-8284-F9EAD09D45B1}"/>
    <cellStyle name="Input 20 3 2 2" xfId="20808" xr:uid="{74207088-F250-4A42-A083-EBE5962D2CE9}"/>
    <cellStyle name="Input 20 3 2 2 2" xfId="33781" xr:uid="{2EBF19BD-9790-44B0-895A-B51BA2728526}"/>
    <cellStyle name="Input 20 3 2 2 3" xfId="30108" xr:uid="{55E318AB-0C22-4A31-8C52-556AAFD0BC87}"/>
    <cellStyle name="Input 20 3 2 3" xfId="17966" xr:uid="{1DEDA15E-8BC0-4461-A7A1-CFD1FBDF4B43}"/>
    <cellStyle name="Input 20 3 2 3 2" xfId="28671" xr:uid="{11C6B2C5-55E6-4BC7-A5B4-0501934215B8}"/>
    <cellStyle name="Input 20 3 2 4" xfId="24333" xr:uid="{95544F7D-66C0-4B98-BF1E-3B8BF423462B}"/>
    <cellStyle name="Input 20 3 2 4 2" xfId="38016" xr:uid="{6EA51BA3-3325-443E-A49C-0DEEC4990CF4}"/>
    <cellStyle name="Input 20 3 3" xfId="15217" xr:uid="{DAD1AE98-558E-4B82-99B1-F6F828493D3E}"/>
    <cellStyle name="Input 20 3 3 2" xfId="21738" xr:uid="{446077F0-2821-4323-BC0D-18C3BE3D0CFB}"/>
    <cellStyle name="Input 20 3 3 2 2" xfId="34628" xr:uid="{4DF459E7-9D4B-4AC6-BA46-65CD21738932}"/>
    <cellStyle name="Input 20 3 3 2 3" xfId="35548" xr:uid="{00F92462-18F2-4EA4-A831-B3D95B9890B0}"/>
    <cellStyle name="Input 20 3 3 3" xfId="23909" xr:uid="{E0D6DE93-30C2-4EFC-BF87-533336B79068}"/>
    <cellStyle name="Input 20 3 3 3 2" xfId="37598" xr:uid="{E01F90AF-D366-48C0-8F2E-0AF3506D88B1}"/>
    <cellStyle name="Input 20 3 3 4" xfId="25202" xr:uid="{BD38BDE0-D43C-482A-8CBE-5069ED2BB5DC}"/>
    <cellStyle name="Input 20 3 3 4 2" xfId="38883" xr:uid="{1EBC1230-3524-4C69-9CFE-959C69F82E2B}"/>
    <cellStyle name="Input 20 3 4" xfId="17300" xr:uid="{6AEB2DCF-31AA-4B16-AD4B-80C04409C689}"/>
    <cellStyle name="Input 20 3 4 2" xfId="29255" xr:uid="{4D4C38DA-C9F6-4411-8F87-D136BF9601C3}"/>
    <cellStyle name="Input 20 3 5" xfId="16371" xr:uid="{220CE0A3-B060-4695-9EF3-E8CF31EB5BEF}"/>
    <cellStyle name="Input 20 3 5 2" xfId="29690" xr:uid="{DE62AAC0-92D8-4DC9-A5B4-EB878D49CDD3}"/>
    <cellStyle name="Input 20 4" xfId="12001" xr:uid="{2A2234BC-E941-4FDA-8625-BD6D5A9F191D}"/>
    <cellStyle name="Input 20 4 2" xfId="19452" xr:uid="{BF1192B4-7627-4E89-99EA-316FA724CDAE}"/>
    <cellStyle name="Input 20 4 2 2" xfId="32741" xr:uid="{9690D901-823F-4A8B-B60A-43603F0A0F15}"/>
    <cellStyle name="Input 20 4 2 3" xfId="26801" xr:uid="{F435706F-8035-472A-BF22-39574DEDD7D3}"/>
    <cellStyle name="Input 20 4 3" xfId="18204" xr:uid="{8485AE19-7714-4B88-B170-CB690572C223}"/>
    <cellStyle name="Input 20 4 3 2" xfId="30360" xr:uid="{5477FA3A-E5D9-497F-BF7D-ACE306BFBDBA}"/>
    <cellStyle name="Input 20 4 4" xfId="16724" xr:uid="{5F8F52D9-99F9-4191-A034-976ED489710A}"/>
    <cellStyle name="Input 20 4 4 2" xfId="29554" xr:uid="{352DA926-EDA4-4AFC-A5BC-F17D533C629D}"/>
    <cellStyle name="Input 20 5" xfId="11691" xr:uid="{7F20C18C-BAAB-408A-86AB-B5A5B566CA63}"/>
    <cellStyle name="Input 20 5 2" xfId="19174" xr:uid="{AC84E65C-EAA0-46EC-8F1B-BBDFC09A1227}"/>
    <cellStyle name="Input 20 5 2 2" xfId="32490" xr:uid="{D97E7619-472F-4258-9385-8A2DA39DC8AC}"/>
    <cellStyle name="Input 20 5 2 3" xfId="35229" xr:uid="{E6DA7253-C3F3-4C5A-9998-DEF752F16155}"/>
    <cellStyle name="Input 20 5 3" xfId="21961" xr:uid="{898A775D-495F-425E-973C-9D7971A42A11}"/>
    <cellStyle name="Input 20 5 3 2" xfId="35771" xr:uid="{AEAC1AE8-B4E6-4225-83C7-9DDDB60967C0}"/>
    <cellStyle name="Input 20 5 4" xfId="15480" xr:uid="{0FF62E13-4671-4055-8289-387E8723F420}"/>
    <cellStyle name="Input 20 5 4 2" xfId="32120" xr:uid="{FDFA27C6-37D6-4690-9B1D-DFC4A52737B2}"/>
    <cellStyle name="Input 21" xfId="5662" xr:uid="{147FE584-ACE7-4FB9-BE3E-10B7A4644F85}"/>
    <cellStyle name="Input 21 2" xfId="10910" xr:uid="{CCC8823C-218A-4D27-9315-523D15478482}"/>
    <cellStyle name="Input 21 2 2" xfId="12668" xr:uid="{F226CA26-4AEE-4A35-8985-7F7C06ADFCBC}"/>
    <cellStyle name="Input 21 2 2 2" xfId="20076" xr:uid="{4ABFFA6F-B58A-480C-ACB1-4F376378A7E3}"/>
    <cellStyle name="Input 21 2 2 2 2" xfId="33320" xr:uid="{FAA91972-1AAD-4931-AEE6-813559CAA893}"/>
    <cellStyle name="Input 21 2 2 2 3" xfId="25977" xr:uid="{7A92180E-6B7A-41FA-835A-2DD7A9BB4D9B}"/>
    <cellStyle name="Input 21 2 2 3" xfId="18514" xr:uid="{87BD7FAB-79C5-4DEA-AA96-8D1CCC29DEF6}"/>
    <cellStyle name="Input 21 2 2 3 2" xfId="31664" xr:uid="{A7C80223-1F9D-4963-8E4C-547278399178}"/>
    <cellStyle name="Input 21 2 2 4" xfId="17916" xr:uid="{EE8111D1-0B77-4700-98E2-4F53FD286495}"/>
    <cellStyle name="Input 21 2 2 4 2" xfId="28712" xr:uid="{29A242EC-4696-4475-B41E-3820E32B01A9}"/>
    <cellStyle name="Input 21 2 3" xfId="14741" xr:uid="{7D83B5E8-9376-45D1-8CC0-01B5E84232B3}"/>
    <cellStyle name="Input 21 2 3 2" xfId="21300" xr:uid="{D6C57E30-2A8A-40F3-9E49-42B5D186DE26}"/>
    <cellStyle name="Input 21 2 3 2 2" xfId="34220" xr:uid="{846482C0-A691-4167-8939-C9B57C82BE53}"/>
    <cellStyle name="Input 21 2 3 2 3" xfId="27397" xr:uid="{384CBE33-6B3B-4479-A7A2-02DB7BD0E305}"/>
    <cellStyle name="Input 21 2 3 3" xfId="23458" xr:uid="{BBF00B0C-5136-424A-8F0B-17D3D916E0A9}"/>
    <cellStyle name="Input 21 2 3 3 2" xfId="37173" xr:uid="{5880FF45-EB7E-475A-8145-65BE83E922D7}"/>
    <cellStyle name="Input 21 2 3 4" xfId="24784" xr:uid="{C8303766-78E9-4CB1-8550-A9822C819C76}"/>
    <cellStyle name="Input 21 2 3 4 2" xfId="38466" xr:uid="{029E24FC-D8AA-4CDE-95E7-9D3867EDFEF7}"/>
    <cellStyle name="Input 21 2 4" xfId="17549" xr:uid="{AC13BA84-3110-45E6-ACB3-9C5270425B51}"/>
    <cellStyle name="Input 21 2 4 2" xfId="29023" xr:uid="{53F51885-E4D8-4FFB-B2C7-5DD44550F295}"/>
    <cellStyle name="Input 21 2 5" xfId="22342" xr:uid="{258DC21D-D992-4D2C-BF5C-7F2D5F183C9B}"/>
    <cellStyle name="Input 21 2 5 2" xfId="36143" xr:uid="{EB1F9C6D-2E77-48F7-AE19-F44D7B26BB8A}"/>
    <cellStyle name="Input 21 3" xfId="10866" xr:uid="{AACCC54B-396C-4B42-A802-EDFFADC623CD}"/>
    <cellStyle name="Input 21 3 2" xfId="14018" xr:uid="{956A9033-6242-4687-AB4A-4B392626A013}"/>
    <cellStyle name="Input 21 3 2 2" xfId="20809" xr:uid="{A3D60A01-24FE-4191-AF7E-EDB8A459AFF6}"/>
    <cellStyle name="Input 21 3 2 2 2" xfId="33782" xr:uid="{7E7A52F1-3F69-4293-8782-DF160000ED66}"/>
    <cellStyle name="Input 21 3 2 2 3" xfId="25730" xr:uid="{ED109DDD-C135-4585-915F-967B3F5E8937}"/>
    <cellStyle name="Input 21 3 2 3" xfId="17021" xr:uid="{E205B6C1-0E31-445C-82FE-C73D62DD7024}"/>
    <cellStyle name="Input 21 3 2 3 2" xfId="26200" xr:uid="{4E0F5C43-F9A3-4587-B108-CC9CABB755C3}"/>
    <cellStyle name="Input 21 3 2 4" xfId="24334" xr:uid="{8A691135-5F48-4C85-BC10-E92336A9BF21}"/>
    <cellStyle name="Input 21 3 2 4 2" xfId="38017" xr:uid="{64DE5269-B419-4AA4-AC66-660F0A5F8344}"/>
    <cellStyle name="Input 21 3 3" xfId="15218" xr:uid="{88EDA16D-C132-4843-838C-00F2D1798E18}"/>
    <cellStyle name="Input 21 3 3 2" xfId="21739" xr:uid="{6428F789-8DED-47E9-AF68-156BAF7A63D8}"/>
    <cellStyle name="Input 21 3 3 2 2" xfId="34629" xr:uid="{5BB3CE3C-9856-4FB9-9DDE-712949DD969A}"/>
    <cellStyle name="Input 21 3 3 2 3" xfId="35549" xr:uid="{696C34D9-4A0E-4946-8361-1889A95F266B}"/>
    <cellStyle name="Input 21 3 3 3" xfId="23910" xr:uid="{D15895F2-DEA8-426B-BDF0-05FC0090A910}"/>
    <cellStyle name="Input 21 3 3 3 2" xfId="37599" xr:uid="{B1B1401F-5C15-4067-8AFB-863A2F4D80FA}"/>
    <cellStyle name="Input 21 3 3 4" xfId="25203" xr:uid="{5600428D-BC6C-4255-B2B0-1802B12062D8}"/>
    <cellStyle name="Input 21 3 3 4 2" xfId="38884" xr:uid="{CE16EAE1-621A-4347-9698-02764234BD2E}"/>
    <cellStyle name="Input 21 3 4" xfId="17402" xr:uid="{8F069D99-342D-4D15-BD23-9197476E7B54}"/>
    <cellStyle name="Input 21 3 4 2" xfId="29136" xr:uid="{CC8FE56F-8F36-4D58-874F-76A21C96E06C}"/>
    <cellStyle name="Input 21 3 5" xfId="15843" xr:uid="{57B9B785-C0D6-4154-BD49-C54EC057DF79}"/>
    <cellStyle name="Input 21 3 5 2" xfId="32227" xr:uid="{5786FE0E-D722-4E1D-A7E2-B4C133BE2107}"/>
    <cellStyle name="Input 21 4" xfId="12002" xr:uid="{43F707E1-ACD0-4EF4-872B-81091170903F}"/>
    <cellStyle name="Input 21 4 2" xfId="19453" xr:uid="{4E80594F-9063-4AD1-A32D-D14F150F75F9}"/>
    <cellStyle name="Input 21 4 2 2" xfId="32742" xr:uid="{9BD64C39-2DA5-4159-ABA0-D3CF73A64825}"/>
    <cellStyle name="Input 21 4 2 3" xfId="26800" xr:uid="{F65493F3-EFD8-41D4-B19F-52DCD60537E5}"/>
    <cellStyle name="Input 21 4 3" xfId="20350" xr:uid="{CE107207-C2C3-4B21-993B-A7C6638A43FE}"/>
    <cellStyle name="Input 21 4 3 2" xfId="25868" xr:uid="{2F9639FD-0C5E-419B-B4EE-1F739E5E1537}"/>
    <cellStyle name="Input 21 4 4" xfId="16116" xr:uid="{D02630C8-B134-4FCC-82F1-55CA579658BF}"/>
    <cellStyle name="Input 21 4 4 2" xfId="29729" xr:uid="{7F56B6E6-A6AE-4E3A-8140-6CF6F46F7C33}"/>
    <cellStyle name="Input 21 5" xfId="11962" xr:uid="{D83C4125-E023-4719-B4EF-0686F540D483}"/>
    <cellStyle name="Input 21 5 2" xfId="19427" xr:uid="{9566F986-D89E-4BAE-8267-472B5A73178A}"/>
    <cellStyle name="Input 21 5 2 2" xfId="32716" xr:uid="{E46424E4-7AF8-4D6B-9AEB-1EE1CAFE69B1}"/>
    <cellStyle name="Input 21 5 2 3" xfId="26822" xr:uid="{FB78181F-4939-4072-9598-CCD939AF7F6D}"/>
    <cellStyle name="Input 21 5 3" xfId="22892" xr:uid="{0CC0B035-44CE-420F-BED8-75B6AD75879F}"/>
    <cellStyle name="Input 21 5 3 2" xfId="36667" xr:uid="{D0266B6F-C0CB-4D83-8C57-0CE22835CA18}"/>
    <cellStyle name="Input 21 5 4" xfId="16173" xr:uid="{EDC60AF4-2FBD-4A69-AE6E-C46542F43BD8}"/>
    <cellStyle name="Input 21 5 4 2" xfId="32237" xr:uid="{63136556-43BF-4925-A9A6-BE8EE0566BA2}"/>
    <cellStyle name="Input 22" xfId="5663" xr:uid="{B32F88B2-C067-40C1-A841-AFE549029D83}"/>
    <cellStyle name="Input 22 2" xfId="10911" xr:uid="{D51D7AA9-90F5-4804-A95A-DC1EFA8823AA}"/>
    <cellStyle name="Input 22 2 2" xfId="12669" xr:uid="{D9EE3945-8CFB-44A6-8BD9-39CCBAD37A48}"/>
    <cellStyle name="Input 22 2 2 2" xfId="20077" xr:uid="{E47E7639-FCBC-4110-A6B3-EFE2EC37D3AF}"/>
    <cellStyle name="Input 22 2 2 2 2" xfId="33321" xr:uid="{D0C17942-B27A-4805-A3AD-E638DB366A3D}"/>
    <cellStyle name="Input 22 2 2 2 3" xfId="28079" xr:uid="{65BFB4C6-1904-4339-A166-B8FDFD40498B}"/>
    <cellStyle name="Input 22 2 2 3" xfId="18513" xr:uid="{B28D2D9C-3EA4-41B5-91CE-734C992AC91B}"/>
    <cellStyle name="Input 22 2 2 3 2" xfId="34097" xr:uid="{D622AA43-35D3-4356-AF0E-F649DF2A3B11}"/>
    <cellStyle name="Input 22 2 2 4" xfId="22711" xr:uid="{C275E06B-5139-43F4-8CCD-745B2874DABB}"/>
    <cellStyle name="Input 22 2 2 4 2" xfId="36493" xr:uid="{81CAB5D2-1ED4-4901-BD97-B868ADF4FD4B}"/>
    <cellStyle name="Input 22 2 3" xfId="14742" xr:uid="{ECB3A12B-4DDD-4B30-BCFD-48CD68CB4917}"/>
    <cellStyle name="Input 22 2 3 2" xfId="21301" xr:uid="{CCC3BF23-A52E-4CEC-9B0C-9F97EF6F9426}"/>
    <cellStyle name="Input 22 2 3 2 2" xfId="34221" xr:uid="{1F4BC019-D279-415D-BD72-CFBABB8A9493}"/>
    <cellStyle name="Input 22 2 3 2 3" xfId="27396" xr:uid="{61F53680-D02A-40D1-94B0-F57D675465AA}"/>
    <cellStyle name="Input 22 2 3 3" xfId="23459" xr:uid="{ADFE74B7-D0EF-409E-8BB0-9A9749EE478A}"/>
    <cellStyle name="Input 22 2 3 3 2" xfId="37174" xr:uid="{23A9BE95-E9B1-4BDC-832B-6DF803DF22BC}"/>
    <cellStyle name="Input 22 2 3 4" xfId="24785" xr:uid="{3BFB5CA4-275C-4C0E-B28F-B1CD92B50823}"/>
    <cellStyle name="Input 22 2 3 4 2" xfId="38467" xr:uid="{610B93E6-B583-4CF7-911F-F3661D839660}"/>
    <cellStyle name="Input 22 2 4" xfId="17548" xr:uid="{D82E1EF7-6833-416F-B3E8-82B0ECFB0C29}"/>
    <cellStyle name="Input 22 2 4 2" xfId="29024" xr:uid="{C97A00DA-0579-47E9-B5BB-CE9CD50AED6A}"/>
    <cellStyle name="Input 22 2 5" xfId="22760" xr:uid="{BD83F466-5F25-47E7-A775-22495A3889DB}"/>
    <cellStyle name="Input 22 2 5 2" xfId="36541" xr:uid="{46EA562C-3B6C-43EC-A964-0051CB4EDB1E}"/>
    <cellStyle name="Input 22 3" xfId="10865" xr:uid="{370BCFEB-F905-44FA-91F7-E878F98E7194}"/>
    <cellStyle name="Input 22 3 2" xfId="14019" xr:uid="{CE88F049-D994-459C-A720-432571BFEA17}"/>
    <cellStyle name="Input 22 3 2 2" xfId="20810" xr:uid="{B9C9C168-7405-43F5-9641-782A4F1DA1C0}"/>
    <cellStyle name="Input 22 3 2 2 2" xfId="33783" xr:uid="{A381DE9D-7DF0-4048-BF2E-AC2594B6BB17}"/>
    <cellStyle name="Input 22 3 2 2 3" xfId="25729" xr:uid="{7777FE37-E186-46E3-9C9B-3FE28414847A}"/>
    <cellStyle name="Input 22 3 2 3" xfId="17753" xr:uid="{06373B06-B18A-41BE-998E-96BC72972CEB}"/>
    <cellStyle name="Input 22 3 2 3 2" xfId="28839" xr:uid="{3E9E0479-7F01-4D5C-A0D9-A627F2DCFFB0}"/>
    <cellStyle name="Input 22 3 2 4" xfId="24335" xr:uid="{1777313D-4885-4D29-BD9B-A82834FCECCF}"/>
    <cellStyle name="Input 22 3 2 4 2" xfId="38018" xr:uid="{F8C7BB5E-DAA1-463D-8A6A-F218D333BE7E}"/>
    <cellStyle name="Input 22 3 3" xfId="15219" xr:uid="{820ABAEE-1EBE-407D-8E2E-C4649CBE8258}"/>
    <cellStyle name="Input 22 3 3 2" xfId="21740" xr:uid="{A8CCE8B1-FE29-4D90-99D4-C0C4BDDF82EA}"/>
    <cellStyle name="Input 22 3 3 2 2" xfId="34630" xr:uid="{F98F02A6-5155-4C3C-A30C-A3CB4D6E78BE}"/>
    <cellStyle name="Input 22 3 3 2 3" xfId="35550" xr:uid="{304501EE-9EFF-40C6-BBAA-D2956E1794CF}"/>
    <cellStyle name="Input 22 3 3 3" xfId="23911" xr:uid="{2934CA62-E877-45A1-BC6B-48858B995667}"/>
    <cellStyle name="Input 22 3 3 3 2" xfId="37600" xr:uid="{E3DEF706-1F1B-49A2-AB1E-A386E2CCE56F}"/>
    <cellStyle name="Input 22 3 3 4" xfId="25204" xr:uid="{758EED49-58FD-4DFC-8C21-05FA77DD61A5}"/>
    <cellStyle name="Input 22 3 3 4 2" xfId="38885" xr:uid="{6E9C424C-0975-4CF3-8E0E-2944F05C033E}"/>
    <cellStyle name="Input 22 3 4" xfId="20368" xr:uid="{6C6DACEE-A06A-4D5C-AFC4-21A4C6AF1C7F}"/>
    <cellStyle name="Input 22 3 4 2" xfId="25858" xr:uid="{63DC2CD6-E384-4E38-915F-99F3830047A0}"/>
    <cellStyle name="Input 22 3 5" xfId="15898" xr:uid="{A86433EA-433A-4F34-A8E3-BEE23FB7B3B5}"/>
    <cellStyle name="Input 22 3 5 2" xfId="35311" xr:uid="{89FA8949-E6FB-4EF9-B970-1BA4AADFC3D7}"/>
    <cellStyle name="Input 22 4" xfId="12003" xr:uid="{2FF980AC-1191-4958-AAB4-A3F7ED16A0F4}"/>
    <cellStyle name="Input 22 4 2" xfId="19454" xr:uid="{6C443E1D-D3E2-44B4-B753-7C7D011E9CEA}"/>
    <cellStyle name="Input 22 4 2 2" xfId="32743" xr:uid="{43CC1AA8-AC4D-413B-A880-2C30AC8A6655}"/>
    <cellStyle name="Input 22 4 2 3" xfId="26799" xr:uid="{C1A88A4A-B335-477C-B79D-74FBE555A884}"/>
    <cellStyle name="Input 22 4 3" xfId="15924" xr:uid="{A4E38188-7062-4BBB-92D4-291AA1CF4660}"/>
    <cellStyle name="Input 22 4 3 2" xfId="31687" xr:uid="{8F6D484A-0498-4E14-AC55-735D431C68F6}"/>
    <cellStyle name="Input 22 4 4" xfId="18881" xr:uid="{DD6CBA5A-1B8B-4AF8-BC75-1ADD3EE0A819}"/>
    <cellStyle name="Input 22 4 4 2" xfId="30291" xr:uid="{50012806-A01C-4931-A5CE-D07E4126E41E}"/>
    <cellStyle name="Input 22 5" xfId="11961" xr:uid="{D273FC96-FC04-4B98-BAE0-FA948F6B0D22}"/>
    <cellStyle name="Input 22 5 2" xfId="19426" xr:uid="{1CA8F513-F153-44E0-B223-BDBD0743CB65}"/>
    <cellStyle name="Input 22 5 2 2" xfId="32715" xr:uid="{75344613-6A5D-403D-8A3C-35A2EB1E98AA}"/>
    <cellStyle name="Input 22 5 2 3" xfId="26823" xr:uid="{07027D8A-EF47-4C01-8D99-8D003EDFEBCF}"/>
    <cellStyle name="Input 22 5 3" xfId="22891" xr:uid="{C5C6F035-2937-4E7D-9167-6FB3466EFAA8}"/>
    <cellStyle name="Input 22 5 3 2" xfId="36666" xr:uid="{30F7BCB4-E701-4746-8353-2362E79C4439}"/>
    <cellStyle name="Input 22 5 4" xfId="15800" xr:uid="{566C2072-40D9-4A78-9146-25217DEA32CD}"/>
    <cellStyle name="Input 22 5 4 2" xfId="32074" xr:uid="{F5A56AF4-99FF-4A7B-B02D-173391CEDE5A}"/>
    <cellStyle name="Input 23" xfId="5664" xr:uid="{ECCD8608-0674-4195-97E9-AECA9615D271}"/>
    <cellStyle name="Input 23 2" xfId="10912" xr:uid="{4AD2EAA3-FC91-4A4C-B6AD-8AEC68CC131D}"/>
    <cellStyle name="Input 23 2 2" xfId="12670" xr:uid="{98BE7FDC-DB6E-4CBE-8CFB-D35868683340}"/>
    <cellStyle name="Input 23 2 2 2" xfId="20078" xr:uid="{7E814C1B-3089-4224-ACE7-B6E00E527483}"/>
    <cellStyle name="Input 23 2 2 2 2" xfId="33322" xr:uid="{56FC1EE4-954B-406F-88BD-A46B5075F2F0}"/>
    <cellStyle name="Input 23 2 2 2 3" xfId="30154" xr:uid="{9C0194B8-5E74-4024-92A5-D8AA5D3D493C}"/>
    <cellStyle name="Input 23 2 2 3" xfId="16611" xr:uid="{1AD4A765-AF97-42BF-886A-2E80BB06C2E5}"/>
    <cellStyle name="Input 23 2 2 3 2" xfId="31811" xr:uid="{7DAE3C50-175D-4552-9E16-C71EF938DBEF}"/>
    <cellStyle name="Input 23 2 2 4" xfId="16712" xr:uid="{AB3BF8C6-58F9-49EF-AB59-EF700FFE10A6}"/>
    <cellStyle name="Input 23 2 2 4 2" xfId="29566" xr:uid="{91B186A8-6495-4E83-9C30-7578A9DFAF9C}"/>
    <cellStyle name="Input 23 2 3" xfId="14743" xr:uid="{12481A01-2AAC-412D-9722-8BC6FD967932}"/>
    <cellStyle name="Input 23 2 3 2" xfId="21302" xr:uid="{77820669-D23B-48E2-935E-2B24F430EEEA}"/>
    <cellStyle name="Input 23 2 3 2 2" xfId="34222" xr:uid="{B856B331-A2DE-4CD5-A1FE-5E61BE91F18A}"/>
    <cellStyle name="Input 23 2 3 2 3" xfId="27395" xr:uid="{53050D64-2E01-4D05-9716-AABF7F67296D}"/>
    <cellStyle name="Input 23 2 3 3" xfId="23460" xr:uid="{2024B100-ABCF-45B7-8AA0-33F209D1725E}"/>
    <cellStyle name="Input 23 2 3 3 2" xfId="37175" xr:uid="{C948D395-FE01-4D7D-B945-47A6D0945A19}"/>
    <cellStyle name="Input 23 2 3 4" xfId="24786" xr:uid="{B9B0B771-198D-4625-8D1D-13127F6F9089}"/>
    <cellStyle name="Input 23 2 3 4 2" xfId="38468" xr:uid="{31AF3C2C-21C0-4862-8A53-2AC7FD0DD078}"/>
    <cellStyle name="Input 23 2 4" xfId="15522" xr:uid="{E556B223-80FB-4704-9BCC-9E59C1E77C96}"/>
    <cellStyle name="Input 23 2 4 2" xfId="32195" xr:uid="{5BE6C35A-BC51-4245-A3F8-E2AEB96C6EB0}"/>
    <cellStyle name="Input 23 2 5" xfId="16647" xr:uid="{FE0DE94F-E7E1-4233-A734-112DB975383C}"/>
    <cellStyle name="Input 23 2 5 2" xfId="26228" xr:uid="{85F072A2-A794-41D6-9C85-EDBF1E789A37}"/>
    <cellStyle name="Input 23 3" xfId="10864" xr:uid="{4FA7DD82-0450-47FF-B09D-BCD9C67AC7E8}"/>
    <cellStyle name="Input 23 3 2" xfId="14020" xr:uid="{E2A27BE8-D8B4-4597-947F-05B7785FCEAD}"/>
    <cellStyle name="Input 23 3 2 2" xfId="20811" xr:uid="{66B53E50-E3F4-45CA-8915-C7B48F6CA539}"/>
    <cellStyle name="Input 23 3 2 2 2" xfId="33784" xr:uid="{AE953364-F892-4CAB-843F-30E19B52050D}"/>
    <cellStyle name="Input 23 3 2 2 3" xfId="27696" xr:uid="{191561BF-451F-46D9-AC91-A8AD01625C1C}"/>
    <cellStyle name="Input 23 3 2 3" xfId="16352" xr:uid="{B90137AF-9C1F-4E24-9134-6F31857E64CC}"/>
    <cellStyle name="Input 23 3 2 3 2" xfId="29699" xr:uid="{D6BFB240-FA06-4D6B-A339-58A30EC41B19}"/>
    <cellStyle name="Input 23 3 2 4" xfId="24336" xr:uid="{CE6CD94F-F945-42B9-9CF0-16AF4E2F0E59}"/>
    <cellStyle name="Input 23 3 2 4 2" xfId="38019" xr:uid="{849D7810-11E6-4DE7-BCB8-FF2805F93C8B}"/>
    <cellStyle name="Input 23 3 3" xfId="15220" xr:uid="{1EF78D54-81C1-4D51-BF4E-A6CA36CC33DB}"/>
    <cellStyle name="Input 23 3 3 2" xfId="21741" xr:uid="{F349E6AC-8684-414B-922E-ADF61D550EFD}"/>
    <cellStyle name="Input 23 3 3 2 2" xfId="34631" xr:uid="{56CC0716-2890-406E-A126-2DB20A7AC5ED}"/>
    <cellStyle name="Input 23 3 3 2 3" xfId="35551" xr:uid="{0C5EDBEA-5EEF-4B99-A08C-8246D030D8A9}"/>
    <cellStyle name="Input 23 3 3 3" xfId="23912" xr:uid="{4E9A452C-21F7-4A66-A06E-0ECFA61DDE44}"/>
    <cellStyle name="Input 23 3 3 3 2" xfId="37601" xr:uid="{C558E121-360B-42A4-B64E-A61885E8CD82}"/>
    <cellStyle name="Input 23 3 3 4" xfId="25205" xr:uid="{304BCF8F-DAF4-4521-B5CE-2890F773240C}"/>
    <cellStyle name="Input 23 3 3 4 2" xfId="38886" xr:uid="{29CB18EB-8217-4913-9838-CD26C2A82919}"/>
    <cellStyle name="Input 23 3 4" xfId="17301" xr:uid="{DB4E53B3-B51B-4D83-A89C-F0A5252B0449}"/>
    <cellStyle name="Input 23 3 4 2" xfId="29254" xr:uid="{80781A90-9D2D-4EA3-9CA0-749B3AA4FEA5}"/>
    <cellStyle name="Input 23 3 5" xfId="15459" xr:uid="{349230D0-3FD1-4EAF-9752-293104805628}"/>
    <cellStyle name="Input 23 3 5 2" xfId="31786" xr:uid="{6C7EF952-7252-4E30-828B-E5D5CD800F95}"/>
    <cellStyle name="Input 23 4" xfId="12004" xr:uid="{F31BC3CB-2727-41DD-91CC-AC55E94ABFD8}"/>
    <cellStyle name="Input 23 4 2" xfId="19455" xr:uid="{EA7A2B39-F1AF-4D8E-B6DA-598FF86F3950}"/>
    <cellStyle name="Input 23 4 2 2" xfId="32744" xr:uid="{5ADE33EC-EA2A-40FF-A991-6F4DDAA4A213}"/>
    <cellStyle name="Input 23 4 2 3" xfId="26798" xr:uid="{7E371DE8-F844-4B2A-B2D5-F73EDCA900FA}"/>
    <cellStyle name="Input 23 4 3" xfId="15869" xr:uid="{E5102083-7F17-4E03-A606-99DBB6624AF5}"/>
    <cellStyle name="Input 23 4 3 2" xfId="33767" xr:uid="{13688159-62CC-44BD-B083-E2116F3B4E6A}"/>
    <cellStyle name="Input 23 4 4" xfId="18211" xr:uid="{87F5B018-DB17-4389-B8FF-0E40985820B5}"/>
    <cellStyle name="Input 23 4 4 2" xfId="28494" xr:uid="{68F94FBA-62D7-4532-9619-C81C90DFA6E1}"/>
    <cellStyle name="Input 23 5" xfId="11960" xr:uid="{7ABE6D14-A5A6-4F85-AA29-0DC939724139}"/>
    <cellStyle name="Input 23 5 2" xfId="19425" xr:uid="{48BF0428-777C-4134-B56D-7492DC3DCF40}"/>
    <cellStyle name="Input 23 5 2 2" xfId="32714" xr:uid="{0F7E147B-1997-4621-875C-EEF2D4F67DDD}"/>
    <cellStyle name="Input 23 5 2 3" xfId="26824" xr:uid="{FBB5A9E1-86A7-4159-9FF8-9E3F57EDD635}"/>
    <cellStyle name="Input 23 5 3" xfId="22890" xr:uid="{B7F13565-8603-4F6D-AF45-BAF6BE77FC60}"/>
    <cellStyle name="Input 23 5 3 2" xfId="36665" xr:uid="{ED97C00C-FB18-4D2C-9E98-5060816330EB}"/>
    <cellStyle name="Input 23 5 4" xfId="18317" xr:uid="{24F26F7A-DE4D-448D-8435-09D08611EC80}"/>
    <cellStyle name="Input 23 5 4 2" xfId="28437" xr:uid="{A7DC599E-EB79-46D5-BE99-4F2057CB92AC}"/>
    <cellStyle name="Input 24" xfId="5665" xr:uid="{FBB58767-C057-4153-98AE-E52D5088BFF3}"/>
    <cellStyle name="Input 24 2" xfId="10913" xr:uid="{79276B70-9EB9-479B-8600-A9E1A2702745}"/>
    <cellStyle name="Input 24 2 2" xfId="12671" xr:uid="{D0D61D32-BD69-4B9B-8C17-C90A2FC4CFED}"/>
    <cellStyle name="Input 24 2 2 2" xfId="20079" xr:uid="{73096E59-2BCB-4E53-8D82-B07E95491F07}"/>
    <cellStyle name="Input 24 2 2 2 2" xfId="33323" xr:uid="{72211A07-EB4E-4882-821E-B080E45BB6DF}"/>
    <cellStyle name="Input 24 2 2 2 3" xfId="25976" xr:uid="{CD190BE4-E315-41AA-8791-2D5A11983FAC}"/>
    <cellStyle name="Input 24 2 2 3" xfId="18565" xr:uid="{3E845E5D-8AEF-4D5A-828C-1B9D964884A1}"/>
    <cellStyle name="Input 24 2 2 3 2" xfId="30265" xr:uid="{683A6F38-F503-45CA-B448-E420C4042D67}"/>
    <cellStyle name="Input 24 2 2 4" xfId="18421" xr:uid="{E8BA9281-6EEA-4FE0-88D5-DED5F827FF4D}"/>
    <cellStyle name="Input 24 2 2 4 2" xfId="27063" xr:uid="{E3E532ED-9998-4300-9E25-BD6F0A92D45C}"/>
    <cellStyle name="Input 24 2 3" xfId="14744" xr:uid="{0E12A778-D92E-43CA-897F-FEB77ABA821F}"/>
    <cellStyle name="Input 24 2 3 2" xfId="21303" xr:uid="{074761F2-DAEB-4C2B-B0D6-8ADD2F15B3D0}"/>
    <cellStyle name="Input 24 2 3 2 2" xfId="34223" xr:uid="{4E30FB08-E851-4B1A-B314-E677D53F732E}"/>
    <cellStyle name="Input 24 2 3 2 3" xfId="25564" xr:uid="{2A085CD8-C238-4FCC-BD49-75421B915C52}"/>
    <cellStyle name="Input 24 2 3 3" xfId="23461" xr:uid="{95D3AD36-D974-42CE-960C-54604F5C586E}"/>
    <cellStyle name="Input 24 2 3 3 2" xfId="37176" xr:uid="{911D2EAB-991C-47EF-A83F-AD1DC16652F9}"/>
    <cellStyle name="Input 24 2 3 4" xfId="24787" xr:uid="{9633E40F-7EA7-4C66-B7BA-F1001CEFC82F}"/>
    <cellStyle name="Input 24 2 3 4 2" xfId="38469" xr:uid="{0C3477AF-8D98-45EF-A4FC-66F19EF42D3B}"/>
    <cellStyle name="Input 24 2 4" xfId="18500" xr:uid="{4F44019A-912A-4776-BC36-7CC652F9931A}"/>
    <cellStyle name="Input 24 2 4 2" xfId="28356" xr:uid="{1B7CC180-F499-423E-B5A8-DC674D1B5A7A}"/>
    <cellStyle name="Input 24 2 5" xfId="16858" xr:uid="{3DC3A0DE-1C57-4CE2-901A-D526447464BA}"/>
    <cellStyle name="Input 24 2 5 2" xfId="29528" xr:uid="{5D83BCBB-967F-40B9-8599-5165167D500B}"/>
    <cellStyle name="Input 24 3" xfId="10863" xr:uid="{5E1D46DE-B630-4D6E-900B-7F3E87D8AF18}"/>
    <cellStyle name="Input 24 3 2" xfId="14021" xr:uid="{B58B622A-09BE-4C9B-B742-56E8F6ACD73C}"/>
    <cellStyle name="Input 24 3 2 2" xfId="20812" xr:uid="{D218B354-27A1-4A6B-9C20-044B8BCD1AEE}"/>
    <cellStyle name="Input 24 3 2 2 2" xfId="33785" xr:uid="{74024458-9E2C-4BD7-A9DF-64827E53754F}"/>
    <cellStyle name="Input 24 3 2 2 3" xfId="27695" xr:uid="{83D3EB3D-8031-48CC-99B5-B7C8CC2F3908}"/>
    <cellStyle name="Input 24 3 2 3" xfId="18350" xr:uid="{F4A9E42B-2B6A-418F-B7F9-2434A6DF0FF5}"/>
    <cellStyle name="Input 24 3 2 3 2" xfId="28414" xr:uid="{7614D944-2DFA-4411-A00C-11838FA80004}"/>
    <cellStyle name="Input 24 3 2 4" xfId="24337" xr:uid="{2800FAE9-1E5B-4804-B807-DA21E1F683CC}"/>
    <cellStyle name="Input 24 3 2 4 2" xfId="38020" xr:uid="{BA963C89-87F0-42A5-989D-A8F7EFD148C7}"/>
    <cellStyle name="Input 24 3 3" xfId="15221" xr:uid="{F7AFF942-8799-4B89-8B48-255CF53193AB}"/>
    <cellStyle name="Input 24 3 3 2" xfId="21742" xr:uid="{D476A161-AA08-4B71-9648-35D8C6F3AE77}"/>
    <cellStyle name="Input 24 3 3 2 2" xfId="34632" xr:uid="{BFA30E4D-6A9D-467D-900F-167B49FE9D59}"/>
    <cellStyle name="Input 24 3 3 2 3" xfId="35552" xr:uid="{61DBA5DD-7E9B-469E-B3B1-D5A50783C053}"/>
    <cellStyle name="Input 24 3 3 3" xfId="23913" xr:uid="{0E80E685-18F9-47C5-B814-EBAAE40567B9}"/>
    <cellStyle name="Input 24 3 3 3 2" xfId="37602" xr:uid="{B63C4EE3-155A-4DA1-BC91-2B0172386184}"/>
    <cellStyle name="Input 24 3 3 4" xfId="25206" xr:uid="{4CF7E156-53C4-4E64-BD09-E75FAC155623}"/>
    <cellStyle name="Input 24 3 3 4 2" xfId="38887" xr:uid="{FE59BDC4-6537-44D6-8EE0-9F2C8BF2B94B}"/>
    <cellStyle name="Input 24 3 4" xfId="17302" xr:uid="{AA2EF9BD-C43F-4CD9-8147-85831E911741}"/>
    <cellStyle name="Input 24 3 4 2" xfId="29253" xr:uid="{BB9836AD-57AB-48D7-A3BC-0993AB292F90}"/>
    <cellStyle name="Input 24 3 5" xfId="15841" xr:uid="{E4C1C3D0-DE95-4858-AA93-B01376CE5DAD}"/>
    <cellStyle name="Input 24 3 5 2" xfId="30248" xr:uid="{995E5634-09C5-4E88-A3E8-6FFD0E013AFF}"/>
    <cellStyle name="Input 24 4" xfId="12005" xr:uid="{4D1A6D2A-A6B1-4B5A-84E3-B5724FFE5310}"/>
    <cellStyle name="Input 24 4 2" xfId="19456" xr:uid="{E98F87D6-ADA8-4153-BE29-F7A3B09A19B9}"/>
    <cellStyle name="Input 24 4 2 2" xfId="32745" xr:uid="{D8CB3E69-928D-46BB-9569-FA7A02653BE4}"/>
    <cellStyle name="Input 24 4 2 3" xfId="26797" xr:uid="{3C2548C7-851F-43F6-9F10-642572D18783}"/>
    <cellStyle name="Input 24 4 3" xfId="18734" xr:uid="{F5105B7A-A89E-4A1C-AD68-ADD34174E10F}"/>
    <cellStyle name="Input 24 4 3 2" xfId="28331" xr:uid="{1342E9ED-4750-43A4-BDA1-5ED0E301E750}"/>
    <cellStyle name="Input 24 4 4" xfId="16227" xr:uid="{694C942E-5460-4B16-8554-7AB6A9D6D67F}"/>
    <cellStyle name="Input 24 4 4 2" xfId="35056" xr:uid="{B896ED79-0A88-436E-9802-9302F085C928}"/>
    <cellStyle name="Input 24 5" xfId="11959" xr:uid="{B87DFD0A-2F3C-4A96-9AC6-9C832A652C29}"/>
    <cellStyle name="Input 24 5 2" xfId="19424" xr:uid="{A9D79689-778A-40C6-AE94-1C4E6DA79696}"/>
    <cellStyle name="Input 24 5 2 2" xfId="32713" xr:uid="{D6AABC2A-79A4-4818-BDB3-1BC8969AA237}"/>
    <cellStyle name="Input 24 5 2 3" xfId="26825" xr:uid="{ABF88061-A812-4576-B5F1-52D779BA0C92}"/>
    <cellStyle name="Input 24 5 3" xfId="22889" xr:uid="{9C29CD54-7318-428B-AE1D-8CE3BAC5459B}"/>
    <cellStyle name="Input 24 5 3 2" xfId="36664" xr:uid="{7D8810BD-F4F6-403A-B0DF-1C39413E7EB0}"/>
    <cellStyle name="Input 24 5 4" xfId="17097" xr:uid="{BDA9F5A3-9D5A-4A79-A5A8-B3388091ABEB}"/>
    <cellStyle name="Input 24 5 4 2" xfId="31678" xr:uid="{F37173AF-6A7D-41B2-9FC1-6D934F580FD6}"/>
    <cellStyle name="Input 25" xfId="5666" xr:uid="{97207821-3FD9-44A1-8371-C0AF6A88CC91}"/>
    <cellStyle name="Input 25 2" xfId="10914" xr:uid="{FD959E2E-DE6B-4030-8866-98F2A392BFBC}"/>
    <cellStyle name="Input 25 2 2" xfId="12672" xr:uid="{BBB7F5BF-6DBE-4B97-BF20-B260D6A211A2}"/>
    <cellStyle name="Input 25 2 2 2" xfId="20080" xr:uid="{58CB8179-8A56-4519-AE8D-6C6B027E07D2}"/>
    <cellStyle name="Input 25 2 2 2 2" xfId="33324" xr:uid="{F58C3A72-94C6-427B-BB3D-EBB500995012}"/>
    <cellStyle name="Input 25 2 2 2 3" xfId="25975" xr:uid="{AD606F6D-8349-4614-A1A4-24C00CFFDD9C}"/>
    <cellStyle name="Input 25 2 2 3" xfId="16263" xr:uid="{0182C5C5-1D6A-43F4-88C2-6AB5FE2DF5DB}"/>
    <cellStyle name="Input 25 2 2 3 2" xfId="34999" xr:uid="{DA94B4D3-5C78-42FF-A426-D36D4821F2B1}"/>
    <cellStyle name="Input 25 2 2 4" xfId="16930" xr:uid="{04EE417E-2EDD-4490-924D-F6AE70FE2342}"/>
    <cellStyle name="Input 25 2 2 4 2" xfId="29502" xr:uid="{2FD35D28-A468-496C-879B-48866FE0B068}"/>
    <cellStyle name="Input 25 2 3" xfId="14745" xr:uid="{F3EF7E14-562C-4370-AE96-0FF7A3013A4B}"/>
    <cellStyle name="Input 25 2 3 2" xfId="21304" xr:uid="{02D11E74-B6BD-4B72-A975-2DDF326BDBAE}"/>
    <cellStyle name="Input 25 2 3 2 2" xfId="34224" xr:uid="{52E6B706-38B9-42F5-9287-A1462DCE553A}"/>
    <cellStyle name="Input 25 2 3 2 3" xfId="27391" xr:uid="{2EC16CA8-1E6B-4069-8F3D-90F4133EB3E5}"/>
    <cellStyle name="Input 25 2 3 3" xfId="23462" xr:uid="{8A7E9566-6781-405A-98A1-93258F162E92}"/>
    <cellStyle name="Input 25 2 3 3 2" xfId="37177" xr:uid="{BCEE7CD5-5D58-4D8E-9EFB-8A5C09FD10EA}"/>
    <cellStyle name="Input 25 2 3 4" xfId="24788" xr:uid="{25C26D4F-643F-4501-A318-DEFA5DBF5AAD}"/>
    <cellStyle name="Input 25 2 3 4 2" xfId="38470" xr:uid="{35F212D2-5674-4922-8637-B9D3F32647BF}"/>
    <cellStyle name="Input 25 2 4" xfId="18499" xr:uid="{3D04AEA3-D611-4180-95E9-C02952B9099B}"/>
    <cellStyle name="Input 25 2 4 2" xfId="28357" xr:uid="{9CEEC48B-CDBB-48DF-A7A8-803FF0416804}"/>
    <cellStyle name="Input 25 2 5" xfId="20744" xr:uid="{8A62D8F8-AA1A-498B-8F0B-53C6589B35AF}"/>
    <cellStyle name="Input 25 2 5 2" xfId="27730" xr:uid="{C90BFB8D-E630-4C9F-80BB-D302FD74388D}"/>
    <cellStyle name="Input 25 3" xfId="10862" xr:uid="{06EA60B4-1BF7-4B93-A6EC-32F51CA2C8A0}"/>
    <cellStyle name="Input 25 3 2" xfId="14022" xr:uid="{AFE6F004-2269-4B26-967B-76C4A2F08A4A}"/>
    <cellStyle name="Input 25 3 2 2" xfId="20813" xr:uid="{B69F2D85-52C0-4C06-A2A0-77CBE94F137C}"/>
    <cellStyle name="Input 25 3 2 2 2" xfId="33786" xr:uid="{5E9EF80F-C680-4F01-BEEC-51172C9ACC43}"/>
    <cellStyle name="Input 25 3 2 2 3" xfId="25728" xr:uid="{D392975A-F7ED-4731-855E-D54BC7F6F4FA}"/>
    <cellStyle name="Input 25 3 2 3" xfId="22195" xr:uid="{6CD44B76-EA67-4AAE-B4E4-0C907A3F6BF9}"/>
    <cellStyle name="Input 25 3 2 3 2" xfId="36000" xr:uid="{A4ACADA9-3245-4D3A-B7FD-778C4F6FB8C3}"/>
    <cellStyle name="Input 25 3 2 4" xfId="24338" xr:uid="{658A2B11-7B16-4EEE-85AA-49D617204CE7}"/>
    <cellStyle name="Input 25 3 2 4 2" xfId="38021" xr:uid="{A60F24A3-9A40-47B2-99B1-05D40A1715E3}"/>
    <cellStyle name="Input 25 3 3" xfId="15222" xr:uid="{2DFCD9B6-FB2A-472F-99F4-B5623CF6FE9A}"/>
    <cellStyle name="Input 25 3 3 2" xfId="21743" xr:uid="{5E44CC73-75BD-47B3-871E-077BBDD2D5D6}"/>
    <cellStyle name="Input 25 3 3 2 2" xfId="34633" xr:uid="{E86330E0-330D-4BB4-BEBD-9BFCCC09ABB3}"/>
    <cellStyle name="Input 25 3 3 2 3" xfId="35553" xr:uid="{632B7F16-3498-4110-A807-1ED148507D71}"/>
    <cellStyle name="Input 25 3 3 3" xfId="23914" xr:uid="{2C1F4E2A-5868-4A72-AE19-F6A54A7C3206}"/>
    <cellStyle name="Input 25 3 3 3 2" xfId="37603" xr:uid="{800901AA-A858-4880-A807-4A45467D4DBE}"/>
    <cellStyle name="Input 25 3 3 4" xfId="25207" xr:uid="{8AE639B9-3AD1-40CB-9F73-5A5938FFCFEF}"/>
    <cellStyle name="Input 25 3 3 4 2" xfId="38888" xr:uid="{1B8ABEC1-AD52-476B-A946-0C9E358A1A7D}"/>
    <cellStyle name="Input 25 3 4" xfId="17303" xr:uid="{84052847-1F47-4FF7-A3BB-564AAC4CE653}"/>
    <cellStyle name="Input 25 3 4 2" xfId="29251" xr:uid="{D5CE0C0B-5643-42DA-AFE1-0A8B99849E91}"/>
    <cellStyle name="Input 25 3 5" xfId="15842" xr:uid="{C9F50AA8-A7C9-46D0-AFBF-601A748CC59E}"/>
    <cellStyle name="Input 25 3 5 2" xfId="29746" xr:uid="{FC9A2B8F-0D1E-4DE6-B5AA-EE98D4B6492E}"/>
    <cellStyle name="Input 25 4" xfId="12006" xr:uid="{D5514A32-7819-4366-ABA1-B0BD5FA1A56E}"/>
    <cellStyle name="Input 25 4 2" xfId="19457" xr:uid="{91FAB132-2D40-43F6-81AA-CB2402B2102E}"/>
    <cellStyle name="Input 25 4 2 2" xfId="32746" xr:uid="{B796AB8B-CD4A-44FF-8F54-03B5F143B175}"/>
    <cellStyle name="Input 25 4 2 3" xfId="26796" xr:uid="{D54E0F88-A220-4F78-9A28-E1285103B110}"/>
    <cellStyle name="Input 25 4 3" xfId="15923" xr:uid="{D1911BAD-88DA-45E5-8D6F-170D32CC794B}"/>
    <cellStyle name="Input 25 4 3 2" xfId="34206" xr:uid="{2D193472-9FE9-43B7-BD43-B291502BF683}"/>
    <cellStyle name="Input 25 4 4" xfId="18793" xr:uid="{F9A34E17-9928-4D2C-A714-7FBE04EAD0A5}"/>
    <cellStyle name="Input 25 4 4 2" xfId="35104" xr:uid="{6533B057-D823-4446-B86E-3AEA979FAC51}"/>
    <cellStyle name="Input 25 5" xfId="11958" xr:uid="{10A37BB7-E6C5-4783-88B6-171E5B8486D2}"/>
    <cellStyle name="Input 25 5 2" xfId="19423" xr:uid="{EC3F5CD9-656C-4874-8653-60391FE736BC}"/>
    <cellStyle name="Input 25 5 2 2" xfId="32712" xr:uid="{73DEDFE6-69D8-4F7B-9A21-1057DE6CDC62}"/>
    <cellStyle name="Input 25 5 2 3" xfId="26826" xr:uid="{F01CA3C3-2D96-4F91-B860-98A20744EB76}"/>
    <cellStyle name="Input 25 5 3" xfId="22888" xr:uid="{ABDB9EC5-A83E-471F-9471-835B62D09DE6}"/>
    <cellStyle name="Input 25 5 3 2" xfId="36663" xr:uid="{1E40ADC6-8EE0-4D7C-958F-B0904D3DF7E2}"/>
    <cellStyle name="Input 25 5 4" xfId="18319" xr:uid="{797B1A03-BA9F-4519-B9B7-ACD6A2148CCA}"/>
    <cellStyle name="Input 25 5 4 2" xfId="28435" xr:uid="{AD8B81AF-FEBC-4F5D-A944-354317015BD9}"/>
    <cellStyle name="Input 26" xfId="5667" xr:uid="{F688446F-4285-4376-88B1-5115AADDD2C1}"/>
    <cellStyle name="Input 26 2" xfId="10915" xr:uid="{CBF4A17B-8FA5-47C6-8583-39EFBC58B29B}"/>
    <cellStyle name="Input 26 2 2" xfId="12673" xr:uid="{68F337D6-0687-4D5C-AC2A-4382B199F540}"/>
    <cellStyle name="Input 26 2 2 2" xfId="20081" xr:uid="{7119ACF6-1E64-43B4-AD76-D9AF4FEE9642}"/>
    <cellStyle name="Input 26 2 2 2 2" xfId="33325" xr:uid="{49FF54B7-F574-4E71-8A02-61A62F8BB763}"/>
    <cellStyle name="Input 26 2 2 2 3" xfId="25974" xr:uid="{38530B71-A74D-4842-97E4-75E615B3F4BC}"/>
    <cellStyle name="Input 26 2 2 3" xfId="16587" xr:uid="{BCE4054E-D8F4-4D86-96FA-E7524784B5BF}"/>
    <cellStyle name="Input 26 2 2 3 2" xfId="27145" xr:uid="{EC9C1AE2-9150-474C-A3E8-0C00CEB97141}"/>
    <cellStyle name="Input 26 2 2 4" xfId="18344" xr:uid="{C76EA79E-D919-4F10-81CF-93BFA9FE427A}"/>
    <cellStyle name="Input 26 2 2 4 2" xfId="28420" xr:uid="{B5045EE0-90C6-40C8-B367-FF3D9DDBD799}"/>
    <cellStyle name="Input 26 2 3" xfId="14746" xr:uid="{17A72F5E-F508-48E8-AC45-4C56E3BE6115}"/>
    <cellStyle name="Input 26 2 3 2" xfId="21305" xr:uid="{08A4E23E-D56C-44ED-9856-E84299919CAC}"/>
    <cellStyle name="Input 26 2 3 2 2" xfId="34225" xr:uid="{4BCAEE89-3AD8-4475-94EB-78BF88F87F80}"/>
    <cellStyle name="Input 26 2 3 2 3" xfId="27394" xr:uid="{5AB848FD-9E0F-402C-9BCF-B8E1CA492E3D}"/>
    <cellStyle name="Input 26 2 3 3" xfId="23463" xr:uid="{8021F76F-8CED-4577-A9AB-7ADA7F22EB37}"/>
    <cellStyle name="Input 26 2 3 3 2" xfId="37178" xr:uid="{4F0CE767-7503-403B-94FB-9C682BD3B324}"/>
    <cellStyle name="Input 26 2 3 4" xfId="24789" xr:uid="{BD0B4CA7-87C5-4C47-AD78-18F6225F2B32}"/>
    <cellStyle name="Input 26 2 3 4 2" xfId="38471" xr:uid="{6F40902C-E536-4DF8-89FD-0DE2E222D678}"/>
    <cellStyle name="Input 26 2 4" xfId="17855" xr:uid="{7D21132D-67B6-4F99-8FB3-6E062503A340}"/>
    <cellStyle name="Input 26 2 4 2" xfId="28763" xr:uid="{A3C7D0F5-F3BC-40DA-AE9F-D48E471E9468}"/>
    <cellStyle name="Input 26 2 5" xfId="16009" xr:uid="{A5219C4A-E169-4F9C-9309-BF9D7BE8BC48}"/>
    <cellStyle name="Input 26 2 5 2" xfId="30469" xr:uid="{9684EA06-AA6E-4D07-BB9D-FBC6A2A9FCD2}"/>
    <cellStyle name="Input 26 3" xfId="10861" xr:uid="{6C5A185C-63F9-483C-BF2B-E806D0EC8B97}"/>
    <cellStyle name="Input 26 3 2" xfId="14023" xr:uid="{026818AB-6A23-4193-AC9D-00B5F9C4883F}"/>
    <cellStyle name="Input 26 3 2 2" xfId="20814" xr:uid="{CB5B8C22-90CE-4584-84E8-17F8EBCF558B}"/>
    <cellStyle name="Input 26 3 2 2 2" xfId="33787" xr:uid="{23ED237C-01E8-40B1-B938-4F9AF17B6125}"/>
    <cellStyle name="Input 26 3 2 2 3" xfId="27694" xr:uid="{0AA7B2CC-A384-4D44-BCA1-94759F0A7244}"/>
    <cellStyle name="Input 26 3 2 3" xfId="18082" xr:uid="{2D2B5DF8-2C88-498C-B0AE-6A65C72E5AAE}"/>
    <cellStyle name="Input 26 3 2 3 2" xfId="28571" xr:uid="{3E0F1CE2-4D10-4423-A885-664CB261A494}"/>
    <cellStyle name="Input 26 3 2 4" xfId="24339" xr:uid="{7165F95C-2A1F-4E92-BC6E-1253606002D3}"/>
    <cellStyle name="Input 26 3 2 4 2" xfId="38022" xr:uid="{1AE07703-C9C3-42A2-844B-23EB9CCADCD6}"/>
    <cellStyle name="Input 26 3 3" xfId="15223" xr:uid="{502B5212-DD3C-428A-B9F7-51C0786B0D46}"/>
    <cellStyle name="Input 26 3 3 2" xfId="21744" xr:uid="{F52370C2-8A2F-498C-8591-EE63DAAC1505}"/>
    <cellStyle name="Input 26 3 3 2 2" xfId="34634" xr:uid="{AE684519-CBF3-4C95-9EE2-7955EB2EB5AF}"/>
    <cellStyle name="Input 26 3 3 2 3" xfId="35554" xr:uid="{74A1F2FC-AF8F-44C3-93B2-8DA064327A23}"/>
    <cellStyle name="Input 26 3 3 3" xfId="23915" xr:uid="{DA2D4582-BCC8-4BE3-B0CF-96CC70AFB0C3}"/>
    <cellStyle name="Input 26 3 3 3 2" xfId="37604" xr:uid="{99AF716A-9E11-4EB5-A365-AB6045ED5923}"/>
    <cellStyle name="Input 26 3 3 4" xfId="25208" xr:uid="{312AAB0F-EA8C-4718-97A6-2A9F55B07EF8}"/>
    <cellStyle name="Input 26 3 3 4 2" xfId="38889" xr:uid="{885FB2F6-49F3-431B-9CA5-582A4D00D81E}"/>
    <cellStyle name="Input 26 3 4" xfId="17403" xr:uid="{4312094D-49BE-46A4-AD5C-FEC89187D114}"/>
    <cellStyle name="Input 26 3 4 2" xfId="29150" xr:uid="{37C90A2E-D467-4308-B382-16EE66D928DD}"/>
    <cellStyle name="Input 26 3 5" xfId="20851" xr:uid="{37CF0BA3-999C-438D-97BA-79E801DD947F}"/>
    <cellStyle name="Input 26 3 5 2" xfId="27670" xr:uid="{0294F2FD-FEBD-47B8-8D6F-26142ED30621}"/>
    <cellStyle name="Input 26 4" xfId="12007" xr:uid="{2C3F0259-A360-44E6-9F19-1F075ECFDFE9}"/>
    <cellStyle name="Input 26 4 2" xfId="19458" xr:uid="{977E1153-4CC6-4D90-B07A-A51EB6BAF776}"/>
    <cellStyle name="Input 26 4 2 2" xfId="32747" xr:uid="{0500D40D-B4C2-4362-8A95-FF479C79A541}"/>
    <cellStyle name="Input 26 4 2 3" xfId="26795" xr:uid="{706862BB-E83B-44DF-B33B-03C20C4BDB6C}"/>
    <cellStyle name="Input 26 4 3" xfId="21540" xr:uid="{10EBDEB0-BCF6-4C7A-8D38-8ADF62F0DA78}"/>
    <cellStyle name="Input 26 4 3 2" xfId="27246" xr:uid="{D4DD715D-C461-44A2-9EBD-F63BFF8B1BCB}"/>
    <cellStyle name="Input 26 4 4" xfId="15477" xr:uid="{06A998FA-C714-4F2B-B5B8-B29AB750BD07}"/>
    <cellStyle name="Input 26 4 4 2" xfId="35218" xr:uid="{476B789E-F4B2-45FD-9CCE-A16858C3DDBA}"/>
    <cellStyle name="Input 26 5" xfId="11957" xr:uid="{AE59D4FA-646B-4BF5-AD7C-2A153B11DB6E}"/>
    <cellStyle name="Input 26 5 2" xfId="19422" xr:uid="{1151F9E9-DD78-403A-BCE3-8E9F3467A673}"/>
    <cellStyle name="Input 26 5 2 2" xfId="32711" xr:uid="{D5A66744-E8B3-40EE-ACBC-F930B37B3867}"/>
    <cellStyle name="Input 26 5 2 3" xfId="26827" xr:uid="{333BAAD4-776F-40F0-B227-87C9D431E09F}"/>
    <cellStyle name="Input 26 5 3" xfId="22887" xr:uid="{BD617F2C-B534-49D1-B544-07E3A371F1FE}"/>
    <cellStyle name="Input 26 5 3 2" xfId="36662" xr:uid="{FE65F09A-D2D9-4B77-94CA-EECBC22A4B3B}"/>
    <cellStyle name="Input 26 5 4" xfId="18694" xr:uid="{AAB6FA0D-282D-4AB7-A182-D55B506F2F0D}"/>
    <cellStyle name="Input 26 5 4 2" xfId="35136" xr:uid="{9B3DDF8C-E405-4474-B1EA-B2075E57C380}"/>
    <cellStyle name="Input 27" xfId="5668" xr:uid="{5DFBE86D-29C3-4298-85A2-339279FC5DB5}"/>
    <cellStyle name="Input 27 2" xfId="10916" xr:uid="{5B2B138F-4070-48B9-A139-90E6496A3692}"/>
    <cellStyle name="Input 27 2 2" xfId="12674" xr:uid="{2B571411-31BF-4A3F-B3A9-BA99221B1EC8}"/>
    <cellStyle name="Input 27 2 2 2" xfId="20082" xr:uid="{1F5A7163-CFE6-444F-9C6F-C160DA8F2240}"/>
    <cellStyle name="Input 27 2 2 2 2" xfId="33326" xr:uid="{E9F3429F-3CD6-4D7B-8660-E56F606E26DD}"/>
    <cellStyle name="Input 27 2 2 2 3" xfId="28077" xr:uid="{8B6A4B7D-0789-4D85-BDD0-D887AE77EBD3}"/>
    <cellStyle name="Input 27 2 2 3" xfId="22403" xr:uid="{A2AFBE8F-38F1-45B6-AAA0-2D20C083B3F0}"/>
    <cellStyle name="Input 27 2 2 3 2" xfId="36203" xr:uid="{BFE5B155-A215-4C64-9E61-1F875BCE56BD}"/>
    <cellStyle name="Input 27 2 2 4" xfId="17856" xr:uid="{10F86341-99EB-47F8-88C9-2284B8F1E961}"/>
    <cellStyle name="Input 27 2 2 4 2" xfId="28761" xr:uid="{78389B4B-2F29-40C5-A43E-E1980F8B7836}"/>
    <cellStyle name="Input 27 2 3" xfId="14747" xr:uid="{026E6CCE-8EFE-4A54-80D0-6E7B6D601CD5}"/>
    <cellStyle name="Input 27 2 3 2" xfId="21306" xr:uid="{8B951F7C-2F4F-49E7-AAEA-AD5D16514E95}"/>
    <cellStyle name="Input 27 2 3 2 2" xfId="34226" xr:uid="{A8BDEB81-6328-49A7-B1DB-48D1D928391C}"/>
    <cellStyle name="Input 27 2 3 2 3" xfId="27392" xr:uid="{6B4EB58A-D271-440C-9FD2-83B8B7C45990}"/>
    <cellStyle name="Input 27 2 3 3" xfId="23464" xr:uid="{E2F9A6A8-9292-47E5-BC57-C674E737E62F}"/>
    <cellStyle name="Input 27 2 3 3 2" xfId="37179" xr:uid="{20DEB623-E9B5-40DA-B4D9-F5A74206A767}"/>
    <cellStyle name="Input 27 2 3 4" xfId="24790" xr:uid="{55F5A7B7-6F8B-48CD-9CA7-A8F3572A202D}"/>
    <cellStyle name="Input 27 2 3 4 2" xfId="38472" xr:uid="{94134785-99BA-4D99-A331-62F5CE6BC485}"/>
    <cellStyle name="Input 27 2 4" xfId="17866" xr:uid="{725E134B-FE02-49CA-A43C-21CA686F3DE0}"/>
    <cellStyle name="Input 27 2 4 2" xfId="28751" xr:uid="{57F79318-1924-4660-8009-09DB238FEC60}"/>
    <cellStyle name="Input 27 2 5" xfId="18180" xr:uid="{85E1B1DB-61AC-4369-BDBA-4730A775D0A2}"/>
    <cellStyle name="Input 27 2 5 2" xfId="28508" xr:uid="{6D27B290-5652-45A3-BD5D-86EABA7482C4}"/>
    <cellStyle name="Input 27 3" xfId="10860" xr:uid="{672BC706-EB2C-4AE3-B4AD-280103147CEF}"/>
    <cellStyle name="Input 27 3 2" xfId="14024" xr:uid="{8FDA8AFC-ED2D-4EBF-882D-FD955F4E7296}"/>
    <cellStyle name="Input 27 3 2 2" xfId="20815" xr:uid="{A689B505-8CC5-41A8-992E-7C201A1FFA2F}"/>
    <cellStyle name="Input 27 3 2 2 2" xfId="33788" xr:uid="{340A7586-6AB7-4D31-BBAB-6DA7BAB7A3F6}"/>
    <cellStyle name="Input 27 3 2 2 3" xfId="27693" xr:uid="{A47CEBBB-3401-46ED-BCD4-4E915F9C0D42}"/>
    <cellStyle name="Input 27 3 2 3" xfId="17843" xr:uid="{DC868C4B-49E4-4B69-AF0B-52FF1C476B67}"/>
    <cellStyle name="Input 27 3 2 3 2" xfId="28776" xr:uid="{261C21C2-586F-44C0-B167-DCAD135DCB02}"/>
    <cellStyle name="Input 27 3 2 4" xfId="24340" xr:uid="{CA9ABE43-3FEB-43EC-A051-525DD1D276C3}"/>
    <cellStyle name="Input 27 3 2 4 2" xfId="38023" xr:uid="{CEEB65A2-1C8D-4910-9BC0-7D5004855CF7}"/>
    <cellStyle name="Input 27 3 3" xfId="15224" xr:uid="{6666D6BC-EB76-46EF-8971-EB0317B9621F}"/>
    <cellStyle name="Input 27 3 3 2" xfId="21745" xr:uid="{A5684F01-8C78-4A79-B61E-02C9BB886ECC}"/>
    <cellStyle name="Input 27 3 3 2 2" xfId="34635" xr:uid="{36A17B30-FEF4-4343-BCD4-1715CCB3D435}"/>
    <cellStyle name="Input 27 3 3 2 3" xfId="35555" xr:uid="{A80A4CAA-1506-4663-87F3-01F68E9E94B8}"/>
    <cellStyle name="Input 27 3 3 3" xfId="23916" xr:uid="{616A16CE-2C45-4B53-87C8-A71FFFAE43FB}"/>
    <cellStyle name="Input 27 3 3 3 2" xfId="37605" xr:uid="{F41C3121-5418-4342-87E1-F6B847D659AE}"/>
    <cellStyle name="Input 27 3 3 4" xfId="25209" xr:uid="{3457C86C-7DD1-45CF-A44F-FB3589340BB0}"/>
    <cellStyle name="Input 27 3 3 4 2" xfId="38890" xr:uid="{E9877513-B294-4E7B-AE72-6CB0D602392D}"/>
    <cellStyle name="Input 27 3 4" xfId="17404" xr:uid="{2B061EA7-655E-4DB2-B2AB-3F0B70E051F5}"/>
    <cellStyle name="Input 27 3 4 2" xfId="29149" xr:uid="{C0E90C17-EF52-425E-A5B3-F16A6683BE3D}"/>
    <cellStyle name="Input 27 3 5" xfId="16010" xr:uid="{E30C356E-B189-4D1D-9BC6-1605138E3DCB}"/>
    <cellStyle name="Input 27 3 5 2" xfId="33588" xr:uid="{D94D5C29-C0ED-4DF7-B84D-F9B02FB9D66B}"/>
    <cellStyle name="Input 27 4" xfId="12008" xr:uid="{16AB68F5-FDCC-4A1F-B3C8-30CB175307C5}"/>
    <cellStyle name="Input 27 4 2" xfId="19459" xr:uid="{7C25F94A-C56D-454E-AA28-3AA8B0424661}"/>
    <cellStyle name="Input 27 4 2 2" xfId="32748" xr:uid="{F8055BE2-DA3B-425B-A58D-E645EEBFC218}"/>
    <cellStyle name="Input 27 4 2 3" xfId="26794" xr:uid="{04F910CC-9014-478F-B601-354726E1EC0B}"/>
    <cellStyle name="Input 27 4 3" xfId="20764" xr:uid="{1949D089-EEB2-42F5-A5C0-834541728838}"/>
    <cellStyle name="Input 27 4 3 2" xfId="27715" xr:uid="{5AEF925E-8164-44DC-996D-A666B737A66C}"/>
    <cellStyle name="Input 27 4 4" xfId="22473" xr:uid="{23D109AB-871B-423B-957D-F801DD68B6BD}"/>
    <cellStyle name="Input 27 4 4 2" xfId="36270" xr:uid="{2DCA855C-C15A-4D87-8CA7-F92ED39ED2F1}"/>
    <cellStyle name="Input 27 5" xfId="11549" xr:uid="{9B63D8BC-0CE6-4680-A33A-A0778E7F4F8C}"/>
    <cellStyle name="Input 27 5 2" xfId="19061" xr:uid="{4259AC30-E232-404B-A060-C5413405A681}"/>
    <cellStyle name="Input 27 5 2 2" xfId="32401" xr:uid="{B7E65871-DC23-45F5-966B-39A017C6FC40}"/>
    <cellStyle name="Input 27 5 2 3" xfId="32181" xr:uid="{2DC7B7EB-224D-4F9B-9CF1-00A349B525ED}"/>
    <cellStyle name="Input 27 5 3" xfId="21959" xr:uid="{8CD69568-5379-42EF-820C-6AA3A53EA880}"/>
    <cellStyle name="Input 27 5 3 2" xfId="35769" xr:uid="{0FCF10A4-94BC-4372-9A6F-3467A50DC586}"/>
    <cellStyle name="Input 27 5 4" xfId="16934" xr:uid="{8C70391D-1EC3-4D1A-8E1D-382B092D6403}"/>
    <cellStyle name="Input 27 5 4 2" xfId="29498" xr:uid="{3B54D3AF-20BF-4812-BB4D-85CFED36F9FB}"/>
    <cellStyle name="Input 28" xfId="5669" xr:uid="{254FD613-DABC-4780-A6DA-1CC2A7A9537C}"/>
    <cellStyle name="Input 28 2" xfId="10917" xr:uid="{EEC813B2-CAD5-4E11-9623-7CC004C82E2D}"/>
    <cellStyle name="Input 28 2 2" xfId="12675" xr:uid="{E5F38CDF-FD02-40AD-B207-883D080A6D55}"/>
    <cellStyle name="Input 28 2 2 2" xfId="20083" xr:uid="{ED45F307-5E1B-45AD-B787-6F94D461EEA5}"/>
    <cellStyle name="Input 28 2 2 2 2" xfId="33327" xr:uid="{EAFD92E0-36A1-40FD-8E80-7B87DD2C41BA}"/>
    <cellStyle name="Input 28 2 2 2 3" xfId="28078" xr:uid="{784E04A1-A652-46E2-86C7-3D320EB393C5}"/>
    <cellStyle name="Input 28 2 2 3" xfId="16888" xr:uid="{F2823D52-28FC-4DE8-A431-2948565E01F0}"/>
    <cellStyle name="Input 28 2 2 3 2" xfId="35022" xr:uid="{30DF14E9-9473-4495-909F-65FE89154262}"/>
    <cellStyle name="Input 28 2 2 4" xfId="18146" xr:uid="{230C3028-B1A1-4846-B61B-7C737CC6CE0D}"/>
    <cellStyle name="Input 28 2 2 4 2" xfId="30210" xr:uid="{2551BEEB-5C80-4BF8-935C-609572327ED6}"/>
    <cellStyle name="Input 28 2 3" xfId="14748" xr:uid="{BD9FBAD6-CEFB-403E-92FC-7D42F7D7B214}"/>
    <cellStyle name="Input 28 2 3 2" xfId="21307" xr:uid="{10A77532-DB91-4183-8FDC-DAA4DF4F1D9A}"/>
    <cellStyle name="Input 28 2 3 2 2" xfId="34227" xr:uid="{A208D7DF-8C0F-44D2-BEDA-38160927C585}"/>
    <cellStyle name="Input 28 2 3 2 3" xfId="27393" xr:uid="{B8C16B4E-1EE6-47CE-94DA-66201160605D}"/>
    <cellStyle name="Input 28 2 3 3" xfId="23465" xr:uid="{2E4267BB-5A7F-43A6-90CB-B54A911166E2}"/>
    <cellStyle name="Input 28 2 3 3 2" xfId="37180" xr:uid="{F336D50C-C1A1-47C6-B9C1-7A0F73A8A32B}"/>
    <cellStyle name="Input 28 2 3 4" xfId="24791" xr:uid="{F953FC9F-8EFC-40B7-A983-49E94972348C}"/>
    <cellStyle name="Input 28 2 3 4 2" xfId="38473" xr:uid="{F0BDA6FA-AB90-4F32-BD91-F666C8E7D1D0}"/>
    <cellStyle name="Input 28 2 4" xfId="18803" xr:uid="{EB303A3D-0C33-4E9A-943D-7A0AC8F25A6C}"/>
    <cellStyle name="Input 28 2 4 2" xfId="31024" xr:uid="{CFCE5ED2-E0C1-468D-88DF-F8910220E17A}"/>
    <cellStyle name="Input 28 2 5" xfId="15458" xr:uid="{7CCA2698-95CC-4133-A899-FFE0CFFCA10E}"/>
    <cellStyle name="Input 28 2 5 2" xfId="31943" xr:uid="{B5F5DEE6-65EB-4E98-BF9E-3BD7E29D6E0E}"/>
    <cellStyle name="Input 28 3" xfId="10859" xr:uid="{7601AAEA-FA64-405E-AD3A-15E2C4827C51}"/>
    <cellStyle name="Input 28 3 2" xfId="14025" xr:uid="{A0B1C027-FC8F-4678-8E98-0E465473E0CB}"/>
    <cellStyle name="Input 28 3 2 2" xfId="20816" xr:uid="{1C4F9291-2618-42A9-9430-F249D70BE8A7}"/>
    <cellStyle name="Input 28 3 2 2 2" xfId="33789" xr:uid="{D19EE217-6378-4D00-879A-CEF6C3531662}"/>
    <cellStyle name="Input 28 3 2 2 3" xfId="27692" xr:uid="{56566170-4A40-4018-B2B1-320EBB5DDB95}"/>
    <cellStyle name="Input 28 3 2 3" xfId="17755" xr:uid="{162A61AE-D2B6-4232-9CDC-D98D17F1A036}"/>
    <cellStyle name="Input 28 3 2 3 2" xfId="30176" xr:uid="{ECEB3F62-F900-40E9-B95C-F07DDCA9B1DC}"/>
    <cellStyle name="Input 28 3 2 4" xfId="24341" xr:uid="{E25AB9E1-C902-4BAF-8C77-27C03E21F0B1}"/>
    <cellStyle name="Input 28 3 2 4 2" xfId="38024" xr:uid="{C949289C-FA50-4490-8EE6-140C79435264}"/>
    <cellStyle name="Input 28 3 3" xfId="15225" xr:uid="{289C31E5-6D2F-4F0E-B3CD-C140DD1B09F3}"/>
    <cellStyle name="Input 28 3 3 2" xfId="21746" xr:uid="{84C3FB47-E5E3-4EAD-864E-0BA16304B9CA}"/>
    <cellStyle name="Input 28 3 3 2 2" xfId="34636" xr:uid="{56437891-4E0F-486A-AC6A-CB6F1FFF55B2}"/>
    <cellStyle name="Input 28 3 3 2 3" xfId="35556" xr:uid="{E0525CF7-1A7D-45D3-B135-81011D21E357}"/>
    <cellStyle name="Input 28 3 3 3" xfId="23917" xr:uid="{CCFF5225-39C5-49E7-A2AF-9FE205C47E17}"/>
    <cellStyle name="Input 28 3 3 3 2" xfId="37606" xr:uid="{EC28B64D-0A24-49BF-83BA-9FF63EECA387}"/>
    <cellStyle name="Input 28 3 3 4" xfId="25210" xr:uid="{137071BA-64EF-48A2-8AFF-96CEBF7231F8}"/>
    <cellStyle name="Input 28 3 3 4 2" xfId="38891" xr:uid="{3BA56B79-93BD-48A1-B7CA-F235FBE74FE6}"/>
    <cellStyle name="Input 28 3 4" xfId="17405" xr:uid="{93FF4D64-1C88-4248-A6C5-2CA39A1214A4}"/>
    <cellStyle name="Input 28 3 4 2" xfId="29148" xr:uid="{C3B4EC8E-4C87-466D-B78B-442FEBF2D187}"/>
    <cellStyle name="Input 28 3 5" xfId="18440" xr:uid="{C7B6EFFB-B69F-4D2F-A58D-9C8F77D650CA}"/>
    <cellStyle name="Input 28 3 5 2" xfId="31714" xr:uid="{DE889A1C-D40D-4C92-A062-C8DDBB2E036F}"/>
    <cellStyle name="Input 28 4" xfId="12009" xr:uid="{5C341448-F243-44D1-8A37-25740F816E73}"/>
    <cellStyle name="Input 28 4 2" xfId="19460" xr:uid="{B6115889-FF2B-4E69-B87D-C8B55448A455}"/>
    <cellStyle name="Input 28 4 2 2" xfId="32749" xr:uid="{E5AC98EB-388C-44A7-9319-B8EEB24169DF}"/>
    <cellStyle name="Input 28 4 2 3" xfId="26793" xr:uid="{07F58DFC-0563-4530-8DE2-0D8025444327}"/>
    <cellStyle name="Input 28 4 3" xfId="15845" xr:uid="{7129B53B-553F-4F05-8E40-0BAAD8A4A46F}"/>
    <cellStyle name="Input 28 4 3 2" xfId="30453" xr:uid="{4DB144E0-C0F2-4D63-9334-7F0EA7DADD5A}"/>
    <cellStyle name="Input 28 4 4" xfId="18428" xr:uid="{046331C6-A0D0-4A2C-91FC-8D2C42EE9E29}"/>
    <cellStyle name="Input 28 4 4 2" xfId="30513" xr:uid="{DDE076BD-8725-4AC6-908D-89E6CA4338F7}"/>
    <cellStyle name="Input 28 5" xfId="11690" xr:uid="{5D1BB921-9D6B-4234-8681-BE3934974446}"/>
    <cellStyle name="Input 28 5 2" xfId="19173" xr:uid="{82A04BD0-AD5F-4169-8FEF-7BFA05717A37}"/>
    <cellStyle name="Input 28 5 2 2" xfId="32489" xr:uid="{3A4FA06E-C7FB-46E8-9FD0-719ED97AB221}"/>
    <cellStyle name="Input 28 5 2 3" xfId="31712" xr:uid="{3F6244F4-8298-4551-922D-1717EDA5584E}"/>
    <cellStyle name="Input 28 5 3" xfId="22559" xr:uid="{A2193EEA-737D-4AFA-9E5A-242A61F3EE02}"/>
    <cellStyle name="Input 28 5 3 2" xfId="36355" xr:uid="{8F206D4A-0AA9-4711-9E80-A486579AD42B}"/>
    <cellStyle name="Input 28 5 4" xfId="18227" xr:uid="{1D494156-52D2-4D69-B43C-EBC81171A715}"/>
    <cellStyle name="Input 28 5 4 2" xfId="28489" xr:uid="{42142926-9ED8-4ED6-B44D-F80D4E4DD947}"/>
    <cellStyle name="Input 29" xfId="5670" xr:uid="{6DFFA6AC-C7CC-4881-A52F-8E0A0D221D36}"/>
    <cellStyle name="Input 29 2" xfId="10918" xr:uid="{4DD09715-617F-43A3-9113-9E69286B8AAE}"/>
    <cellStyle name="Input 29 2 2" xfId="12676" xr:uid="{1C1F8C51-CF49-4BBF-B25A-00C779A50518}"/>
    <cellStyle name="Input 29 2 2 2" xfId="20084" xr:uid="{94E29E99-0CF7-48F8-964A-4F74EAE47BC9}"/>
    <cellStyle name="Input 29 2 2 2 2" xfId="33328" xr:uid="{2F5231DD-65AC-48D4-B01B-CA828890436B}"/>
    <cellStyle name="Input 29 2 2 2 3" xfId="25973" xr:uid="{BB1743B3-9ECD-42D0-ABD6-A01F6D324EA0}"/>
    <cellStyle name="Input 29 2 2 3" xfId="22637" xr:uid="{232DF79F-2F52-4A53-A7F4-8D4123CC795E}"/>
    <cellStyle name="Input 29 2 2 3 2" xfId="36420" xr:uid="{BE2010EF-7D0A-4E7A-8272-5F6FA4932065}"/>
    <cellStyle name="Input 29 2 2 4" xfId="18092" xr:uid="{7E57F3CE-BFE7-46EC-85E1-BF32E9B54BD2}"/>
    <cellStyle name="Input 29 2 2 4 2" xfId="26157" xr:uid="{6E2FEB37-14CB-4AA1-A1EB-7F4A297F4930}"/>
    <cellStyle name="Input 29 2 3" xfId="14749" xr:uid="{0AEF742C-7213-4DF3-BA4D-F5DB61C7814D}"/>
    <cellStyle name="Input 29 2 3 2" xfId="21308" xr:uid="{21A6EF48-00E7-4E62-8C32-AB6F77E7D266}"/>
    <cellStyle name="Input 29 2 3 2 2" xfId="34228" xr:uid="{8971239A-4029-4E65-98D0-6262FBFD4477}"/>
    <cellStyle name="Input 29 2 3 2 3" xfId="25563" xr:uid="{3661BE92-A733-4A0A-B5BC-1BF6C833B7B2}"/>
    <cellStyle name="Input 29 2 3 3" xfId="23466" xr:uid="{E2B2935E-55E4-41C4-8A19-73097E3C11BB}"/>
    <cellStyle name="Input 29 2 3 3 2" xfId="37181" xr:uid="{73F9DE03-A85D-4C06-92C6-31DE63653519}"/>
    <cellStyle name="Input 29 2 3 4" xfId="24792" xr:uid="{2EAEAE77-62A7-4D69-8101-25971A0EF593}"/>
    <cellStyle name="Input 29 2 3 4 2" xfId="38474" xr:uid="{503BC5A5-E85A-444A-B212-6572FD093292}"/>
    <cellStyle name="Input 29 2 4" xfId="15913" xr:uid="{1B13E217-0994-4D53-B706-9B960800D9B0}"/>
    <cellStyle name="Input 29 2 4 2" xfId="35091" xr:uid="{79DC12A7-4BD7-4D50-A50D-18DB58083288}"/>
    <cellStyle name="Input 29 2 5" xfId="22531" xr:uid="{516902D6-B758-47B1-A796-781FE5F7A00B}"/>
    <cellStyle name="Input 29 2 5 2" xfId="36327" xr:uid="{A93167A5-2715-4AC0-87F6-0B0B471918E2}"/>
    <cellStyle name="Input 29 3" xfId="10858" xr:uid="{EB2FD20E-0553-4A88-8C6D-4F4AB944C892}"/>
    <cellStyle name="Input 29 3 2" xfId="14026" xr:uid="{D243311D-D02F-4C2A-B781-4BB6374BF4C0}"/>
    <cellStyle name="Input 29 3 2 2" xfId="20817" xr:uid="{F5C3F5B5-6F3F-48F0-888D-09AD67573790}"/>
    <cellStyle name="Input 29 3 2 2 2" xfId="33790" xr:uid="{1DC6C198-5173-42E7-B3E0-A8D122370505}"/>
    <cellStyle name="Input 29 3 2 2 3" xfId="27691" xr:uid="{DBB5A2B1-16EC-4DCA-B22E-514D040FF1EF}"/>
    <cellStyle name="Input 29 3 2 3" xfId="18369" xr:uid="{123252F4-630F-44DF-B553-52759433A33B}"/>
    <cellStyle name="Input 29 3 2 3 2" xfId="28401" xr:uid="{C43C72B2-A065-4738-8B97-48C0BF7D773D}"/>
    <cellStyle name="Input 29 3 2 4" xfId="24342" xr:uid="{7DACDFB5-D7F4-4E0E-B462-7975BCA356B0}"/>
    <cellStyle name="Input 29 3 2 4 2" xfId="38025" xr:uid="{71D836DA-CC89-4ED3-B19B-790606EA670E}"/>
    <cellStyle name="Input 29 3 3" xfId="15226" xr:uid="{B22FC9EC-278F-4CDB-BB09-E12161B7892D}"/>
    <cellStyle name="Input 29 3 3 2" xfId="21747" xr:uid="{92366B2E-024C-460B-A69A-16E5FD6B9BB3}"/>
    <cellStyle name="Input 29 3 3 2 2" xfId="34637" xr:uid="{B9BC8A21-EFED-404F-8E34-D05A8A7D9536}"/>
    <cellStyle name="Input 29 3 3 2 3" xfId="35557" xr:uid="{1E7157C7-DB00-47FE-8D2B-A313DA80611A}"/>
    <cellStyle name="Input 29 3 3 3" xfId="23918" xr:uid="{6B19958B-4C58-46E7-B9D0-E691D4701BA5}"/>
    <cellStyle name="Input 29 3 3 3 2" xfId="37607" xr:uid="{75A769DD-1EF6-4A70-ACEF-F3C6008D9950}"/>
    <cellStyle name="Input 29 3 3 4" xfId="25211" xr:uid="{CFB34679-0236-4DF6-BA5F-952428A66FB7}"/>
    <cellStyle name="Input 29 3 3 4 2" xfId="38892" xr:uid="{4CA939CA-11A7-4BE1-AAFC-34D4A607598F}"/>
    <cellStyle name="Input 29 3 4" xfId="17406" xr:uid="{9E378B5B-5FC8-4C36-A30C-850E0E3BD197}"/>
    <cellStyle name="Input 29 3 4 2" xfId="29147" xr:uid="{7D6ED0F2-E29D-4B3D-8DF4-276429CF033D}"/>
    <cellStyle name="Input 29 3 5" xfId="18185" xr:uid="{749AA87A-ACDB-4A20-A750-383FBC56BDF0}"/>
    <cellStyle name="Input 29 3 5 2" xfId="28503" xr:uid="{D3FF304E-87B5-406D-BDDA-38AE4890D969}"/>
    <cellStyle name="Input 29 4" xfId="12010" xr:uid="{9FA68945-2523-45EA-BA5B-788001EAF9C9}"/>
    <cellStyle name="Input 29 4 2" xfId="19461" xr:uid="{D60D998D-F7B6-42ED-BF19-C887D7E2DF3E}"/>
    <cellStyle name="Input 29 4 2 2" xfId="32750" xr:uid="{E2803F6E-8941-409C-BBD3-62AF33144681}"/>
    <cellStyle name="Input 29 4 2 3" xfId="26792" xr:uid="{5E47FA34-B08C-4D11-97E9-3882740871D7}"/>
    <cellStyle name="Input 29 4 3" xfId="18218" xr:uid="{E01EDFED-0CE5-4178-A983-8A6238F539A7}"/>
    <cellStyle name="Input 29 4 3 2" xfId="26152" xr:uid="{3E7DD439-7A42-4FCB-8B63-97F57446B8F9}"/>
    <cellStyle name="Input 29 4 4" xfId="18388" xr:uid="{A4C21771-7B68-42B4-B2BC-C63A65F82D41}"/>
    <cellStyle name="Input 29 4 4 2" xfId="27068" xr:uid="{A0DDE31E-49FE-4CC4-A5D8-F772EB318F85}"/>
    <cellStyle name="Input 29 5" xfId="11956" xr:uid="{29518F7B-77E7-44A0-A76D-AB68B0C28572}"/>
    <cellStyle name="Input 29 5 2" xfId="19421" xr:uid="{9EF92C22-8595-423F-8CE9-BDBA6543E2D8}"/>
    <cellStyle name="Input 29 5 2 2" xfId="32710" xr:uid="{1EFA309C-126A-4745-B77A-6EC35A7620B1}"/>
    <cellStyle name="Input 29 5 2 3" xfId="26828" xr:uid="{A147EEBB-862F-407C-B6C1-6EC3F0ACCA05}"/>
    <cellStyle name="Input 29 5 3" xfId="22886" xr:uid="{964C09B7-8413-4892-8669-13B378BAB9F5}"/>
    <cellStyle name="Input 29 5 3 2" xfId="36661" xr:uid="{50EAFBD7-5D9B-429D-B2F4-459940D7BC2B}"/>
    <cellStyle name="Input 29 5 4" xfId="16416" xr:uid="{5D47B108-7A5F-4BC6-A599-8EB2A640030E}"/>
    <cellStyle name="Input 29 5 4 2" xfId="32493" xr:uid="{38AC10F3-B338-4678-97D9-5F527377F3DD}"/>
    <cellStyle name="Input 3" xfId="2464" xr:uid="{23AC876D-54A2-4BA9-AA83-3CE9C878AEC3}"/>
    <cellStyle name="Input 3 2" xfId="5671" xr:uid="{C45982BB-E3B0-45F5-8705-AD6C3665B424}"/>
    <cellStyle name="Input 3 2 2" xfId="10919" xr:uid="{5396CE60-29BD-4A7E-A21F-CBED727B7F2F}"/>
    <cellStyle name="Input 3 2 2 2" xfId="12677" xr:uid="{6FF3355C-A041-48A4-B855-CF8A9746309D}"/>
    <cellStyle name="Input 3 2 2 2 2" xfId="20085" xr:uid="{D8DC6848-AEDF-41D1-8BFC-F86A42EDADD5}"/>
    <cellStyle name="Input 3 2 2 2 2 2" xfId="33329" xr:uid="{98087B80-0579-462A-81DB-AF8313312827}"/>
    <cellStyle name="Input 3 2 2 2 2 3" xfId="25972" xr:uid="{0107FBC6-F15F-4482-B08A-3A9816801CB2}"/>
    <cellStyle name="Input 3 2 2 2 3" xfId="15589" xr:uid="{63899BCA-5D0E-4D50-9A47-3469BA5A7535}"/>
    <cellStyle name="Input 3 2 2 2 3 2" xfId="30580" xr:uid="{0DC67A61-66EB-4AE0-9504-AF25E80A8B13}"/>
    <cellStyle name="Input 3 2 2 2 4" xfId="16456" xr:uid="{C626D533-113B-4F9C-A948-28B11FB3BCED}"/>
    <cellStyle name="Input 3 2 2 2 4 2" xfId="30195" xr:uid="{CD777532-6897-4F64-8784-A83242A0554C}"/>
    <cellStyle name="Input 3 2 2 3" xfId="14750" xr:uid="{C9954798-3FE3-427D-AE23-6B692282FBE8}"/>
    <cellStyle name="Input 3 2 2 3 2" xfId="21309" xr:uid="{197430F0-D325-4A0D-8BA0-B82D8F03D01E}"/>
    <cellStyle name="Input 3 2 2 3 2 2" xfId="34229" xr:uid="{7F52BA66-5ACA-408F-A157-6C3EB6D63456}"/>
    <cellStyle name="Input 3 2 2 3 2 3" xfId="25562" xr:uid="{FFBB8976-0705-4D8B-9EC2-00B038812E60}"/>
    <cellStyle name="Input 3 2 2 3 3" xfId="23467" xr:uid="{D52DB28F-103F-4CBB-80F1-217D0FB51C5F}"/>
    <cellStyle name="Input 3 2 2 3 3 2" xfId="37182" xr:uid="{392EAF05-FE31-4DFC-AD93-E345700D366E}"/>
    <cellStyle name="Input 3 2 2 3 4" xfId="24793" xr:uid="{5FF95D83-7E4D-4B46-B0C2-0BC8DDFD123D}"/>
    <cellStyle name="Input 3 2 2 3 4 2" xfId="38475" xr:uid="{6A0ADCEB-A623-4AB8-A8B7-FEE6463FFAC5}"/>
    <cellStyle name="Input 3 2 2 4" xfId="20543" xr:uid="{9A585D6B-11B8-4CFB-B254-4C01E0DEFC2C}"/>
    <cellStyle name="Input 3 2 2 4 2" xfId="25827" xr:uid="{E4A4BE59-E728-4D44-9C69-E5B02390A2F4}"/>
    <cellStyle name="Input 3 2 2 5" xfId="16938" xr:uid="{2B68C0B9-10E0-4875-91DD-EA39938EDD58}"/>
    <cellStyle name="Input 3 2 2 5 2" xfId="29494" xr:uid="{45AE31A0-5709-4679-9987-BD55BD6BCE7F}"/>
    <cellStyle name="Input 3 2 3" xfId="10857" xr:uid="{7E5219D1-23E9-4C34-A87C-AA1EC055BF33}"/>
    <cellStyle name="Input 3 2 3 2" xfId="14027" xr:uid="{590F2257-A2E1-48E3-AE4A-B83C55ED6792}"/>
    <cellStyle name="Input 3 2 3 2 2" xfId="20818" xr:uid="{9E1A3E8A-E864-4F40-8CE9-3F90704B6925}"/>
    <cellStyle name="Input 3 2 3 2 2 2" xfId="33791" xr:uid="{1BCA48D3-100C-4667-BC18-90D7743F175B}"/>
    <cellStyle name="Input 3 2 3 2 2 3" xfId="27690" xr:uid="{3B2AEB3F-9C39-45AE-89FC-FAA7B8A6F117}"/>
    <cellStyle name="Input 3 2 3 2 3" xfId="16453" xr:uid="{8475DA8B-34E3-4622-A96F-859E2D150EEC}"/>
    <cellStyle name="Input 3 2 3 2 3 2" xfId="34924" xr:uid="{CF147FF0-D07D-4F4B-B112-551FB5C58114}"/>
    <cellStyle name="Input 3 2 3 2 4" xfId="24343" xr:uid="{A04B7751-BD95-4E50-BC61-FF1694467957}"/>
    <cellStyle name="Input 3 2 3 2 4 2" xfId="38026" xr:uid="{1EB668BF-B517-404A-81CB-0E693D71B5A4}"/>
    <cellStyle name="Input 3 2 3 3" xfId="15227" xr:uid="{98D80ED4-E269-4C61-8090-89DA976991BA}"/>
    <cellStyle name="Input 3 2 3 3 2" xfId="21748" xr:uid="{83FFC9A9-1E2A-4B6B-8DF8-B7F14AE4BBCB}"/>
    <cellStyle name="Input 3 2 3 3 2 2" xfId="34638" xr:uid="{5520F4F5-12C0-420C-8E48-5965C6FCFBF8}"/>
    <cellStyle name="Input 3 2 3 3 2 3" xfId="35558" xr:uid="{46EEE1E0-D46A-4BF9-A880-DA83A637654F}"/>
    <cellStyle name="Input 3 2 3 3 3" xfId="23919" xr:uid="{7E426B87-F988-45B0-AE04-3D5D48A88BEC}"/>
    <cellStyle name="Input 3 2 3 3 3 2" xfId="37608" xr:uid="{DDD179BE-CE12-42FE-B5D1-129CC9EF2D33}"/>
    <cellStyle name="Input 3 2 3 3 4" xfId="25212" xr:uid="{F808D883-9781-4CF8-B7AA-7A4D69A57BBC}"/>
    <cellStyle name="Input 3 2 3 3 4 2" xfId="38893" xr:uid="{1C096AFA-3CF4-47D9-802E-967BE8DC1F60}"/>
    <cellStyle name="Input 3 2 3 4" xfId="15724" xr:uid="{C9086660-EF52-4456-BF85-F91372A3B2A1}"/>
    <cellStyle name="Input 3 2 3 4 2" xfId="31873" xr:uid="{FD22CB3C-CFCA-46CD-8D11-2A26961E38AA}"/>
    <cellStyle name="Input 3 2 3 5" xfId="16946" xr:uid="{970B0A4B-EAB0-40A9-9AAC-3F85BC173281}"/>
    <cellStyle name="Input 3 2 3 5 2" xfId="29486" xr:uid="{38A4A2C6-694C-4BE3-8F46-B223C4ABA260}"/>
    <cellStyle name="Input 3 2 4" xfId="12011" xr:uid="{0742DC6E-F459-443F-8479-C1267CBA4D06}"/>
    <cellStyle name="Input 3 2 4 2" xfId="19462" xr:uid="{E9AB659B-ECAF-491B-A181-744878A8A915}"/>
    <cellStyle name="Input 3 2 4 2 2" xfId="32751" xr:uid="{43B98492-933E-464B-8E29-A4FE44A4F3B5}"/>
    <cellStyle name="Input 3 2 4 2 3" xfId="26791" xr:uid="{B3DA2B7C-6C02-4800-BA4F-3D64B8FD52D3}"/>
    <cellStyle name="Input 3 2 4 3" xfId="15716" xr:uid="{054872F3-014B-4FE8-8F7B-EDE4EDF23229}"/>
    <cellStyle name="Input 3 2 4 3 2" xfId="30253" xr:uid="{E603D588-3594-492B-B647-E06234413C3D}"/>
    <cellStyle name="Input 3 2 4 4" xfId="17901" xr:uid="{BC27A9BD-1C61-449B-93B3-70951274E350}"/>
    <cellStyle name="Input 3 2 4 4 2" xfId="28724" xr:uid="{66B0FD04-F469-4708-88DC-BB4A0F9E67F2}"/>
    <cellStyle name="Input 3 2 5" xfId="11955" xr:uid="{7729FFAF-959B-46C6-8706-51E01CDEE008}"/>
    <cellStyle name="Input 3 2 5 2" xfId="19420" xr:uid="{817A8C0F-D538-4179-8FCC-473A7C80C191}"/>
    <cellStyle name="Input 3 2 5 2 2" xfId="32709" xr:uid="{39E5D023-143E-452F-8CF5-55890851D34A}"/>
    <cellStyle name="Input 3 2 5 2 3" xfId="26829" xr:uid="{46EE4741-6164-4475-9426-E056B1571041}"/>
    <cellStyle name="Input 3 2 5 3" xfId="22885" xr:uid="{01BA0DC9-0927-4B8A-8E9E-7289BE20F8F4}"/>
    <cellStyle name="Input 3 2 5 3 2" xfId="36660" xr:uid="{AA3625F4-A11B-40B8-B332-4B9F43EC3D21}"/>
    <cellStyle name="Input 3 2 5 4" xfId="16226" xr:uid="{3B104A7A-F022-4D67-853D-DDBE1A009868}"/>
    <cellStyle name="Input 3 2 5 4 2" xfId="31798" xr:uid="{C1C69472-CC47-4E9D-81E1-0E1EF11B1388}"/>
    <cellStyle name="Input 3 3" xfId="10609" xr:uid="{5B1F0D1E-5FD7-45CC-86D0-53A7C5BE5645}"/>
    <cellStyle name="Input 3 3 2" xfId="12544" xr:uid="{39D8071B-ECC5-4215-859B-295DB4AD5E15}"/>
    <cellStyle name="Input 3 3 2 2" xfId="19957" xr:uid="{D917D41D-BAD0-40E6-9B1F-0E6FA661FD63}"/>
    <cellStyle name="Input 3 3 2 2 2" xfId="33205" xr:uid="{42C46FAE-947C-4AA5-92FB-07FACF6C06AA}"/>
    <cellStyle name="Input 3 3 2 2 3" xfId="28139" xr:uid="{8AF73531-702B-4B50-BB54-D35938E49223}"/>
    <cellStyle name="Input 3 3 2 3" xfId="16745" xr:uid="{06F43988-A0B6-49C7-8532-BBB40752288A}"/>
    <cellStyle name="Input 3 3 2 3 2" xfId="33839" xr:uid="{99BC25B4-B7C8-4337-970B-A422B53D7E78}"/>
    <cellStyle name="Input 3 3 2 4" xfId="18214" xr:uid="{22811A9A-25B1-446E-86FB-848D636D7B44}"/>
    <cellStyle name="Input 3 3 2 4 2" xfId="28491" xr:uid="{8FF4C749-7826-488B-8C35-C8B12396F0FD}"/>
    <cellStyle name="Input 3 3 3" xfId="14623" xr:uid="{F506AEE6-6A5E-447C-B7EB-F1FCC73A0023}"/>
    <cellStyle name="Input 3 3 3 2" xfId="21182" xr:uid="{953AD20E-A69B-473C-8E79-3F9F6958BC64}"/>
    <cellStyle name="Input 3 3 3 2 2" xfId="34105" xr:uid="{7DFA657A-575D-4040-9712-0C62F114A8D5}"/>
    <cellStyle name="Input 3 3 3 2 3" xfId="25604" xr:uid="{6E39EA0A-FD63-4F15-8BE1-A17DFEFD3E96}"/>
    <cellStyle name="Input 3 3 3 3" xfId="23340" xr:uid="{41E29B18-2802-4C9E-A861-315B7AF40FD8}"/>
    <cellStyle name="Input 3 3 3 3 2" xfId="37056" xr:uid="{69D6BE6C-3945-48E1-89C5-27FDF359C84D}"/>
    <cellStyle name="Input 3 3 3 4" xfId="24666" xr:uid="{EFED1557-055B-42E0-8739-E1C858AC94B4}"/>
    <cellStyle name="Input 3 3 3 4 2" xfId="38349" xr:uid="{18C46B63-424A-4F99-BD94-9EC81F3129EE}"/>
    <cellStyle name="Input 3 3 4" xfId="18363" xr:uid="{B12D759D-BCB8-451C-91F8-B4FDAFC2D2F5}"/>
    <cellStyle name="Input 3 3 4 2" xfId="28406" xr:uid="{433A087A-20B4-4E42-8282-D1F4A745510B}"/>
    <cellStyle name="Input 3 3 5" xfId="16580" xr:uid="{5EF984A7-B388-4977-9441-DD4513A71F50}"/>
    <cellStyle name="Input 3 3 5 2" xfId="29620" xr:uid="{E3DE9975-2598-4FA2-8BE0-2797301430B1}"/>
    <cellStyle name="Input 3 4" xfId="11072" xr:uid="{73BC85A3-A86B-442B-84D9-334211629EE2}"/>
    <cellStyle name="Input 3 4 2" xfId="13756" xr:uid="{7189FF3F-62A2-4CDE-B28F-13B6306F6594}"/>
    <cellStyle name="Input 3 4 2 2" xfId="20620" xr:uid="{F8D7887E-7AEC-49DA-8CFA-CE6DB69D3889}"/>
    <cellStyle name="Input 3 4 2 2 2" xfId="33661" xr:uid="{24D7AC11-6AE6-4289-B50A-F7328D4BF97E}"/>
    <cellStyle name="Input 3 4 2 2 3" xfId="27802" xr:uid="{CC600429-0794-4433-B771-6E0D470DFCCF}"/>
    <cellStyle name="Input 3 4 2 3" xfId="18561" xr:uid="{ACCACEA5-5F3C-4110-9EAC-AD2E928553EF}"/>
    <cellStyle name="Input 3 4 2 3 2" xfId="31748" xr:uid="{A870B344-B63E-4D63-BF5E-17E951C13908}"/>
    <cellStyle name="Input 3 4 2 4" xfId="24226" xr:uid="{4C8E7F12-A522-442C-A95A-84F9F0F9F105}"/>
    <cellStyle name="Input 3 4 2 4 2" xfId="37909" xr:uid="{04F84443-8DCB-42F5-AFF0-ECAB3AB0FD40}"/>
    <cellStyle name="Input 3 4 3" xfId="15092" xr:uid="{7883185C-878C-4E2A-8DBC-576C8BE3F1EC}"/>
    <cellStyle name="Input 3 4 3 2" xfId="21627" xr:uid="{06195673-963C-4A9B-AF74-C2578ADA21FB}"/>
    <cellStyle name="Input 3 4 3 2 2" xfId="34520" xr:uid="{1E2D41DB-8CDB-44CB-AD0A-AC07FFA22F81}"/>
    <cellStyle name="Input 3 4 3 2 3" xfId="35437" xr:uid="{1C15FBEF-04F8-441E-9E5E-7FFCA88017B1}"/>
    <cellStyle name="Input 3 4 3 3" xfId="23785" xr:uid="{FFBD479F-DBE1-4ED9-A4B0-E55BDCF77127}"/>
    <cellStyle name="Input 3 4 3 3 2" xfId="37491" xr:uid="{C3F2570B-3311-4E65-8181-B5373BF0BF08}"/>
    <cellStyle name="Input 3 4 3 4" xfId="25094" xr:uid="{51749945-B7F1-4888-8512-C1FC50ED7DB7}"/>
    <cellStyle name="Input 3 4 3 4 2" xfId="38775" xr:uid="{6ED81E11-50DC-459B-BCEF-E9CBA551DB3D}"/>
    <cellStyle name="Input 3 4 4" xfId="16309" xr:uid="{36544522-C0E0-47D6-8CB7-1AD5BD96C4C9}"/>
    <cellStyle name="Input 3 4 4 2" xfId="31812" xr:uid="{BDD8AAAE-D517-4FC5-AB2B-66F0DCD9162D}"/>
    <cellStyle name="Input 3 4 5" xfId="22538" xr:uid="{09DCA0F4-A883-481F-B063-AF49523DDF6E}"/>
    <cellStyle name="Input 3 4 5 2" xfId="36334" xr:uid="{E224D956-213C-46D7-BAE4-2FFE0D5F14FA}"/>
    <cellStyle name="Input 3 5" xfId="11699" xr:uid="{1D5BD4AA-12A3-498B-A8F9-6D79B934EB08}"/>
    <cellStyle name="Input 3 5 2" xfId="19180" xr:uid="{753A9259-0DDB-4B36-B759-66DCB9B620D9}"/>
    <cellStyle name="Input 3 5 2 2" xfId="32496" xr:uid="{08C8A76A-7E14-40D8-8E82-575B8ED3D094}"/>
    <cellStyle name="Input 3 5 2 3" xfId="28243" xr:uid="{5E08C7B7-DB83-4BAB-9D55-1124D918BB72}"/>
    <cellStyle name="Input 3 5 3" xfId="17195" xr:uid="{51217019-ADBE-4209-A825-9C482FDE4465}"/>
    <cellStyle name="Input 3 5 3 2" xfId="29353" xr:uid="{875C2525-A1B6-411C-9CAB-BA0E7F7391DE}"/>
    <cellStyle name="Input 3 5 4" xfId="18112" xr:uid="{8F3AE119-1586-4C4E-A082-AEDD5C501829}"/>
    <cellStyle name="Input 3 5 4 2" xfId="31075" xr:uid="{D122C195-35F8-49AF-AA8D-DF6FA43A6824}"/>
    <cellStyle name="Input 3 6" xfId="12180" xr:uid="{1DDA643C-CB69-4133-8004-EC179E15F8DE}"/>
    <cellStyle name="Input 3 6 2" xfId="19607" xr:uid="{036E3A92-CA52-4B32-954D-C6C3A3A7B6D2}"/>
    <cellStyle name="Input 3 6 2 2" xfId="32887" xr:uid="{0EAE7302-02DA-4E55-A932-6B62F486B2FB}"/>
    <cellStyle name="Input 3 6 2 3" xfId="26650" xr:uid="{F0E57F39-9296-4EE3-A5DC-F9E59F26D3E6}"/>
    <cellStyle name="Input 3 6 3" xfId="22999" xr:uid="{A8CDF68A-ED1A-40F9-8702-AA99A09202EA}"/>
    <cellStyle name="Input 3 6 3 2" xfId="36772" xr:uid="{668ECFD6-5974-43C0-A802-49F996E6F638}"/>
    <cellStyle name="Input 3 6 4" xfId="16228" xr:uid="{22FF530B-B099-4508-B71B-4A3B93CDFE09}"/>
    <cellStyle name="Input 3 6 4 2" xfId="33301" xr:uid="{01D07315-2404-48A8-B1FE-D7F0DA95F23C}"/>
    <cellStyle name="Input 30" xfId="5672" xr:uid="{F0E01F84-03AA-441D-8115-D50A13DA4CDD}"/>
    <cellStyle name="Input 30 2" xfId="10920" xr:uid="{41676A33-B380-4A32-8D01-8E0F67A5CE43}"/>
    <cellStyle name="Input 30 2 2" xfId="12678" xr:uid="{2F18718F-74ED-46AC-9A26-895598EC085E}"/>
    <cellStyle name="Input 30 2 2 2" xfId="20086" xr:uid="{E65B1B25-0CD8-43C1-A527-0B70FDD1C816}"/>
    <cellStyle name="Input 30 2 2 2 2" xfId="33330" xr:uid="{B3D511FC-4EB3-4197-A1D7-7BB2C55EFB00}"/>
    <cellStyle name="Input 30 2 2 2 3" xfId="25971" xr:uid="{75939778-B812-40AA-9893-93874F854D8F}"/>
    <cellStyle name="Input 30 2 2 3" xfId="16963" xr:uid="{661B3CEA-1CAE-42D1-B47A-64AC0972AC90}"/>
    <cellStyle name="Input 30 2 2 3 2" xfId="26206" xr:uid="{9B79E88B-2AFB-4D57-85F8-9A09DED29D7B}"/>
    <cellStyle name="Input 30 2 2 4" xfId="21983" xr:uid="{122BCA70-C5E7-4330-A33B-65358782EA7C}"/>
    <cellStyle name="Input 30 2 2 4 2" xfId="35792" xr:uid="{0AEBDE16-E2FC-4364-9097-98E2E836CA34}"/>
    <cellStyle name="Input 30 2 3" xfId="14751" xr:uid="{2E45A6B1-1C04-4D24-A903-3757570B0ED2}"/>
    <cellStyle name="Input 30 2 3 2" xfId="21310" xr:uid="{3FFD4983-CAD3-4CC8-93B7-D17EA65FD811}"/>
    <cellStyle name="Input 30 2 3 2 2" xfId="34230" xr:uid="{08C8E99E-1A8B-49F2-BDCF-1E5348F360EB}"/>
    <cellStyle name="Input 30 2 3 2 3" xfId="25561" xr:uid="{DDFE3B7F-91EF-4BFC-BDE7-C44D6D508BA5}"/>
    <cellStyle name="Input 30 2 3 3" xfId="23468" xr:uid="{EEF6E8B2-1069-413D-9B85-E527029E2A86}"/>
    <cellStyle name="Input 30 2 3 3 2" xfId="37183" xr:uid="{8CE8F2D4-7080-46E3-99CF-82140B914418}"/>
    <cellStyle name="Input 30 2 3 4" xfId="24794" xr:uid="{3ADDB6C4-85CE-4DEE-9B23-51D4E7A57304}"/>
    <cellStyle name="Input 30 2 3 4 2" xfId="38476" xr:uid="{278F57B2-3B9C-4291-BA0D-B3457A757149}"/>
    <cellStyle name="Input 30 2 4" xfId="18107" xr:uid="{B66725BC-FF83-4BE6-9A60-666ACED7D33D}"/>
    <cellStyle name="Input 30 2 4 2" xfId="28549" xr:uid="{F280A503-6CC0-4536-AEA5-715A20D74E69}"/>
    <cellStyle name="Input 30 2 5" xfId="22341" xr:uid="{D7BF0865-BAFB-4E3D-BACD-3A138D12B009}"/>
    <cellStyle name="Input 30 2 5 2" xfId="36142" xr:uid="{957F68B7-BE89-4AF5-8072-64303A34B440}"/>
    <cellStyle name="Input 30 3" xfId="10427" xr:uid="{4133D613-C0C0-4A4A-848B-54F365386C80}"/>
    <cellStyle name="Input 30 3 2" xfId="14028" xr:uid="{BB86B3FA-B110-4BEE-9B28-B3E6CF00D831}"/>
    <cellStyle name="Input 30 3 2 2" xfId="20819" xr:uid="{A2D679C8-5C0A-4F81-B8CF-48E59094B690}"/>
    <cellStyle name="Input 30 3 2 2 2" xfId="33792" xr:uid="{7A367688-F89C-4BA7-9619-2D6F2BD2ABC2}"/>
    <cellStyle name="Input 30 3 2 2 3" xfId="27689" xr:uid="{98508565-1514-42BC-A07A-B7902F1F4A89}"/>
    <cellStyle name="Input 30 3 2 3" xfId="16676" xr:uid="{D9618914-DEE3-4B3A-9037-365F7448B882}"/>
    <cellStyle name="Input 30 3 2 3 2" xfId="32027" xr:uid="{C5D1707E-683A-4FBB-A375-DD93CFCA8910}"/>
    <cellStyle name="Input 30 3 2 4" xfId="24344" xr:uid="{EE31E541-97C8-430C-817C-98DE7E20DB7B}"/>
    <cellStyle name="Input 30 3 2 4 2" xfId="38027" xr:uid="{97FB1D0F-4618-4DF7-BC53-3BB828E0E2EA}"/>
    <cellStyle name="Input 30 3 3" xfId="15228" xr:uid="{E679FE5E-7378-4FA2-A156-38906923F16B}"/>
    <cellStyle name="Input 30 3 3 2" xfId="21749" xr:uid="{53543DB6-F0D4-4726-A08B-D5C3FB6DF719}"/>
    <cellStyle name="Input 30 3 3 2 2" xfId="34639" xr:uid="{C20EF508-E635-416D-9AEB-99B0A9F33B33}"/>
    <cellStyle name="Input 30 3 3 2 3" xfId="35559" xr:uid="{B29885A8-E814-44F3-9517-BDE1B2F04143}"/>
    <cellStyle name="Input 30 3 3 3" xfId="23920" xr:uid="{392AB568-4F35-463F-AF6C-516B7720BABB}"/>
    <cellStyle name="Input 30 3 3 3 2" xfId="37609" xr:uid="{90B97801-3F18-4678-98C9-5CE5B88D2E9C}"/>
    <cellStyle name="Input 30 3 3 4" xfId="25213" xr:uid="{F301855B-5745-4DFA-A76C-56DD1B8EF4F8}"/>
    <cellStyle name="Input 30 3 3 4 2" xfId="38894" xr:uid="{9F85107D-57F6-4203-B69D-A424E0F0197E}"/>
    <cellStyle name="Input 30 3 4" xfId="20782" xr:uid="{51DD92A2-4EC2-478C-8CDE-795DB9635AA4}"/>
    <cellStyle name="Input 30 3 4 2" xfId="25740" xr:uid="{AD95F568-4C98-464E-8841-3C3A6C1A5176}"/>
    <cellStyle name="Input 30 3 5" xfId="16290" xr:uid="{F8761FF6-D12E-499E-947F-B488133FAD0C}"/>
    <cellStyle name="Input 30 3 5 2" xfId="30414" xr:uid="{455BB75B-2F87-468D-AF45-80BAA7B3060C}"/>
    <cellStyle name="Input 30 4" xfId="12012" xr:uid="{5D6A917E-C638-410A-B2DD-EA8EBD8F1744}"/>
    <cellStyle name="Input 30 4 2" xfId="19463" xr:uid="{2524DC17-FE46-4FD7-B0D2-B0029635A43F}"/>
    <cellStyle name="Input 30 4 2 2" xfId="32752" xr:uid="{27D2F632-0B29-4B5A-983D-04C8E669FB2B}"/>
    <cellStyle name="Input 30 4 2 3" xfId="26790" xr:uid="{1C74ABC9-FDCA-481D-89AB-FB6C9C2A10D8}"/>
    <cellStyle name="Input 30 4 3" xfId="17991" xr:uid="{10D3FFEA-6E41-48FB-8152-1A577F026CA0}"/>
    <cellStyle name="Input 30 4 3 2" xfId="28644" xr:uid="{DBB6CA0C-840A-4CB8-A84D-549C4114B68F}"/>
    <cellStyle name="Input 30 4 4" xfId="21972" xr:uid="{216FCCFF-EEEE-40BB-9850-79986A632B10}"/>
    <cellStyle name="Input 30 4 4 2" xfId="35781" xr:uid="{0919C937-F2EA-4C09-9961-83416B7CE64B}"/>
    <cellStyle name="Input 30 5" xfId="11954" xr:uid="{09FF99FA-26E9-4928-B531-AE4150D56616}"/>
    <cellStyle name="Input 30 5 2" xfId="19419" xr:uid="{5BA7B5D9-7FF2-43A6-9D23-FED30F4C45B9}"/>
    <cellStyle name="Input 30 5 2 2" xfId="32708" xr:uid="{94CD5B77-43E2-477B-860F-EA5781AA68E3}"/>
    <cellStyle name="Input 30 5 2 3" xfId="26830" xr:uid="{A02604F2-3BAF-4A8F-851B-222CE2C9E4A6}"/>
    <cellStyle name="Input 30 5 3" xfId="22884" xr:uid="{9BF692FA-F958-4581-95D7-5E5985BA03FB}"/>
    <cellStyle name="Input 30 5 3 2" xfId="36659" xr:uid="{E540693F-DAA9-40FD-AD95-C82C9F44FB68}"/>
    <cellStyle name="Input 30 5 4" xfId="16117" xr:uid="{068C5964-25A9-446E-A214-3EE6694317F0}"/>
    <cellStyle name="Input 30 5 4 2" xfId="26264" xr:uid="{36CF44D9-2306-4968-A264-4B340849F2F6}"/>
    <cellStyle name="Input 31" xfId="5673" xr:uid="{95BD75CC-AC8D-4BAB-9F03-C3392A7414EA}"/>
    <cellStyle name="Input 31 2" xfId="10921" xr:uid="{6A4C670A-376E-42E0-B0BE-D0E884A4E39E}"/>
    <cellStyle name="Input 31 2 2" xfId="12679" xr:uid="{A51F6F6F-74C4-49DC-9B39-4974B39DA7C4}"/>
    <cellStyle name="Input 31 2 2 2" xfId="20087" xr:uid="{06A0E16C-A96A-4FDC-866B-38351FFABEE6}"/>
    <cellStyle name="Input 31 2 2 2 2" xfId="33331" xr:uid="{E4F90D45-9A00-4D2B-AF8D-71A1DFA93936}"/>
    <cellStyle name="Input 31 2 2 2 3" xfId="28073" xr:uid="{710A2786-2FC5-499F-ACE2-78263F56D8AC}"/>
    <cellStyle name="Input 31 2 2 3" xfId="16877" xr:uid="{7C30C78C-5C52-4ECA-8C05-655A99CD7FA1}"/>
    <cellStyle name="Input 31 2 2 3 2" xfId="29519" xr:uid="{B749AE6F-6D79-4BB7-840E-D3064BBD7445}"/>
    <cellStyle name="Input 31 2 2 4" xfId="16811" xr:uid="{47CDE6CE-89E3-4AF0-80C9-14BFCA484D8E}"/>
    <cellStyle name="Input 31 2 2 4 2" xfId="31681" xr:uid="{C0A5F977-4277-42E2-A0C4-329B37273385}"/>
    <cellStyle name="Input 31 2 3" xfId="14752" xr:uid="{85AD3A41-2CFD-43AC-A8FD-B5E87648B2D4}"/>
    <cellStyle name="Input 31 2 3 2" xfId="21311" xr:uid="{88E28952-0049-4C50-8936-D098113D4176}"/>
    <cellStyle name="Input 31 2 3 2 2" xfId="34231" xr:uid="{B5129BAD-EBA2-4F0B-8FCC-9AEAE20DB1B0}"/>
    <cellStyle name="Input 31 2 3 2 3" xfId="27390" xr:uid="{C3D28C15-1068-42FF-91F6-686C171B855C}"/>
    <cellStyle name="Input 31 2 3 3" xfId="23469" xr:uid="{7BC72F4B-2D76-4D77-954C-51B828582F5F}"/>
    <cellStyle name="Input 31 2 3 3 2" xfId="37184" xr:uid="{E6DD372A-6510-4ACC-9EDB-0D2EA564A0E9}"/>
    <cellStyle name="Input 31 2 3 4" xfId="24795" xr:uid="{62D812C7-DC42-4D2A-99B2-FAB70B0EF195}"/>
    <cellStyle name="Input 31 2 3 4 2" xfId="38477" xr:uid="{A5676325-ACB3-43A9-B203-756E1304C634}"/>
    <cellStyle name="Input 31 2 4" xfId="16120" xr:uid="{AF05B55C-9544-4D24-A29B-31F07DBF40BB}"/>
    <cellStyle name="Input 31 2 4 2" xfId="26261" xr:uid="{E10735B8-ED05-4B14-8C30-66660748B0B0}"/>
    <cellStyle name="Input 31 2 5" xfId="22759" xr:uid="{9C48083A-194C-4661-A8AA-53C8CEEB3462}"/>
    <cellStyle name="Input 31 2 5 2" xfId="36540" xr:uid="{6B870A23-2C34-4098-90D2-7EBB74F938E4}"/>
    <cellStyle name="Input 31 3" xfId="10426" xr:uid="{94D4FA46-6326-4D82-993B-5A215715FBAA}"/>
    <cellStyle name="Input 31 3 2" xfId="14029" xr:uid="{CCFB2DA6-03CF-4691-BB2B-D6FB5549E1EB}"/>
    <cellStyle name="Input 31 3 2 2" xfId="20820" xr:uid="{93CB23DC-6E57-4EF8-BAF1-2082B908824B}"/>
    <cellStyle name="Input 31 3 2 2 2" xfId="33793" xr:uid="{81DD5AEA-1E02-4E3A-A049-322C2641F702}"/>
    <cellStyle name="Input 31 3 2 2 3" xfId="27688" xr:uid="{B525FB24-AEB5-4DB5-A8DB-CB9F10FFACD0}"/>
    <cellStyle name="Input 31 3 2 3" xfId="22716" xr:uid="{B140F9F6-37CF-4AFA-BCDF-8745DD98E2E6}"/>
    <cellStyle name="Input 31 3 2 3 2" xfId="36498" xr:uid="{2A1C65D6-719E-4C18-84D2-0854B1E2FAB1}"/>
    <cellStyle name="Input 31 3 2 4" xfId="24345" xr:uid="{49DEDEF3-16B3-4E8F-ACC7-C783E49730E3}"/>
    <cellStyle name="Input 31 3 2 4 2" xfId="38028" xr:uid="{02AFFC49-B970-4C69-BC8F-4405412E3BE8}"/>
    <cellStyle name="Input 31 3 3" xfId="15229" xr:uid="{C7168537-9B59-490C-9FA5-CD02397A92B1}"/>
    <cellStyle name="Input 31 3 3 2" xfId="21750" xr:uid="{A60D4B9A-C195-4D23-AE50-FBFE7B88850D}"/>
    <cellStyle name="Input 31 3 3 2 2" xfId="34640" xr:uid="{0AD39338-7516-4FAB-A9D5-5D8CD853D475}"/>
    <cellStyle name="Input 31 3 3 2 3" xfId="35560" xr:uid="{494A3FE9-F233-489D-90D3-76301466EE48}"/>
    <cellStyle name="Input 31 3 3 3" xfId="23921" xr:uid="{0543C509-E47B-436A-8B42-0ADAA37772B7}"/>
    <cellStyle name="Input 31 3 3 3 2" xfId="37610" xr:uid="{C50AF1E3-11A3-4D6F-BB07-B1B21E5DD582}"/>
    <cellStyle name="Input 31 3 3 4" xfId="25214" xr:uid="{C98DFBB1-7121-4F0F-84A8-A8C92682F514}"/>
    <cellStyle name="Input 31 3 3 4 2" xfId="38895" xr:uid="{2FF5D0B7-F325-45D9-A9BF-84A5CB5CDC77}"/>
    <cellStyle name="Input 31 3 4" xfId="17304" xr:uid="{595AFB13-312B-485A-AA36-FF081BF771F6}"/>
    <cellStyle name="Input 31 3 4 2" xfId="29250" xr:uid="{C72C4921-740A-482B-8A40-B7DF677B3642}"/>
    <cellStyle name="Input 31 3 5" xfId="17706" xr:uid="{F470E8BF-4B45-445F-82F1-ADD51B79DD5B}"/>
    <cellStyle name="Input 31 3 5 2" xfId="25433" xr:uid="{E0E4E6F5-E3F1-4FA1-8B88-D92451201BCC}"/>
    <cellStyle name="Input 31 4" xfId="12013" xr:uid="{4A6B804B-0802-40CE-8EA4-19BAE920E50A}"/>
    <cellStyle name="Input 31 4 2" xfId="19464" xr:uid="{09A1F573-E84E-4015-A55E-5FF3AA5D3412}"/>
    <cellStyle name="Input 31 4 2 2" xfId="32753" xr:uid="{C2E0E541-8EBE-4541-9409-B9F8141BD1C4}"/>
    <cellStyle name="Input 31 4 2 3" xfId="26789" xr:uid="{D9FC8183-55B3-4306-ACA1-4B39D7C2BB1E}"/>
    <cellStyle name="Input 31 4 3" xfId="19930" xr:uid="{4BFF9888-7441-4E55-9726-85AFF31D09F7}"/>
    <cellStyle name="Input 31 4 3 2" xfId="26392" xr:uid="{A099199A-DC0D-4352-ACA6-00E62F6B08D1}"/>
    <cellStyle name="Input 31 4 4" xfId="18661" xr:uid="{46E04D5E-02C8-4A3F-921F-4AA77D02E71A}"/>
    <cellStyle name="Input 31 4 4 2" xfId="35253" xr:uid="{6BF44A4F-765D-4FFB-A17F-6E4399C45101}"/>
    <cellStyle name="Input 31 5" xfId="11953" xr:uid="{0C5247C3-067A-4BC6-AB8E-7F3D464BCDF6}"/>
    <cellStyle name="Input 31 5 2" xfId="19418" xr:uid="{9480FC8F-43AA-4F13-9C0E-31BF27E02052}"/>
    <cellStyle name="Input 31 5 2 2" xfId="32707" xr:uid="{8256C691-B19B-47F2-B97F-D1C2F69B4AF4}"/>
    <cellStyle name="Input 31 5 2 3" xfId="26831" xr:uid="{43667A65-7BF1-495E-8228-3033A65C5B40}"/>
    <cellStyle name="Input 31 5 3" xfId="22883" xr:uid="{F7D90061-59B8-4A44-9B36-937A50FBB3DE}"/>
    <cellStyle name="Input 31 5 3 2" xfId="36658" xr:uid="{4407FF8A-8C27-4BDC-ABBD-0901F408535E}"/>
    <cellStyle name="Input 31 5 4" xfId="22472" xr:uid="{4613CF01-9FA5-4F8F-99F4-E5EF1E2FE213}"/>
    <cellStyle name="Input 31 5 4 2" xfId="36269" xr:uid="{8F9C2325-A88D-4B3A-9C1F-E269909870F7}"/>
    <cellStyle name="Input 32" xfId="5674" xr:uid="{BA16FA86-A17F-4710-946F-8BCA16A4695F}"/>
    <cellStyle name="Input 32 2" xfId="10922" xr:uid="{BEE2E61D-2F8D-4A30-A85E-C949DE9A433C}"/>
    <cellStyle name="Input 32 2 2" xfId="12680" xr:uid="{1BE1D261-E352-41AA-AFE1-A65B7A1293FD}"/>
    <cellStyle name="Input 32 2 2 2" xfId="20088" xr:uid="{DFB6D22F-EAD7-4A14-A078-D00D1198DC13}"/>
    <cellStyle name="Input 32 2 2 2 2" xfId="33332" xr:uid="{851B8EF1-779B-4B9A-B60C-B7EAFA11C79F}"/>
    <cellStyle name="Input 32 2 2 2 3" xfId="28076" xr:uid="{609E9E57-FA6B-42B0-A4EE-1B29EAE29452}"/>
    <cellStyle name="Input 32 2 2 3" xfId="22088" xr:uid="{79317513-228C-4471-9E42-23CC993A19A0}"/>
    <cellStyle name="Input 32 2 2 3 2" xfId="35896" xr:uid="{7AF7D06E-5052-4FFD-9C5D-49FB8F06B40B}"/>
    <cellStyle name="Input 32 2 2 4" xfId="18884" xr:uid="{17B5EEA8-32F0-47A9-BF99-75931DDB92FC}"/>
    <cellStyle name="Input 32 2 2 4 2" xfId="35302" xr:uid="{5F8D62E6-74F1-44CB-ACEB-8F53853F90A8}"/>
    <cellStyle name="Input 32 2 3" xfId="14753" xr:uid="{9B95D2CC-BC14-42EB-812B-47FAE409D61F}"/>
    <cellStyle name="Input 32 2 3 2" xfId="21312" xr:uid="{E8EACFF2-8B7F-4D6A-8C67-729800AC1E65}"/>
    <cellStyle name="Input 32 2 3 2 2" xfId="34232" xr:uid="{C16C9551-098A-407E-82C6-19684F9571DB}"/>
    <cellStyle name="Input 32 2 3 2 3" xfId="27389" xr:uid="{8C2308F9-F388-4260-8E1C-446BDCF32007}"/>
    <cellStyle name="Input 32 2 3 3" xfId="23470" xr:uid="{D12B96F9-8DC5-40AE-9A12-2B767640867F}"/>
    <cellStyle name="Input 32 2 3 3 2" xfId="37185" xr:uid="{4EECE764-F05E-4BCC-A84B-2DC4C2D38193}"/>
    <cellStyle name="Input 32 2 3 4" xfId="24796" xr:uid="{15D629EB-3260-4B40-8805-6ED97AEF0EB7}"/>
    <cellStyle name="Input 32 2 3 4 2" xfId="38478" xr:uid="{F895C11E-53E2-4384-862A-48C2CC1C21D0}"/>
    <cellStyle name="Input 32 2 4" xfId="16691" xr:uid="{8D4401CA-39A1-4BF2-82B9-930120A92973}"/>
    <cellStyle name="Input 32 2 4 2" xfId="35128" xr:uid="{B2D60169-EB6F-4A44-8501-000938DE722A}"/>
    <cellStyle name="Input 32 2 5" xfId="15533" xr:uid="{1917BFFF-FE68-493F-B93B-3A3A7BF1393D}"/>
    <cellStyle name="Input 32 2 5 2" xfId="31874" xr:uid="{F2F771C4-111F-47E4-8088-D8868C6C4550}"/>
    <cellStyle name="Input 32 3" xfId="10598" xr:uid="{0204EBB6-5BB1-4846-8F9B-4DE1F99DBBA7}"/>
    <cellStyle name="Input 32 3 2" xfId="14030" xr:uid="{84C76AB6-172C-4731-B1A0-560D39E7C8CE}"/>
    <cellStyle name="Input 32 3 2 2" xfId="20821" xr:uid="{C3D235BA-FC33-422F-B919-BA396181B4D2}"/>
    <cellStyle name="Input 32 3 2 2 2" xfId="33794" xr:uid="{D498ED14-A79C-446C-BB95-BD748D2A74D7}"/>
    <cellStyle name="Input 32 3 2 2 3" xfId="27687" xr:uid="{B57FFE2A-9969-45E9-871D-2180B0A888BF}"/>
    <cellStyle name="Input 32 3 2 3" xfId="17841" xr:uid="{C307C910-EE6C-469B-A382-762683D51D8D}"/>
    <cellStyle name="Input 32 3 2 3 2" xfId="28778" xr:uid="{0A579BEE-1D0A-4CDB-9B72-B14AE2473AFE}"/>
    <cellStyle name="Input 32 3 2 4" xfId="24346" xr:uid="{B00FD516-C8BD-410D-A3CB-34742DDB8DF5}"/>
    <cellStyle name="Input 32 3 2 4 2" xfId="38029" xr:uid="{6E915883-6A0D-4017-9087-1F888D084EBE}"/>
    <cellStyle name="Input 32 3 3" xfId="15230" xr:uid="{C2FFA3B3-45D9-47E2-B159-76B594E82A3D}"/>
    <cellStyle name="Input 32 3 3 2" xfId="21751" xr:uid="{72C3681E-94C8-4275-BA29-8E54DE8258BA}"/>
    <cellStyle name="Input 32 3 3 2 2" xfId="34641" xr:uid="{EB11994A-EA7B-4D14-B1B4-B5776438830B}"/>
    <cellStyle name="Input 32 3 3 2 3" xfId="35561" xr:uid="{3B21219C-4442-45E3-B8E0-BEB0398BBF34}"/>
    <cellStyle name="Input 32 3 3 3" xfId="23922" xr:uid="{432FE7DB-0454-4878-9B42-02F417B34869}"/>
    <cellStyle name="Input 32 3 3 3 2" xfId="37611" xr:uid="{94A882E6-FF5C-4970-9EF5-531B1F9861F0}"/>
    <cellStyle name="Input 32 3 3 4" xfId="25215" xr:uid="{C339F12E-74C0-4489-ABAE-606885CB5B32}"/>
    <cellStyle name="Input 32 3 3 4 2" xfId="38896" xr:uid="{9E01E1A3-CC7E-4C76-93D4-07B30CC19ABC}"/>
    <cellStyle name="Input 32 3 4" xfId="17305" xr:uid="{D1CC7F53-8873-4609-B22F-37D8DE091912}"/>
    <cellStyle name="Input 32 3 4 2" xfId="29249" xr:uid="{E9516D59-DF76-487B-AB28-316142347408}"/>
    <cellStyle name="Input 32 3 5" xfId="22213" xr:uid="{9DF83F39-07E0-4C12-A3A8-41CE20CD7F42}"/>
    <cellStyle name="Input 32 3 5 2" xfId="36018" xr:uid="{6E3FC4F2-CCC0-451B-B0C2-082C7E3B60E2}"/>
    <cellStyle name="Input 32 4" xfId="12014" xr:uid="{C6EC2CFD-C160-4517-A221-9B45DE371ED3}"/>
    <cellStyle name="Input 32 4 2" xfId="19465" xr:uid="{B32F4CEC-4E5F-43E8-B744-27DEAEBF039A}"/>
    <cellStyle name="Input 32 4 2 2" xfId="32754" xr:uid="{5A8D8E65-0273-40F0-B75F-8BC597C1946D}"/>
    <cellStyle name="Input 32 4 2 3" xfId="26788" xr:uid="{A3383734-A3DF-4419-8276-ABC7D0A9F541}"/>
    <cellStyle name="Input 32 4 3" xfId="17157" xr:uid="{E9427B65-8AF2-4766-8C42-8C9594FE6398}"/>
    <cellStyle name="Input 32 4 3 2" xfId="29385" xr:uid="{D38158F8-CBAE-4B19-B209-7300A548A68A}"/>
    <cellStyle name="Input 32 4 4" xfId="17813" xr:uid="{233A804F-039A-4DD1-B6B3-F2611D80C489}"/>
    <cellStyle name="Input 32 4 4 2" xfId="28804" xr:uid="{9EA8816B-6897-46DC-8564-9946E508A0B7}"/>
    <cellStyle name="Input 32 5" xfId="11952" xr:uid="{D60B9A86-B1C4-412E-873A-5CE6DCFB29AB}"/>
    <cellStyle name="Input 32 5 2" xfId="19417" xr:uid="{4B7000F1-F59C-4F77-9BCA-C8DE4542F58F}"/>
    <cellStyle name="Input 32 5 2 2" xfId="32706" xr:uid="{00626C91-AD62-4A01-B7C6-834AC46C7786}"/>
    <cellStyle name="Input 32 5 2 3" xfId="26832" xr:uid="{03425439-C96D-4C15-A4E6-76391F3A652A}"/>
    <cellStyle name="Input 32 5 3" xfId="22882" xr:uid="{17AB2E5F-2962-4B0B-8EE6-FA3916129B4C}"/>
    <cellStyle name="Input 32 5 3 2" xfId="36657" xr:uid="{206170EB-B073-4201-9F6F-73BD7D6E91EB}"/>
    <cellStyle name="Input 32 5 4" xfId="18209" xr:uid="{7D82A42C-7225-4E77-9D55-B7AE3E6BD529}"/>
    <cellStyle name="Input 32 5 4 2" xfId="28495" xr:uid="{AB594761-183B-443F-BF82-8A932724E7FF}"/>
    <cellStyle name="Input 33" xfId="5675" xr:uid="{9A338554-8B4B-4324-A8F0-B5605774AFEF}"/>
    <cellStyle name="Input 33 2" xfId="10923" xr:uid="{2FF78F1E-2C64-4EBB-B810-2BB9B8A624BD}"/>
    <cellStyle name="Input 33 2 2" xfId="12681" xr:uid="{095CC11F-5C28-4FF0-B547-1F1254FBC42A}"/>
    <cellStyle name="Input 33 2 2 2" xfId="20089" xr:uid="{C404FD6B-B1CE-492B-806F-F4A615DB5DA2}"/>
    <cellStyle name="Input 33 2 2 2 2" xfId="33333" xr:uid="{258EB29F-BBD7-4DD0-A9B8-8BAB9106443A}"/>
    <cellStyle name="Input 33 2 2 2 3" xfId="28074" xr:uid="{9297ED47-B347-46CF-B25A-B2760C445A95}"/>
    <cellStyle name="Input 33 2 2 3" xfId="15654" xr:uid="{78030380-5F2D-42DC-932A-B3D47DFC8B44}"/>
    <cellStyle name="Input 33 2 2 3 2" xfId="35264" xr:uid="{93DD7AC3-AF04-449F-BA41-332783CE4F9F}"/>
    <cellStyle name="Input 33 2 2 4" xfId="16844" xr:uid="{B03296AE-4ABA-42A8-8C29-FABCF2C6917B}"/>
    <cellStyle name="Input 33 2 2 4 2" xfId="29535" xr:uid="{4AF24146-F743-4F72-9A15-A0C9E4B80062}"/>
    <cellStyle name="Input 33 2 3" xfId="14754" xr:uid="{B7E3D966-37E6-4415-8719-6EDDEB129BA5}"/>
    <cellStyle name="Input 33 2 3 2" xfId="21313" xr:uid="{BBE4EF51-701F-4B3F-B5BA-9B7D1B3466F8}"/>
    <cellStyle name="Input 33 2 3 2 2" xfId="34233" xr:uid="{E0680002-93F9-478B-885D-7A7AEEBF046C}"/>
    <cellStyle name="Input 33 2 3 2 3" xfId="27388" xr:uid="{D6BF5950-081E-4D74-99B8-BF10B5EF8CE3}"/>
    <cellStyle name="Input 33 2 3 3" xfId="23471" xr:uid="{9B782BFB-3260-4243-B815-A2A0925FBE49}"/>
    <cellStyle name="Input 33 2 3 3 2" xfId="37186" xr:uid="{2EC7691E-4777-4CAF-8067-7007F3F3F23A}"/>
    <cellStyle name="Input 33 2 3 4" xfId="24797" xr:uid="{82BB2DD9-2880-417A-BB16-07DF416F0C72}"/>
    <cellStyle name="Input 33 2 3 4 2" xfId="38479" xr:uid="{FBFE234F-E696-4748-B246-1711774A309D}"/>
    <cellStyle name="Input 33 2 4" xfId="18520" xr:uid="{B1FFBB8E-4FED-4563-B318-CB33722E381A}"/>
    <cellStyle name="Input 33 2 4 2" xfId="31037" xr:uid="{50C58B20-9A11-4A3C-983D-E616F69239DF}"/>
    <cellStyle name="Input 33 2 5" xfId="22416" xr:uid="{99F63493-2D38-4579-AC8B-DB941ED74B4E}"/>
    <cellStyle name="Input 33 2 5 2" xfId="36214" xr:uid="{CAC54288-DCA1-4B8B-88B5-6D8F51CA4CE6}"/>
    <cellStyle name="Input 33 3" xfId="10855" xr:uid="{57D31682-1F59-4C76-BEC0-5E9E61D1495C}"/>
    <cellStyle name="Input 33 3 2" xfId="14031" xr:uid="{29B73394-22FB-49B0-A782-EA0371D3E422}"/>
    <cellStyle name="Input 33 3 2 2" xfId="20822" xr:uid="{24774807-F1DA-45B7-9D02-CA0F32CAF850}"/>
    <cellStyle name="Input 33 3 2 2 2" xfId="33795" xr:uid="{5F28F988-8CC5-40AD-886C-FAE01353EB9D}"/>
    <cellStyle name="Input 33 3 2 2 3" xfId="27686" xr:uid="{2B1FD991-1073-4619-AA2E-120693C242CA}"/>
    <cellStyle name="Input 33 3 2 3" xfId="15993" xr:uid="{D00076E3-5943-42F9-90A3-E78E80CCA71D}"/>
    <cellStyle name="Input 33 3 2 3 2" xfId="32165" xr:uid="{90EF0186-7743-468B-83F5-9854AAEE05BF}"/>
    <cellStyle name="Input 33 3 2 4" xfId="24347" xr:uid="{08537ACB-FE2F-471A-97A5-0A2438372053}"/>
    <cellStyle name="Input 33 3 2 4 2" xfId="38030" xr:uid="{DE503A43-5840-4436-BBDC-03972F3F9025}"/>
    <cellStyle name="Input 33 3 3" xfId="15231" xr:uid="{1C1C6F79-6194-4D5D-BAB3-9E7450A6A11D}"/>
    <cellStyle name="Input 33 3 3 2" xfId="21752" xr:uid="{1A891915-921F-4C8A-977A-49B079C030AA}"/>
    <cellStyle name="Input 33 3 3 2 2" xfId="34642" xr:uid="{18794D2E-96CE-445C-83D0-C2A9F069954F}"/>
    <cellStyle name="Input 33 3 3 2 3" xfId="35562" xr:uid="{0100E479-8055-41FB-822E-EF431814A83D}"/>
    <cellStyle name="Input 33 3 3 3" xfId="23923" xr:uid="{0D50D12C-C42A-4D52-BAF2-43EC14410F93}"/>
    <cellStyle name="Input 33 3 3 3 2" xfId="37612" xr:uid="{FFDA162C-7AC5-4BF5-9D84-06F6C9160482}"/>
    <cellStyle name="Input 33 3 3 4" xfId="25216" xr:uid="{52A2690D-50AF-42E4-B679-8CD4518473F3}"/>
    <cellStyle name="Input 33 3 3 4 2" xfId="38897" xr:uid="{C1734B0D-8739-4DD4-A0D9-C8339E3834A6}"/>
    <cellStyle name="Input 33 3 4" xfId="20369" xr:uid="{43465995-EAE7-45BA-9D61-3D677E769995}"/>
    <cellStyle name="Input 33 3 4 2" xfId="27922" xr:uid="{6C1F3E5E-4A48-4A2C-BB0E-BC50863478E6}"/>
    <cellStyle name="Input 33 3 5" xfId="18689" xr:uid="{1F94A688-2FAD-4B6F-9795-79B9902B9EBC}"/>
    <cellStyle name="Input 33 3 5 2" xfId="31249" xr:uid="{B2EBCE6A-6E93-4F4E-836B-46750FABE9A0}"/>
    <cellStyle name="Input 33 4" xfId="12015" xr:uid="{A1E00F0D-080A-4BE8-B523-87508572D674}"/>
    <cellStyle name="Input 33 4 2" xfId="19466" xr:uid="{16327CA6-63FA-4150-9C60-498D8E18067F}"/>
    <cellStyle name="Input 33 4 2 2" xfId="32755" xr:uid="{F56315D8-0F5E-4AFA-A6B8-A5306DB1CCA5}"/>
    <cellStyle name="Input 33 4 2 3" xfId="26787" xr:uid="{DCBD2AA0-6289-4CD0-8BA7-DF504AC567A1}"/>
    <cellStyle name="Input 33 4 3" xfId="17990" xr:uid="{10412A61-D354-44CD-B886-AFD8AD12BBB2}"/>
    <cellStyle name="Input 33 4 3 2" xfId="28645" xr:uid="{EC29172E-DFD3-49BE-A3C0-80697608609E}"/>
    <cellStyle name="Input 33 4 4" xfId="20519" xr:uid="{A6ACEBAA-D5CB-4783-B398-E7E8970D3E77}"/>
    <cellStyle name="Input 33 4 4 2" xfId="27848" xr:uid="{EE9456B6-28E3-48F3-B62C-8CA83F7CC88E}"/>
    <cellStyle name="Input 33 5" xfId="11548" xr:uid="{506AA59D-89D8-46B7-81C6-515901A147D8}"/>
    <cellStyle name="Input 33 5 2" xfId="19060" xr:uid="{BBC63BD4-C690-4405-AB82-47A3FF0BFABE}"/>
    <cellStyle name="Input 33 5 2 2" xfId="32400" xr:uid="{2DFA2F92-10D8-4DB0-B634-3A8163718437}"/>
    <cellStyle name="Input 33 5 2 3" xfId="31906" xr:uid="{49041408-7DBA-47C9-B612-8334B8DCB182}"/>
    <cellStyle name="Input 33 5 3" xfId="18166" xr:uid="{6297F363-A9A1-40E3-A73D-0A4CD0E8B33D}"/>
    <cellStyle name="Input 33 5 3 2" xfId="25458" xr:uid="{807CC491-CAED-4D3D-9E6C-ACE6DF07414D}"/>
    <cellStyle name="Input 33 5 4" xfId="20386" xr:uid="{20BCBD16-4C34-4795-859C-BECB62FAC931}"/>
    <cellStyle name="Input 33 5 4 2" xfId="35063" xr:uid="{C393FFCD-CCEA-44F7-AA02-E8115B2A4C79}"/>
    <cellStyle name="Input 34" xfId="5676" xr:uid="{25BB3B01-7C5B-4261-9D13-F54C66AC0946}"/>
    <cellStyle name="Input 34 2" xfId="10924" xr:uid="{523CD87C-95A9-4F3E-8BF4-AFF3D565DB81}"/>
    <cellStyle name="Input 34 2 2" xfId="12682" xr:uid="{250D03A8-1628-4F42-9C48-750ADDDED3A2}"/>
    <cellStyle name="Input 34 2 2 2" xfId="20090" xr:uid="{F7CEFED3-3C0A-4556-AF51-442AB4B7B7F9}"/>
    <cellStyle name="Input 34 2 2 2 2" xfId="33334" xr:uid="{3A54D701-EC40-40F6-9808-F3B182FEDC6E}"/>
    <cellStyle name="Input 34 2 2 2 3" xfId="28075" xr:uid="{DAB7E156-0F08-426C-A050-1C8F3EE6577D}"/>
    <cellStyle name="Input 34 2 2 3" xfId="22380" xr:uid="{389874CF-5CE3-4DD9-8EB0-99C6E90E0FF7}"/>
    <cellStyle name="Input 34 2 2 3 2" xfId="36181" xr:uid="{CD282DFA-9E02-4B83-8514-3A5995D4AFD7}"/>
    <cellStyle name="Input 34 2 2 4" xfId="18100" xr:uid="{D05F55B8-D28A-419A-A54D-0354341C2EA8}"/>
    <cellStyle name="Input 34 2 2 4 2" xfId="28556" xr:uid="{F27E6655-BD46-4B8A-8045-C826B0DED062}"/>
    <cellStyle name="Input 34 2 3" xfId="14755" xr:uid="{B4618E65-A706-4A80-8E03-8E634EEB0599}"/>
    <cellStyle name="Input 34 2 3 2" xfId="21314" xr:uid="{25D44904-6DE1-4391-A7E8-F389FC095048}"/>
    <cellStyle name="Input 34 2 3 2 2" xfId="34234" xr:uid="{F21BE7EC-7678-43B8-B6E2-0409829EEAA6}"/>
    <cellStyle name="Input 34 2 3 2 3" xfId="27387" xr:uid="{144EF4CA-ACA8-4D63-AD73-D76CB7B054AF}"/>
    <cellStyle name="Input 34 2 3 3" xfId="23472" xr:uid="{5E4BEDF5-AB14-4611-8C04-4074C87F177C}"/>
    <cellStyle name="Input 34 2 3 3 2" xfId="37187" xr:uid="{A339DABE-0FE8-4DF9-87D0-2D88F5D4A70D}"/>
    <cellStyle name="Input 34 2 3 4" xfId="24798" xr:uid="{CA4AFC19-EAA5-4063-AB78-BCB2B3DFC3A2}"/>
    <cellStyle name="Input 34 2 3 4 2" xfId="38480" xr:uid="{5447CF89-EA95-436B-983D-5A61F3EAC4DD}"/>
    <cellStyle name="Input 34 2 4" xfId="18518" xr:uid="{B0B6FC9C-420E-4435-B143-8C0E3DB338D2}"/>
    <cellStyle name="Input 34 2 4 2" xfId="30541" xr:uid="{3A6E686D-9929-41D4-810E-16A57B4E865E}"/>
    <cellStyle name="Input 34 2 5" xfId="16857" xr:uid="{AB00B35D-B2AF-40CE-AC12-2EC3B78988C0}"/>
    <cellStyle name="Input 34 2 5 2" xfId="29529" xr:uid="{1C9D5249-565D-4044-9C44-B878F4935E5A}"/>
    <cellStyle name="Input 34 3" xfId="10856" xr:uid="{EF9AD302-6EC0-45D2-9E8A-D37FE4534F8F}"/>
    <cellStyle name="Input 34 3 2" xfId="14032" xr:uid="{C4F92659-4D70-48D2-A399-385F944E48E1}"/>
    <cellStyle name="Input 34 3 2 2" xfId="20823" xr:uid="{65E66D29-81BD-4557-A569-65F756B6D1FC}"/>
    <cellStyle name="Input 34 3 2 2 2" xfId="33796" xr:uid="{67BED77C-5CC4-4B3C-B657-D3E691404D14}"/>
    <cellStyle name="Input 34 3 2 2 3" xfId="27684" xr:uid="{57953A07-2F41-4B3D-8981-21C8D7D26CCA}"/>
    <cellStyle name="Input 34 3 2 3" xfId="16604" xr:uid="{C16F92A8-1EA4-435C-BF0D-3B2FD797F559}"/>
    <cellStyle name="Input 34 3 2 3 2" xfId="32209" xr:uid="{6EFE2F69-32AC-45DB-B94D-F45EFA7E5ACB}"/>
    <cellStyle name="Input 34 3 2 4" xfId="24348" xr:uid="{46BA3E7E-3F1A-4BCF-AF04-388305D4EF49}"/>
    <cellStyle name="Input 34 3 2 4 2" xfId="38031" xr:uid="{D100438A-1FB3-420B-A08A-A0BF964A1357}"/>
    <cellStyle name="Input 34 3 3" xfId="15232" xr:uid="{0A4BD4A4-063E-45C9-8646-E0C07A0BFF21}"/>
    <cellStyle name="Input 34 3 3 2" xfId="21753" xr:uid="{B8522DD0-E7A1-4BC5-A260-1371E7E72366}"/>
    <cellStyle name="Input 34 3 3 2 2" xfId="34643" xr:uid="{F44B2AB2-E95E-4C5B-B57F-A5C01BA4F13E}"/>
    <cellStyle name="Input 34 3 3 2 3" xfId="35563" xr:uid="{EA491AD4-7B4E-46DE-85B8-715A2786954A}"/>
    <cellStyle name="Input 34 3 3 3" xfId="23924" xr:uid="{DC9C84C4-48FC-4ECA-B628-0F12E5385F44}"/>
    <cellStyle name="Input 34 3 3 3 2" xfId="37613" xr:uid="{D3032D12-97FD-46DE-A3D0-0048DF7156F1}"/>
    <cellStyle name="Input 34 3 3 4" xfId="25217" xr:uid="{071F07E6-1564-448E-BB8E-1065C4899E65}"/>
    <cellStyle name="Input 34 3 3 4 2" xfId="38898" xr:uid="{6DE17354-F1A0-4972-AC35-B019803C59A8}"/>
    <cellStyle name="Input 34 3 4" xfId="20783" xr:uid="{E8C040E6-9242-4FE7-B20D-13BB47B0EDAF}"/>
    <cellStyle name="Input 34 3 4 2" xfId="27708" xr:uid="{A68743FD-D418-4563-AEA6-A7F57A7D7865}"/>
    <cellStyle name="Input 34 3 5" xfId="16756" xr:uid="{8F0D6E49-ECD5-4EB0-93DA-3AFB6C0483E7}"/>
    <cellStyle name="Input 34 3 5 2" xfId="31918" xr:uid="{AFFAFFFA-3F63-48A9-A06C-12BF24ABA7AA}"/>
    <cellStyle name="Input 34 4" xfId="12016" xr:uid="{CEF03425-974B-4BD2-9EEB-12596D14D18F}"/>
    <cellStyle name="Input 34 4 2" xfId="19467" xr:uid="{72EF4416-273C-4472-BA05-2F6EC05EB012}"/>
    <cellStyle name="Input 34 4 2 2" xfId="32756" xr:uid="{4E35B2E6-2A5F-4378-A2E2-B81CDEE7429F}"/>
    <cellStyle name="Input 34 4 2 3" xfId="26786" xr:uid="{5BCFC02B-EE6B-4665-8C91-50F70D94F47C}"/>
    <cellStyle name="Input 34 4 3" xfId="21553" xr:uid="{F02DEF02-8EB2-4395-9CC3-DCF6776C8092}"/>
    <cellStyle name="Input 34 4 3 2" xfId="25486" xr:uid="{06709AC1-DC93-46F2-A35C-9C65CD7920A9}"/>
    <cellStyle name="Input 34 4 4" xfId="22280" xr:uid="{11A80DDE-DBE7-4CF8-874D-85766A0BD45C}"/>
    <cellStyle name="Input 34 4 4 2" xfId="36082" xr:uid="{C3D3AE2E-7807-4D11-93FB-917EC4632FB6}"/>
    <cellStyle name="Input 34 5" xfId="11689" xr:uid="{8DD64EF3-979B-491A-86F8-3591B2604D71}"/>
    <cellStyle name="Input 34 5 2" xfId="19172" xr:uid="{1802C55F-E307-4CCC-B7C5-E36D2BDA7C59}"/>
    <cellStyle name="Input 34 5 2 2" xfId="32488" xr:uid="{6AF32171-B774-4D3B-82DE-8171FAAD2E7C}"/>
    <cellStyle name="Input 34 5 2 3" xfId="35173" xr:uid="{833D3225-BE6A-438B-B455-9F427E695053}"/>
    <cellStyle name="Input 34 5 3" xfId="16770" xr:uid="{24E835FF-93F5-491E-9D06-DC329986564C}"/>
    <cellStyle name="Input 34 5 3 2" xfId="30557" xr:uid="{15AA4D7F-00FB-43D7-B147-164F9709224C}"/>
    <cellStyle name="Input 34 5 4" xfId="16361" xr:uid="{222F73E5-2289-4C72-AFBF-275A06FDE206}"/>
    <cellStyle name="Input 34 5 4 2" xfId="31722" xr:uid="{4C592F02-D337-4996-89EA-287BD963DA0D}"/>
    <cellStyle name="Input 35" xfId="5677" xr:uid="{BCB12233-D03F-4AA0-9F03-AE54E0CAA0EB}"/>
    <cellStyle name="Input 35 2" xfId="10925" xr:uid="{B2C051E9-BF68-4F72-AD83-124FC2CD7733}"/>
    <cellStyle name="Input 35 2 2" xfId="12683" xr:uid="{E7E8F76E-151D-49BD-8C82-FF8CF17C6A1D}"/>
    <cellStyle name="Input 35 2 2 2" xfId="20091" xr:uid="{CAD5DD55-7D1B-4B9D-AC1F-4995BCA893C8}"/>
    <cellStyle name="Input 35 2 2 2 2" xfId="33335" xr:uid="{576CDD74-D1DE-4927-A864-2CAF5D3FFFBC}"/>
    <cellStyle name="Input 35 2 2 2 3" xfId="25970" xr:uid="{1A39A96A-BF98-480A-A639-699CC21A8526}"/>
    <cellStyle name="Input 35 2 2 3" xfId="22609" xr:uid="{6FE5EC2A-BD10-4CA8-BDE2-7B81A7A0B6CB}"/>
    <cellStyle name="Input 35 2 2 3 2" xfId="36393" xr:uid="{0745C3DD-5257-4C32-ADBA-4F072FBFABE8}"/>
    <cellStyle name="Input 35 2 2 4" xfId="16056" xr:uid="{69E80EEF-38E3-4001-896C-A1001CDC05E0}"/>
    <cellStyle name="Input 35 2 2 4 2" xfId="33579" xr:uid="{D6009B83-33FB-42C1-B751-0E30019C6495}"/>
    <cellStyle name="Input 35 2 3" xfId="14756" xr:uid="{D318C500-48DC-4D40-90A1-A5BE5112E0C7}"/>
    <cellStyle name="Input 35 2 3 2" xfId="21315" xr:uid="{D380DC9A-DF6A-4D2D-8B95-94CA032A8349}"/>
    <cellStyle name="Input 35 2 3 2 2" xfId="34235" xr:uid="{90338FD0-18AD-49E7-86E2-244E00B94202}"/>
    <cellStyle name="Input 35 2 3 2 3" xfId="27386" xr:uid="{DDB499E8-498E-45A1-AE2D-22ED90BBAFFE}"/>
    <cellStyle name="Input 35 2 3 3" xfId="23473" xr:uid="{78CE282B-40A1-4C11-A919-D9BC075BDD4E}"/>
    <cellStyle name="Input 35 2 3 3 2" xfId="37188" xr:uid="{45BE2C3E-DF8A-404B-A963-5BD5AEE066B2}"/>
    <cellStyle name="Input 35 2 3 4" xfId="24799" xr:uid="{3F8232E0-623B-43D0-A4B7-E3A08370C8F3}"/>
    <cellStyle name="Input 35 2 3 4 2" xfId="38481" xr:uid="{88FC22ED-C833-44FA-B2E3-C2A15A81AF16}"/>
    <cellStyle name="Input 35 2 4" xfId="18498" xr:uid="{57640D0B-FEF9-46A6-9700-EEF4D62A5BCB}"/>
    <cellStyle name="Input 35 2 4 2" xfId="26098" xr:uid="{5E6C3195-F983-46CD-9991-40866FFF14EF}"/>
    <cellStyle name="Input 35 2 5" xfId="15501" xr:uid="{007A9DAB-9240-4CE1-8CC7-356599263F77}"/>
    <cellStyle name="Input 35 2 5 2" xfId="35393" xr:uid="{F1078407-8D50-49D7-8FB7-E5734DDC041F}"/>
    <cellStyle name="Input 35 3" xfId="10425" xr:uid="{993CC5B7-FAD2-42FA-BE06-AB97EAA7966A}"/>
    <cellStyle name="Input 35 3 2" xfId="14033" xr:uid="{5333600D-1C3D-44E9-AE08-A8D3C14FC4F3}"/>
    <cellStyle name="Input 35 3 2 2" xfId="20824" xr:uid="{F9235EF4-679A-4EF9-B44C-18A67DE22E8C}"/>
    <cellStyle name="Input 35 3 2 2 2" xfId="33797" xr:uid="{31B58C76-B82D-4372-A3A2-CFB7E54DEBFD}"/>
    <cellStyle name="Input 35 3 2 2 3" xfId="27685" xr:uid="{B3B218B4-1220-46F7-9CB8-29E7496D09EC}"/>
    <cellStyle name="Input 35 3 2 3" xfId="22298" xr:uid="{93389C58-67A7-4F96-BD6F-96B700C41EFD}"/>
    <cellStyle name="Input 35 3 2 3 2" xfId="36100" xr:uid="{6936BCF4-151F-4A22-AB8E-98D51DE7F750}"/>
    <cellStyle name="Input 35 3 2 4" xfId="24349" xr:uid="{247C0C3A-6538-46C6-8AB7-99F6080CA4E7}"/>
    <cellStyle name="Input 35 3 2 4 2" xfId="38032" xr:uid="{EFB758B1-8F1E-4632-A2E8-B07C125F9336}"/>
    <cellStyle name="Input 35 3 3" xfId="15233" xr:uid="{1E040B27-1C92-41DC-A612-83B4B1314377}"/>
    <cellStyle name="Input 35 3 3 2" xfId="21754" xr:uid="{F9BCD623-6E02-442D-B5B8-50923DBBE163}"/>
    <cellStyle name="Input 35 3 3 2 2" xfId="34644" xr:uid="{49DBD8A8-EC8E-459F-893C-3241D656030D}"/>
    <cellStyle name="Input 35 3 3 2 3" xfId="35564" xr:uid="{8BD9E1B3-CF6C-4813-80E7-BF26D9D13981}"/>
    <cellStyle name="Input 35 3 3 3" xfId="23925" xr:uid="{E4EBDE71-99B2-4319-A733-4DDD6A4648E3}"/>
    <cellStyle name="Input 35 3 3 3 2" xfId="37614" xr:uid="{87DDBF6C-41E0-4040-A7FA-7752CF9AAD18}"/>
    <cellStyle name="Input 35 3 3 4" xfId="25218" xr:uid="{58B95EDD-3A54-44C5-9A04-7AB02E3B062E}"/>
    <cellStyle name="Input 35 3 3 4 2" xfId="38899" xr:uid="{147CB5E5-D16F-4BBA-82E0-1CF3435009B3}"/>
    <cellStyle name="Input 35 3 4" xfId="17434" xr:uid="{5EC52BA6-7667-4141-B39C-EDF63B6130F9}"/>
    <cellStyle name="Input 35 3 4 2" xfId="29121" xr:uid="{6010B485-8F22-404D-A426-CAE81B5451EB}"/>
    <cellStyle name="Input 35 3 5" xfId="20542" xr:uid="{BB4B714F-A8E6-4033-BB9E-6961120EFD70}"/>
    <cellStyle name="Input 35 3 5 2" xfId="27842" xr:uid="{D445A963-37E6-4EBB-894C-F8FF05F623EC}"/>
    <cellStyle name="Input 35 4" xfId="12017" xr:uid="{DD41B155-41E8-4B34-874C-F1D5099416F7}"/>
    <cellStyle name="Input 35 4 2" xfId="19468" xr:uid="{5268884A-53BE-4176-8D7E-9DD39AF33BAE}"/>
    <cellStyle name="Input 35 4 2 2" xfId="32757" xr:uid="{6B486E91-E9A7-4B2E-8E5E-A8075E6834DE}"/>
    <cellStyle name="Input 35 4 2 3" xfId="26785" xr:uid="{B334FA65-B2B5-4846-8AFA-62EA1D860AFA}"/>
    <cellStyle name="Input 35 4 3" xfId="20765" xr:uid="{D9CEDB25-CD4A-45E8-83F6-6814F3544F67}"/>
    <cellStyle name="Input 35 4 3 2" xfId="30114" xr:uid="{8D5C021C-4C01-4833-B4A6-2B12942971DC}"/>
    <cellStyle name="Input 35 4 4" xfId="16918" xr:uid="{DF19585A-1DB6-40CD-960F-392C0A8518E2}"/>
    <cellStyle name="Input 35 4 4 2" xfId="29508" xr:uid="{9EF1820F-9986-4299-BB4F-BA7C6F1C2D01}"/>
    <cellStyle name="Input 35 5" xfId="11951" xr:uid="{B41F689B-C614-47B4-9E79-1279D3009FF8}"/>
    <cellStyle name="Input 35 5 2" xfId="19416" xr:uid="{46AFCFE7-5451-4A11-B72B-4DD568810534}"/>
    <cellStyle name="Input 35 5 2 2" xfId="32705" xr:uid="{187D4E61-8529-409F-8E1B-895F4EDC9C94}"/>
    <cellStyle name="Input 35 5 2 3" xfId="26833" xr:uid="{F64959D4-0948-47D8-B9D6-3A94FEEEA97D}"/>
    <cellStyle name="Input 35 5 3" xfId="22881" xr:uid="{1BFD3245-2431-4850-B633-F633E0412B38}"/>
    <cellStyle name="Input 35 5 3 2" xfId="36656" xr:uid="{FAA92574-401D-49A8-B136-6730CDD3C88E}"/>
    <cellStyle name="Input 35 5 4" xfId="15675" xr:uid="{79689D5C-EDE9-478E-9662-EA41AA9A2A94}"/>
    <cellStyle name="Input 35 5 4 2" xfId="32077" xr:uid="{29C54FA1-C19E-4A0B-B0D5-A771C90B8965}"/>
    <cellStyle name="Input 36" xfId="5678" xr:uid="{E452D69F-6B24-4E5A-B2CD-0859F1665CC7}"/>
    <cellStyle name="Input 36 2" xfId="10926" xr:uid="{66DA35D0-E2BF-493D-B159-99E0DA083DDE}"/>
    <cellStyle name="Input 36 2 2" xfId="12684" xr:uid="{D8CB6670-DFEA-48D4-9C5E-AB8897934910}"/>
    <cellStyle name="Input 36 2 2 2" xfId="20092" xr:uid="{C9DE8384-686D-4023-9A80-C7276B936905}"/>
    <cellStyle name="Input 36 2 2 2 2" xfId="33336" xr:uid="{26C3D026-78DD-4B69-A41F-BE73387048EA}"/>
    <cellStyle name="Input 36 2 2 2 3" xfId="25969" xr:uid="{48AAF83C-1696-452D-9CE3-70E3C95E0A2E}"/>
    <cellStyle name="Input 36 2 2 3" xfId="22164" xr:uid="{82024646-79B7-4D84-8ADC-5C524E8D1BB0}"/>
    <cellStyle name="Input 36 2 2 3 2" xfId="35970" xr:uid="{EBA1171D-79E9-4DAC-A8AB-75E9D2BAE4D1}"/>
    <cellStyle name="Input 36 2 2 4" xfId="17787" xr:uid="{9D867D9A-443B-4068-9B7C-783B0C50A92D}"/>
    <cellStyle name="Input 36 2 2 4 2" xfId="25451" xr:uid="{6025565E-3A22-4628-83B4-5809B546B04E}"/>
    <cellStyle name="Input 36 2 3" xfId="14757" xr:uid="{A954662E-0695-43D9-8C84-22E5AF7F74E6}"/>
    <cellStyle name="Input 36 2 3 2" xfId="21316" xr:uid="{01F9930D-57DB-42BD-BE28-45B7D7F9041A}"/>
    <cellStyle name="Input 36 2 3 2 2" xfId="34236" xr:uid="{E7476E9E-CCB4-4D8D-BB2D-BC1195CA5CC5}"/>
    <cellStyle name="Input 36 2 3 2 3" xfId="30087" xr:uid="{BBAC7BD3-317D-4AA5-9EAC-1FB2B85A7332}"/>
    <cellStyle name="Input 36 2 3 3" xfId="23474" xr:uid="{F7A8A084-E597-4D23-A4C0-1F09CE583590}"/>
    <cellStyle name="Input 36 2 3 3 2" xfId="37189" xr:uid="{E161CB4A-C7F3-4019-BA37-D1274F2685E2}"/>
    <cellStyle name="Input 36 2 3 4" xfId="24800" xr:uid="{91311A77-ABE7-49C1-9E05-0EF0A94654C2}"/>
    <cellStyle name="Input 36 2 3 4 2" xfId="38482" xr:uid="{83BC6299-816E-4471-A690-761C45538EBB}"/>
    <cellStyle name="Input 36 2 4" xfId="17547" xr:uid="{30C399BC-E4D0-4813-9FB2-5C2E3FCF5E81}"/>
    <cellStyle name="Input 36 2 4 2" xfId="29026" xr:uid="{7D645BBF-524E-48AE-8AC5-2166204016C7}"/>
    <cellStyle name="Input 36 2 5" xfId="16251" xr:uid="{0B4C0B9A-03EB-445A-B15B-289A5CD2E4B4}"/>
    <cellStyle name="Input 36 2 5 2" xfId="30348" xr:uid="{22173C53-87F2-4192-9FF9-55B879BCC986}"/>
    <cellStyle name="Input 36 3" xfId="10424" xr:uid="{8FC5DC99-6451-44E0-914F-B59E694FA8AA}"/>
    <cellStyle name="Input 36 3 2" xfId="14034" xr:uid="{4DA8E5BA-AB25-493E-A65D-73CF07B2D92B}"/>
    <cellStyle name="Input 36 3 2 2" xfId="20825" xr:uid="{19DD080A-9E28-4B5E-BD32-65F82D4EC4D9}"/>
    <cellStyle name="Input 36 3 2 2 2" xfId="33798" xr:uid="{A62D2BE1-990D-4DBD-854F-0B734EDC5FB8}"/>
    <cellStyle name="Input 36 3 2 2 3" xfId="25727" xr:uid="{23DAA197-8020-45DE-BC73-7284A088D4DE}"/>
    <cellStyle name="Input 36 3 2 3" xfId="15689" xr:uid="{D1F413B6-CDD9-4C64-A0B7-766D56A04E06}"/>
    <cellStyle name="Input 36 3 2 3 2" xfId="31907" xr:uid="{C0BD5656-6E50-42D1-95C0-1CCE1B4458A1}"/>
    <cellStyle name="Input 36 3 2 4" xfId="24350" xr:uid="{7A36613D-0069-4382-87E2-07FECE2AFFEC}"/>
    <cellStyle name="Input 36 3 2 4 2" xfId="38033" xr:uid="{7FE8572F-B0B7-4B93-B33B-984B60547990}"/>
    <cellStyle name="Input 36 3 3" xfId="15234" xr:uid="{0FB2D679-04D1-471A-92A9-D275E0706A5D}"/>
    <cellStyle name="Input 36 3 3 2" xfId="21755" xr:uid="{1B4C47DD-2869-4032-82A0-665214403E28}"/>
    <cellStyle name="Input 36 3 3 2 2" xfId="34645" xr:uid="{9074D1AF-AC21-49AC-B798-1B262AA28A3C}"/>
    <cellStyle name="Input 36 3 3 2 3" xfId="35565" xr:uid="{3DAC030D-C3F6-49D2-B086-0A95A16B4A25}"/>
    <cellStyle name="Input 36 3 3 3" xfId="23926" xr:uid="{7C425E84-472B-485F-A64A-0787DA46D603}"/>
    <cellStyle name="Input 36 3 3 3 2" xfId="37615" xr:uid="{C3A7AC06-6CCE-4154-93C8-815425A26DDA}"/>
    <cellStyle name="Input 36 3 3 4" xfId="25219" xr:uid="{C25D088D-65A7-40E3-B9AF-B409A4FD13E3}"/>
    <cellStyle name="Input 36 3 3 4 2" xfId="38900" xr:uid="{6AE9C49D-557A-473B-BD24-A967E11F5D21}"/>
    <cellStyle name="Input 36 3 4" xfId="17306" xr:uid="{F23E2A86-E5BB-4A60-A275-230E94B06E04}"/>
    <cellStyle name="Input 36 3 4 2" xfId="29248" xr:uid="{0A0F5A9E-068E-499C-8265-B8796BE64079}"/>
    <cellStyle name="Input 36 3 5" xfId="22371" xr:uid="{7930F7BE-1816-4851-B836-F3E769CCF4C1}"/>
    <cellStyle name="Input 36 3 5 2" xfId="36172" xr:uid="{46BDAD90-5AF9-4AF1-A632-D9ACF558A7E6}"/>
    <cellStyle name="Input 36 4" xfId="12018" xr:uid="{37110346-5261-433F-957E-E5D72BA250E6}"/>
    <cellStyle name="Input 36 4 2" xfId="19469" xr:uid="{B3B57B82-5332-4095-BEB8-CBF829D7D8FB}"/>
    <cellStyle name="Input 36 4 2 2" xfId="32758" xr:uid="{FAB61A5C-D52E-4E5D-9E8E-342D8C5D7E45}"/>
    <cellStyle name="Input 36 4 2 3" xfId="26784" xr:uid="{DB5606CB-A39D-4591-B1DD-56183A23241D}"/>
    <cellStyle name="Input 36 4 3" xfId="15922" xr:uid="{BA6D9EB1-C167-4EF1-B93F-46CAE86AC4A8}"/>
    <cellStyle name="Input 36 4 3 2" xfId="35149" xr:uid="{68128AC7-C6CD-4C65-81A8-59B610C4CDC9}"/>
    <cellStyle name="Input 36 4 4" xfId="17889" xr:uid="{C5564A9A-F61E-433D-BB24-7BCB69F9D79B}"/>
    <cellStyle name="Input 36 4 4 2" xfId="28735" xr:uid="{9DF8B864-6973-4274-8910-0926D0B0E984}"/>
    <cellStyle name="Input 36 5" xfId="11950" xr:uid="{1F285363-2910-465A-867A-4AF759953637}"/>
    <cellStyle name="Input 36 5 2" xfId="19415" xr:uid="{6BD649B6-2FA6-4E2C-A418-BCED352E4649}"/>
    <cellStyle name="Input 36 5 2 2" xfId="32704" xr:uid="{2F02420F-6116-4EFB-8C8A-06472F3E4D0A}"/>
    <cellStyle name="Input 36 5 2 3" xfId="26834" xr:uid="{DE03C691-FD24-4A1D-8250-4E425BDECFC5}"/>
    <cellStyle name="Input 36 5 3" xfId="22880" xr:uid="{3EEF5AE7-A212-4424-9262-2EF695B3239A}"/>
    <cellStyle name="Input 36 5 3 2" xfId="36655" xr:uid="{BE73D5D1-A9F9-46A3-AC1B-21C37FDABDD4}"/>
    <cellStyle name="Input 36 5 4" xfId="17068" xr:uid="{AD5B0926-B107-4534-B57F-324127A45A19}"/>
    <cellStyle name="Input 36 5 4 2" xfId="35113" xr:uid="{379857F9-C500-47B8-A3DE-6005A2A312AE}"/>
    <cellStyle name="Input 37" xfId="5679" xr:uid="{A56A07DE-5DC9-4A9D-AE22-698CFC6CD973}"/>
    <cellStyle name="Input 37 2" xfId="10927" xr:uid="{5100AC43-4E52-4B4F-B68F-66B484D357F6}"/>
    <cellStyle name="Input 37 2 2" xfId="12685" xr:uid="{C433406D-E4A5-4542-A881-F50E2C7375BE}"/>
    <cellStyle name="Input 37 2 2 2" xfId="20093" xr:uid="{FE66BA4A-ACDE-4463-8BAF-893BCD758B52}"/>
    <cellStyle name="Input 37 2 2 2 2" xfId="33337" xr:uid="{D9191CA5-4059-4B18-B073-775E04205B48}"/>
    <cellStyle name="Input 37 2 2 2 3" xfId="28072" xr:uid="{E81ACE19-BEB3-4EEB-9103-0CFDB5E4BBB5}"/>
    <cellStyle name="Input 37 2 2 3" xfId="22799" xr:uid="{91325253-B240-4E48-8CF8-9B5096BFF13F}"/>
    <cellStyle name="Input 37 2 2 3 2" xfId="36578" xr:uid="{EB64BB6E-5B1A-4802-8A37-0F0E0B622FF5}"/>
    <cellStyle name="Input 37 2 2 4" xfId="16219" xr:uid="{92E95A66-2E15-4E49-B385-B94C7D719856}"/>
    <cellStyle name="Input 37 2 2 4 2" xfId="32727" xr:uid="{4D174B88-DF38-4F67-8BC0-A0ABC8E40668}"/>
    <cellStyle name="Input 37 2 3" xfId="14758" xr:uid="{C51299E3-E961-4B85-A9EB-1DFB51F95D4B}"/>
    <cellStyle name="Input 37 2 3 2" xfId="21317" xr:uid="{5F9EB9A9-1490-4668-A526-C4C952BF5DEA}"/>
    <cellStyle name="Input 37 2 3 2 2" xfId="34237" xr:uid="{94539376-0C50-4B0F-BF35-39035CD68104}"/>
    <cellStyle name="Input 37 2 3 2 3" xfId="25560" xr:uid="{5D83F051-A5A7-43D2-A818-E4A6EBDF6CAA}"/>
    <cellStyle name="Input 37 2 3 3" xfId="23475" xr:uid="{129E80C5-DB9E-4419-BE95-D9E688DCE289}"/>
    <cellStyle name="Input 37 2 3 3 2" xfId="37190" xr:uid="{F38A18A9-EA90-4DBC-B47B-9A28D4E48B74}"/>
    <cellStyle name="Input 37 2 3 4" xfId="24801" xr:uid="{7CD88A4A-BBE9-4758-83E7-9542A369353D}"/>
    <cellStyle name="Input 37 2 3 4 2" xfId="38483" xr:uid="{BE03A04E-A81A-44D8-8C2F-A7980D2EF420}"/>
    <cellStyle name="Input 37 2 4" xfId="17546" xr:uid="{B4BA7888-CDD8-42F8-A750-6D6AADC46B9D}"/>
    <cellStyle name="Input 37 2 4 2" xfId="29028" xr:uid="{EC764EA2-0818-4B66-A1E5-FA09BFBD189A}"/>
    <cellStyle name="Input 37 2 5" xfId="21536" xr:uid="{BAB3B583-E5CB-4E77-9CB9-C6BF9EF40EBE}"/>
    <cellStyle name="Input 37 2 5 2" xfId="27250" xr:uid="{8C64A584-5475-44CC-A146-E0C7155B0F9A}"/>
    <cellStyle name="Input 37 3" xfId="10851" xr:uid="{D3C75101-580D-4534-B7B7-05F9AFF83375}"/>
    <cellStyle name="Input 37 3 2" xfId="14035" xr:uid="{AAB332B5-0B99-43F4-A50D-64C118E57349}"/>
    <cellStyle name="Input 37 3 2 2" xfId="20826" xr:uid="{510DEAE3-9ACD-4D85-A4E0-D1A0CD15785E}"/>
    <cellStyle name="Input 37 3 2 2 2" xfId="33799" xr:uid="{0C03E1BC-CA6A-4F08-948E-8490A9305BEB}"/>
    <cellStyle name="Input 37 3 2 2 3" xfId="25726" xr:uid="{94438962-BB74-499A-BC13-46A953794EEE}"/>
    <cellStyle name="Input 37 3 2 3" xfId="22400" xr:uid="{0D589AA8-B198-431D-808D-4FD178337978}"/>
    <cellStyle name="Input 37 3 2 3 2" xfId="36200" xr:uid="{A1E45ACE-C99B-4266-9E7A-67B842D141EF}"/>
    <cellStyle name="Input 37 3 2 4" xfId="24351" xr:uid="{BEF5ED7F-6769-434D-9254-12226A9C53B5}"/>
    <cellStyle name="Input 37 3 2 4 2" xfId="38034" xr:uid="{7AB6AA4F-AC08-4A87-8226-431052218ADD}"/>
    <cellStyle name="Input 37 3 3" xfId="15235" xr:uid="{02AFCD44-A998-482D-9D43-AADD7A162AA6}"/>
    <cellStyle name="Input 37 3 3 2" xfId="21756" xr:uid="{A7A4D93A-17BD-4964-851B-F9200B3F56F7}"/>
    <cellStyle name="Input 37 3 3 2 2" xfId="34646" xr:uid="{B285FD10-88F8-4604-B4F6-84382C63510F}"/>
    <cellStyle name="Input 37 3 3 2 3" xfId="35566" xr:uid="{5E8D25AD-A460-4CB7-9068-6F7251CE7D15}"/>
    <cellStyle name="Input 37 3 3 3" xfId="23927" xr:uid="{48FBBF1B-27DA-4153-B5D4-AFC105A6250B}"/>
    <cellStyle name="Input 37 3 3 3 2" xfId="37616" xr:uid="{44C444C7-E7EA-484D-9131-F33A602053F7}"/>
    <cellStyle name="Input 37 3 3 4" xfId="25220" xr:uid="{460E885C-144C-45EC-9F01-31698D88A37A}"/>
    <cellStyle name="Input 37 3 3 4 2" xfId="38901" xr:uid="{EC0297E1-F2C2-41DC-A8E2-00FB756A0885}"/>
    <cellStyle name="Input 37 3 4" xfId="16310" xr:uid="{A6B8BB20-3B40-4613-A332-DB87A0D1D408}"/>
    <cellStyle name="Input 37 3 4 2" xfId="35073" xr:uid="{904383C5-C322-496F-9C9C-391426114A49}"/>
    <cellStyle name="Input 37 3 5" xfId="18441" xr:uid="{854E6F7E-2DA3-4294-9C43-B3B407696A14}"/>
    <cellStyle name="Input 37 3 5 2" xfId="31087" xr:uid="{4AEE54EE-D870-4BF8-80BB-94325FD9E6DA}"/>
    <cellStyle name="Input 37 4" xfId="12019" xr:uid="{26E1549B-268D-48A7-A6FA-9C3E230102FE}"/>
    <cellStyle name="Input 37 4 2" xfId="19470" xr:uid="{7019DA34-6ED2-440C-A4CE-C356C12A8696}"/>
    <cellStyle name="Input 37 4 2 2" xfId="32759" xr:uid="{423A9F0B-37C2-4900-87F7-63273F2142BD}"/>
    <cellStyle name="Input 37 4 2 3" xfId="26783" xr:uid="{90E9A81C-3EDE-42B6-A903-FE3B4B32ED76}"/>
    <cellStyle name="Input 37 4 3" xfId="20286" xr:uid="{F6DF3335-479B-447E-8D96-4C71B7920ADE}"/>
    <cellStyle name="Input 37 4 3 2" xfId="25894" xr:uid="{B192E4A8-F634-415F-AB73-6B72954277E2}"/>
    <cellStyle name="Input 37 4 4" xfId="16931" xr:uid="{3E216EAC-5611-469B-91D7-9C3491B1A88A}"/>
    <cellStyle name="Input 37 4 4 2" xfId="29501" xr:uid="{4275C5F0-3695-4596-94AA-AFD9CD4656BE}"/>
    <cellStyle name="Input 37 5" xfId="11949" xr:uid="{66D0B9E1-48D6-4CE1-BAA2-34DEE6506391}"/>
    <cellStyle name="Input 37 5 2" xfId="19414" xr:uid="{17198E67-32B5-4179-B3A3-1FF2028AC306}"/>
    <cellStyle name="Input 37 5 2 2" xfId="32703" xr:uid="{AAAD407E-8E4A-41E0-9DD3-A9EFDFD8F92B}"/>
    <cellStyle name="Input 37 5 2 3" xfId="26835" xr:uid="{01FF5D84-FC3D-4783-B09F-B39E7B86F171}"/>
    <cellStyle name="Input 37 5 3" xfId="22879" xr:uid="{876C8752-D5D3-4BBF-A8CF-9C99BD141FEA}"/>
    <cellStyle name="Input 37 5 3 2" xfId="36654" xr:uid="{71F3CF54-F117-448D-A0E1-13865DD9A2D0}"/>
    <cellStyle name="Input 37 5 4" xfId="16836" xr:uid="{E33D4A4B-1E43-43FC-88F7-0DD5379B9445}"/>
    <cellStyle name="Input 37 5 4 2" xfId="29540" xr:uid="{680D46D6-CFC9-45EC-81F9-526EDFC2D33B}"/>
    <cellStyle name="Input 38" xfId="5680" xr:uid="{A8B142D5-542C-4D3A-ACCB-9180B48030F8}"/>
    <cellStyle name="Input 38 2" xfId="10928" xr:uid="{26B6CF3D-16EE-437A-A2C2-EAACF171A10D}"/>
    <cellStyle name="Input 38 2 2" xfId="12686" xr:uid="{957161B3-4894-4BBA-981D-261346D89A7E}"/>
    <cellStyle name="Input 38 2 2 2" xfId="20094" xr:uid="{07788DFC-6BA0-48A2-8F4C-7C51F031EE4B}"/>
    <cellStyle name="Input 38 2 2 2 2" xfId="33338" xr:uid="{DD457C13-0259-4D9E-8D48-FC63C4F412DA}"/>
    <cellStyle name="Input 38 2 2 2 3" xfId="30153" xr:uid="{EE3BF078-4729-409A-8D5A-8E0DBC10B642}"/>
    <cellStyle name="Input 38 2 2 3" xfId="17027" xr:uid="{EFEBFECE-2A7A-430B-BA95-982DEEB27ABA}"/>
    <cellStyle name="Input 38 2 2 3 2" xfId="29428" xr:uid="{3AA98840-EB19-48EA-8827-A64468B1B6C8}"/>
    <cellStyle name="Input 38 2 2 4" xfId="22217" xr:uid="{7390940E-8541-4864-9880-C14F93433467}"/>
    <cellStyle name="Input 38 2 2 4 2" xfId="36022" xr:uid="{67F0502F-126D-48CD-BDF2-106E7B2847D0}"/>
    <cellStyle name="Input 38 2 3" xfId="14759" xr:uid="{656D545E-3A2E-46E1-932B-00868240C15D}"/>
    <cellStyle name="Input 38 2 3 2" xfId="21318" xr:uid="{80DC84D0-9C9F-421F-B162-1232B1C9667A}"/>
    <cellStyle name="Input 38 2 3 2 2" xfId="34238" xr:uid="{1652F3A7-8522-40A2-A2A8-D2BCE5339826}"/>
    <cellStyle name="Input 38 2 3 2 3" xfId="25559" xr:uid="{7BBEF400-2C30-43A2-8ADC-0A172A87C9A3}"/>
    <cellStyle name="Input 38 2 3 3" xfId="23476" xr:uid="{DA796A9F-570B-4B0D-BA32-5C4F166C0985}"/>
    <cellStyle name="Input 38 2 3 3 2" xfId="37191" xr:uid="{1844480B-52E4-44DA-8C9A-08B69232A481}"/>
    <cellStyle name="Input 38 2 3 4" xfId="24802" xr:uid="{8D8B3E0D-838F-4A23-94E8-510AABA73F5B}"/>
    <cellStyle name="Input 38 2 3 4 2" xfId="38484" xr:uid="{7E9D42B3-D13B-46D1-86D2-D5333308428A}"/>
    <cellStyle name="Input 38 2 4" xfId="17545" xr:uid="{1E2676D8-52AD-4519-A839-AF83F1053393}"/>
    <cellStyle name="Input 38 2 4 2" xfId="29029" xr:uid="{5B015E73-4639-4C12-B6FC-C859D9CECB05}"/>
    <cellStyle name="Input 38 2 5" xfId="19876" xr:uid="{9AEC4188-2C37-46D0-9F3D-146BA556122B}"/>
    <cellStyle name="Input 38 2 5 2" xfId="26445" xr:uid="{DE64274A-7911-4046-A1F9-2C12B9C514AC}"/>
    <cellStyle name="Input 38 3" xfId="10854" xr:uid="{092D53CA-4AEF-48E4-A882-E18617BDD5DA}"/>
    <cellStyle name="Input 38 3 2" xfId="14036" xr:uid="{30004646-9160-4F98-9348-493C1080405C}"/>
    <cellStyle name="Input 38 3 2 2" xfId="20827" xr:uid="{EF358321-43BD-4B75-A5D5-25097DCB4386}"/>
    <cellStyle name="Input 38 3 2 2 2" xfId="33800" xr:uid="{1FA55BD9-FE28-463E-9ADE-7BB042CEF67B}"/>
    <cellStyle name="Input 38 3 2 2 3" xfId="27682" xr:uid="{A11A758B-3EF8-4201-ABF0-61C0F7F5769E}"/>
    <cellStyle name="Input 38 3 2 3" xfId="17840" xr:uid="{B474FD2D-BF30-4702-A7CF-C8F0462F3553}"/>
    <cellStyle name="Input 38 3 2 3 2" xfId="28779" xr:uid="{8C840946-A0CD-4016-9CC4-4D5CC7A5F7D6}"/>
    <cellStyle name="Input 38 3 2 4" xfId="24352" xr:uid="{806702C6-5B13-476B-A52F-B743757BFC30}"/>
    <cellStyle name="Input 38 3 2 4 2" xfId="38035" xr:uid="{EE503947-F122-44D3-B589-5C9B8BCBF2AD}"/>
    <cellStyle name="Input 38 3 3" xfId="15236" xr:uid="{8440E751-6A4B-4320-BE9A-4F563E5658AA}"/>
    <cellStyle name="Input 38 3 3 2" xfId="21757" xr:uid="{707EFF6C-3293-4687-9CED-CADBC8A38CAC}"/>
    <cellStyle name="Input 38 3 3 2 2" xfId="34647" xr:uid="{154FC3EA-800B-4B49-97C1-E00FA0DE9F61}"/>
    <cellStyle name="Input 38 3 3 2 3" xfId="35567" xr:uid="{07DA687B-49AB-4370-AD4B-F596F0AFFC17}"/>
    <cellStyle name="Input 38 3 3 3" xfId="23928" xr:uid="{22CD83D7-40A1-46E5-AAD2-30ECE7FE6F9C}"/>
    <cellStyle name="Input 38 3 3 3 2" xfId="37617" xr:uid="{81F788BE-460B-4D9A-9B06-8DF02AF9A792}"/>
    <cellStyle name="Input 38 3 3 4" xfId="25221" xr:uid="{A0186E80-0190-460E-AADD-56D40BA846D3}"/>
    <cellStyle name="Input 38 3 3 4 2" xfId="38902" xr:uid="{8A9B5C0A-B155-484E-AF95-B1D2C592DD6F}"/>
    <cellStyle name="Input 38 3 4" xfId="17307" xr:uid="{E5844125-F0CF-42F8-922D-832748A7D99C}"/>
    <cellStyle name="Input 38 3 4 2" xfId="29247" xr:uid="{5E147E95-0079-41B8-A579-9E43561015EF}"/>
    <cellStyle name="Input 38 3 5" xfId="22757" xr:uid="{492623B4-97B4-4710-9831-3817CE0F4864}"/>
    <cellStyle name="Input 38 3 5 2" xfId="36538" xr:uid="{B78DEA0C-031F-4D5D-AD7B-C3E987CDD561}"/>
    <cellStyle name="Input 38 4" xfId="12020" xr:uid="{E0AEC1D9-47D1-4E31-9887-B90A9F0FD080}"/>
    <cellStyle name="Input 38 4 2" xfId="19471" xr:uid="{77501B8B-FDBD-40AE-9D09-20E1AA5C579F}"/>
    <cellStyle name="Input 38 4 2 2" xfId="32760" xr:uid="{D0E7064A-0DF9-4CAC-ABF2-1C7564810427}"/>
    <cellStyle name="Input 38 4 2 3" xfId="26782" xr:uid="{3ECAAEB2-9940-4D24-B898-C0F216286EF6}"/>
    <cellStyle name="Input 38 4 3" xfId="17158" xr:uid="{2A5074BF-435F-4CFA-9983-7FB72EA138F9}"/>
    <cellStyle name="Input 38 4 3 2" xfId="29384" xr:uid="{C05408C0-5382-4D8E-9D51-2C3107962721}"/>
    <cellStyle name="Input 38 4 4" xfId="22032" xr:uid="{8B6C282D-5711-4CD6-832C-E9D7B80D755E}"/>
    <cellStyle name="Input 38 4 4 2" xfId="35840" xr:uid="{3305857E-30CB-4419-A8AD-E5ED64F8A8C2}"/>
    <cellStyle name="Input 38 5" xfId="11948" xr:uid="{2ACABC32-FFC8-4C12-A0B5-83864E78A51B}"/>
    <cellStyle name="Input 38 5 2" xfId="19413" xr:uid="{56B75564-77EA-43F8-92C3-A6C8ABFCD4BA}"/>
    <cellStyle name="Input 38 5 2 2" xfId="32702" xr:uid="{EDD7F69C-3268-4BF9-9056-273F2E2C9951}"/>
    <cellStyle name="Input 38 5 2 3" xfId="26836" xr:uid="{372CAF61-9164-48C0-917C-AF76B2607C30}"/>
    <cellStyle name="Input 38 5 3" xfId="22878" xr:uid="{7B230B29-0A93-4BB4-8856-3591EF043CBF}"/>
    <cellStyle name="Input 38 5 3 2" xfId="36653" xr:uid="{AA153C81-9972-459E-AD6A-52987E4B41A3}"/>
    <cellStyle name="Input 38 5 4" xfId="16474" xr:uid="{F57B95F3-85FB-4585-B011-7A7F6A13C9D2}"/>
    <cellStyle name="Input 38 5 4 2" xfId="27154" xr:uid="{0BAA03EC-C017-4954-9537-F15981CEA213}"/>
    <cellStyle name="Input 39" xfId="5681" xr:uid="{0301A96A-7482-4489-B9B1-EEF27F33199D}"/>
    <cellStyle name="Input 39 2" xfId="10929" xr:uid="{F67B57A0-64C9-423C-ABD1-DD56879590F3}"/>
    <cellStyle name="Input 39 2 2" xfId="12687" xr:uid="{079FEA5E-E0D5-4B6F-833F-D1B3751124C8}"/>
    <cellStyle name="Input 39 2 2 2" xfId="20095" xr:uid="{652B6BF4-57EF-498C-8485-89C1962C3172}"/>
    <cellStyle name="Input 39 2 2 2 2" xfId="33339" xr:uid="{250FFD62-0B18-4EC5-B511-70EB48D8201A}"/>
    <cellStyle name="Input 39 2 2 2 3" xfId="25968" xr:uid="{F783F89C-CE13-4E99-B578-CE0CDFC55D7E}"/>
    <cellStyle name="Input 39 2 2 3" xfId="15623" xr:uid="{0B83F747-E7C8-495B-821D-234A2CF5B078}"/>
    <cellStyle name="Input 39 2 2 3 2" xfId="30480" xr:uid="{5110D1A5-7AB3-4EA7-8D30-4BF5C36B48E8}"/>
    <cellStyle name="Input 39 2 2 4" xfId="18943" xr:uid="{D8189CA6-0A06-436E-9D8D-8B89DDB9E364}"/>
    <cellStyle name="Input 39 2 2 4 2" xfId="27026" xr:uid="{AD2DD433-0034-4D88-BB25-589701C669EB}"/>
    <cellStyle name="Input 39 2 3" xfId="14760" xr:uid="{CACD8E8F-F4FA-4E54-9354-3EFFB5385AFE}"/>
    <cellStyle name="Input 39 2 3 2" xfId="21319" xr:uid="{D70FB511-8AA5-4B34-900A-8647C54AF712}"/>
    <cellStyle name="Input 39 2 3 2 2" xfId="34239" xr:uid="{98E39AD3-45DF-4978-825E-98C1288C5239}"/>
    <cellStyle name="Input 39 2 3 2 3" xfId="27384" xr:uid="{9FF2A293-CBE5-478D-B90E-4779F59CEFBC}"/>
    <cellStyle name="Input 39 2 3 3" xfId="23477" xr:uid="{28934A55-EB53-401A-A2D2-626F1240994E}"/>
    <cellStyle name="Input 39 2 3 3 2" xfId="37192" xr:uid="{7D4C7858-CC54-4263-A908-D2C96FDF1FEF}"/>
    <cellStyle name="Input 39 2 3 4" xfId="24803" xr:uid="{6762642E-205C-4F5D-8E5C-9C71BCA3A40B}"/>
    <cellStyle name="Input 39 2 3 4 2" xfId="38485" xr:uid="{40A041A9-B2DE-4919-8BB9-1850AD894836}"/>
    <cellStyle name="Input 39 2 4" xfId="17544" xr:uid="{D49713C5-9A94-4D93-A06C-8F4B40BC516B}"/>
    <cellStyle name="Input 39 2 4 2" xfId="29031" xr:uid="{D5A89FCD-62F5-4981-B758-EEFE7C25418A}"/>
    <cellStyle name="Input 39 2 5" xfId="15618" xr:uid="{E0434585-4CAF-4636-B0ED-BA035C658AAC}"/>
    <cellStyle name="Input 39 2 5 2" xfId="31862" xr:uid="{01CE23A5-0CC0-4891-BFA6-5A1A17335B28}"/>
    <cellStyle name="Input 39 3" xfId="10853" xr:uid="{BC07A495-EA25-4415-AF58-126787B9D3E8}"/>
    <cellStyle name="Input 39 3 2" xfId="14037" xr:uid="{B07C2AC2-C1F2-4439-9A88-AA681A9B8A8D}"/>
    <cellStyle name="Input 39 3 2 2" xfId="20828" xr:uid="{E92C6059-2D8C-40D7-B48B-AC08A76F4B4C}"/>
    <cellStyle name="Input 39 3 2 2 2" xfId="33801" xr:uid="{D981AAE8-9A7F-4EB6-9A90-465693A29288}"/>
    <cellStyle name="Input 39 3 2 2 3" xfId="27683" xr:uid="{0E2B9404-C6F9-46AC-B09E-A2D0471DE3AB}"/>
    <cellStyle name="Input 39 3 2 3" xfId="18776" xr:uid="{B724237C-3224-41E3-863D-BE725E3A0E9A}"/>
    <cellStyle name="Input 39 3 2 3 2" xfId="28304" xr:uid="{DC36274E-6360-41AF-99EF-3119F11C6F00}"/>
    <cellStyle name="Input 39 3 2 4" xfId="24353" xr:uid="{759DED5C-14A8-46E0-A068-3737454BDDCB}"/>
    <cellStyle name="Input 39 3 2 4 2" xfId="38036" xr:uid="{3D1FBAD6-46EC-41F0-B9D0-7F73A0B5FDC2}"/>
    <cellStyle name="Input 39 3 3" xfId="15237" xr:uid="{6B0FB1F0-527F-4CB4-8B75-086B70578A90}"/>
    <cellStyle name="Input 39 3 3 2" xfId="21758" xr:uid="{010C924D-1A63-4983-8E28-ADE6B85C599B}"/>
    <cellStyle name="Input 39 3 3 2 2" xfId="34648" xr:uid="{60B22B68-8EE3-4D18-AD04-7353F7AF8D65}"/>
    <cellStyle name="Input 39 3 3 2 3" xfId="35568" xr:uid="{6B1C3182-CC13-4565-9BA1-C2904CA3699C}"/>
    <cellStyle name="Input 39 3 3 3" xfId="23929" xr:uid="{733576D4-D440-4724-B0EF-FB8CD54F1651}"/>
    <cellStyle name="Input 39 3 3 3 2" xfId="37618" xr:uid="{5E0C3578-B33B-4744-8DA1-BD4645FEEA0C}"/>
    <cellStyle name="Input 39 3 3 4" xfId="25222" xr:uid="{004ABA28-5C55-4842-BC43-B68352D292DA}"/>
    <cellStyle name="Input 39 3 3 4 2" xfId="38903" xr:uid="{735DFAF3-B9B4-4F0D-9F16-3CA7B09CF6AE}"/>
    <cellStyle name="Input 39 3 4" xfId="17435" xr:uid="{655CDDFB-562E-409F-A2A0-4E520504825A}"/>
    <cellStyle name="Input 39 3 4 2" xfId="29120" xr:uid="{BB9E7E50-2286-4D9A-B248-F0547392A611}"/>
    <cellStyle name="Input 39 3 5" xfId="17109" xr:uid="{BEFCDFC2-883C-4849-8502-14F6AA190F2C}"/>
    <cellStyle name="Input 39 3 5 2" xfId="29418" xr:uid="{11A23F66-71F8-42FC-AF2C-3BE93F592E61}"/>
    <cellStyle name="Input 39 4" xfId="12021" xr:uid="{970CA13F-648D-440F-BF80-7DAA80D390B8}"/>
    <cellStyle name="Input 39 4 2" xfId="19472" xr:uid="{9A488671-DC12-4C87-8B12-3633D1375EAD}"/>
    <cellStyle name="Input 39 4 2 2" xfId="32761" xr:uid="{97C7991E-D6D8-4D21-BF71-8CB40FAFD54A}"/>
    <cellStyle name="Input 39 4 2 3" xfId="26781" xr:uid="{2FEDA0A6-0A2C-4BAD-ACC3-54C16ED69E36}"/>
    <cellStyle name="Input 39 4 3" xfId="20351" xr:uid="{C832442E-CF32-4842-A578-DE1ABEAFA8B3}"/>
    <cellStyle name="Input 39 4 3 2" xfId="25867" xr:uid="{01B3C42E-F413-4856-BC38-A20DA38A8326}"/>
    <cellStyle name="Input 39 4 4" xfId="22134" xr:uid="{A632F470-FA82-40A1-A032-4491432B37EF}"/>
    <cellStyle name="Input 39 4 4 2" xfId="35941" xr:uid="{3A9558C7-01B0-4FFA-B179-4435117A52C1}"/>
    <cellStyle name="Input 39 5" xfId="11947" xr:uid="{42B6EBB4-5773-4471-9136-98127B5D8BEF}"/>
    <cellStyle name="Input 39 5 2" xfId="19412" xr:uid="{24069FC1-B65A-41D1-82EA-3BD5C734E38A}"/>
    <cellStyle name="Input 39 5 2 2" xfId="32701" xr:uid="{EAE2C750-512A-4294-BDED-19B215D9D4CA}"/>
    <cellStyle name="Input 39 5 2 3" xfId="26837" xr:uid="{F7CBCFE9-1559-4306-8F7C-7ADB2A14F5C6}"/>
    <cellStyle name="Input 39 5 3" xfId="22877" xr:uid="{F21A3CCB-F9D0-4278-B465-4034726CEFB1}"/>
    <cellStyle name="Input 39 5 3 2" xfId="36652" xr:uid="{C00C8324-31C8-4283-90B1-2F272678460D}"/>
    <cellStyle name="Input 39 5 4" xfId="15478" xr:uid="{BA1C5492-F56E-4B42-B6E9-F7509886A756}"/>
    <cellStyle name="Input 39 5 4 2" xfId="31766" xr:uid="{4D9831C3-BBFB-4E78-A2C8-7A0F121ECE6F}"/>
    <cellStyle name="Input 4" xfId="5682" xr:uid="{EC6AA70C-2308-4194-A2DC-FA8C870D5DC3}"/>
    <cellStyle name="Input 4 2" xfId="5683" xr:uid="{3723F7CB-6EB9-451A-8508-5CE06346AA9A}"/>
    <cellStyle name="Input 4 2 2" xfId="10931" xr:uid="{507FEF94-40C1-465A-BF89-75802D9CF5E7}"/>
    <cellStyle name="Input 4 2 2 2" xfId="12689" xr:uid="{E9EA9707-4452-485E-82DB-526A5CE4679A}"/>
    <cellStyle name="Input 4 2 2 2 2" xfId="20097" xr:uid="{AA60BE32-17C3-433C-A7BF-11812AC472BA}"/>
    <cellStyle name="Input 4 2 2 2 2 2" xfId="33341" xr:uid="{8E77EF37-14F8-4010-BBEB-D79434DD2800}"/>
    <cellStyle name="Input 4 2 2 2 2 3" xfId="28071" xr:uid="{F78F0DEF-FB09-47CF-808D-276303037D7C}"/>
    <cellStyle name="Input 4 2 2 2 3" xfId="18564" xr:uid="{083EA0B1-B09F-48D4-949A-13E4FFC9BA77}"/>
    <cellStyle name="Input 4 2 2 2 3 2" xfId="31252" xr:uid="{03E60A0B-10EC-4029-8EB9-2D44B212EBE5}"/>
    <cellStyle name="Input 4 2 2 2 4" xfId="22814" xr:uid="{9DCD40D7-DDE5-4655-9C24-47702D773CFC}"/>
    <cellStyle name="Input 4 2 2 2 4 2" xfId="36593" xr:uid="{F161E605-D7F0-46E0-ACC6-CF33AA09BB07}"/>
    <cellStyle name="Input 4 2 2 3" xfId="14762" xr:uid="{B2E44F1B-83B3-4CBA-8AF8-6D75F3657112}"/>
    <cellStyle name="Input 4 2 2 3 2" xfId="21321" xr:uid="{E30B4CAC-0B9D-4E7C-8054-8D4831577BA5}"/>
    <cellStyle name="Input 4 2 2 3 2 2" xfId="34241" xr:uid="{B2EB146A-2626-4C17-97D3-BCA1731F471D}"/>
    <cellStyle name="Input 4 2 2 3 2 3" xfId="25558" xr:uid="{2290661F-90EA-4926-90D6-EB9CC04E3BE6}"/>
    <cellStyle name="Input 4 2 2 3 3" xfId="23479" xr:uid="{5B77E5D0-77E9-4D18-A18E-BA6C8EE49AC9}"/>
    <cellStyle name="Input 4 2 2 3 3 2" xfId="37194" xr:uid="{820DF4A9-3D33-45CE-AF4E-61CC216DFB65}"/>
    <cellStyle name="Input 4 2 2 3 4" xfId="24805" xr:uid="{D1F0583B-9732-4669-B415-84D5B67E27A2}"/>
    <cellStyle name="Input 4 2 2 3 4 2" xfId="38487" xr:uid="{1035DDF3-3924-4AD7-9A09-008964C844CB}"/>
    <cellStyle name="Input 4 2 2 4" xfId="17542" xr:uid="{86DAEF8E-1118-41B6-AE5D-E76EA8DECAD9}"/>
    <cellStyle name="Input 4 2 2 4 2" xfId="29034" xr:uid="{85BD29A5-35E6-4AA0-B2C9-504E2669221F}"/>
    <cellStyle name="Input 4 2 2 5" xfId="22622" xr:uid="{660A3309-D91D-4515-AFA8-41FA97C6BDAA}"/>
    <cellStyle name="Input 4 2 2 5 2" xfId="36406" xr:uid="{6F37DFAD-E365-421C-A52A-E91CC17B622E}"/>
    <cellStyle name="Input 4 2 3" xfId="10423" xr:uid="{43EEF962-2A02-40C7-86EB-B3E7D0EA76FF}"/>
    <cellStyle name="Input 4 2 3 2" xfId="14039" xr:uid="{85774E7E-4D38-4A18-9913-104A175E0EDC}"/>
    <cellStyle name="Input 4 2 3 2 2" xfId="20830" xr:uid="{48E76103-CE85-4894-B72A-825B9326C34D}"/>
    <cellStyle name="Input 4 2 3 2 2 2" xfId="33803" xr:uid="{AA79F304-7919-4284-807E-D98C53ADB90C}"/>
    <cellStyle name="Input 4 2 3 2 2 3" xfId="25724" xr:uid="{22BD9C7F-DE89-4511-A4DA-A461F21FE7C0}"/>
    <cellStyle name="Input 4 2 3 2 3" xfId="22489" xr:uid="{FF6519C4-68E3-4218-B19B-B93B7DA75753}"/>
    <cellStyle name="Input 4 2 3 2 3 2" xfId="36286" xr:uid="{2E575AE3-B280-4F3A-8475-CA7A1601F046}"/>
    <cellStyle name="Input 4 2 3 2 4" xfId="24355" xr:uid="{D09554E0-DDF4-4793-80B3-10E26E7EE8F2}"/>
    <cellStyle name="Input 4 2 3 2 4 2" xfId="38038" xr:uid="{974BDE27-A55F-4173-9C44-6F1F295FF999}"/>
    <cellStyle name="Input 4 2 3 3" xfId="15239" xr:uid="{DC82DBE4-B49D-4EF9-BF4E-A02E7F797429}"/>
    <cellStyle name="Input 4 2 3 3 2" xfId="21760" xr:uid="{9CBF2B6A-202A-4305-A2F3-FC3A69563CB4}"/>
    <cellStyle name="Input 4 2 3 3 2 2" xfId="34650" xr:uid="{59F1EA78-D56D-434F-967F-1E0D16551FB9}"/>
    <cellStyle name="Input 4 2 3 3 2 3" xfId="35570" xr:uid="{69EF25EB-5865-433B-A669-E83EA1CE3CF4}"/>
    <cellStyle name="Input 4 2 3 3 3" xfId="23931" xr:uid="{55E32C7F-5ACD-4CD3-B1DD-E86F616189D8}"/>
    <cellStyle name="Input 4 2 3 3 3 2" xfId="37620" xr:uid="{847BF273-BD28-4E76-814A-E8B0F61AD7CA}"/>
    <cellStyle name="Input 4 2 3 3 4" xfId="25224" xr:uid="{A051A106-202C-4106-A2AA-1AA236E040D2}"/>
    <cellStyle name="Input 4 2 3 3 4 2" xfId="38905" xr:uid="{F373D11A-F0DE-4660-AC62-826BA095DD75}"/>
    <cellStyle name="Input 4 2 3 4" xfId="18597" xr:uid="{FF3C77A9-4489-4B56-B550-FD475ED2E7F6}"/>
    <cellStyle name="Input 4 2 3 4 2" xfId="31928" xr:uid="{8333D28D-30D3-4EF1-B8A5-CCF1072719C0}"/>
    <cellStyle name="Input 4 2 3 5" xfId="22807" xr:uid="{8DF889F0-F718-4608-8D64-033B9598E577}"/>
    <cellStyle name="Input 4 2 3 5 2" xfId="36586" xr:uid="{E3C8CB31-7A63-42E3-8557-A807CFBADF62}"/>
    <cellStyle name="Input 4 2 4" xfId="12023" xr:uid="{87A4F887-8837-434C-94D3-2C6609BC84E7}"/>
    <cellStyle name="Input 4 2 4 2" xfId="19474" xr:uid="{6AB94665-F54B-4354-A08A-0D2CD3AB11E5}"/>
    <cellStyle name="Input 4 2 4 2 2" xfId="32763" xr:uid="{0F0B8442-3385-4626-A405-D53C19CC412A}"/>
    <cellStyle name="Input 4 2 4 2 3" xfId="26780" xr:uid="{0C5AE27A-2380-448A-99D7-0CFCA985E1A1}"/>
    <cellStyle name="Input 4 2 4 3" xfId="18483" xr:uid="{F02D573C-270E-4B78-8B39-4856E9E06C7D}"/>
    <cellStyle name="Input 4 2 4 3 2" xfId="35291" xr:uid="{A6059D49-D7E3-424D-A9C4-2994651FD362}"/>
    <cellStyle name="Input 4 2 4 4" xfId="18820" xr:uid="{387DDF6E-697C-4122-8EF3-75637BDB32B4}"/>
    <cellStyle name="Input 4 2 4 4 2" xfId="30426" xr:uid="{25294BA9-B097-4199-AF00-0713BC9625D1}"/>
    <cellStyle name="Input 4 2 5" xfId="11547" xr:uid="{0A727451-144F-4042-BFE3-70F5836536B8}"/>
    <cellStyle name="Input 4 2 5 2" xfId="19059" xr:uid="{B9212952-69AA-4CDA-9FED-52AA15815A70}"/>
    <cellStyle name="Input 4 2 5 2 2" xfId="32399" xr:uid="{4ACC05B3-2D52-4734-A454-C0980A7E11F3}"/>
    <cellStyle name="Input 4 2 5 2 3" xfId="30416" xr:uid="{E9C1A8C0-1C04-40F2-B6E4-F592B3222AE0}"/>
    <cellStyle name="Input 4 2 5 3" xfId="18167" xr:uid="{CA67FB19-5345-4BC4-8CBB-9C5F3A6504B2}"/>
    <cellStyle name="Input 4 2 5 3 2" xfId="30514" xr:uid="{9C620B72-EF7F-4BE1-B7AF-AB7347B1B19E}"/>
    <cellStyle name="Input 4 2 5 4" xfId="17678" xr:uid="{D9BE8770-E024-4D72-9144-F573CDA47694}"/>
    <cellStyle name="Input 4 2 5 4 2" xfId="30162" xr:uid="{27673D19-AE47-43FA-BA25-4E8D7E62E918}"/>
    <cellStyle name="Input 4 3" xfId="10930" xr:uid="{BF58B4E8-64B9-4D96-8039-51A5189C16E1}"/>
    <cellStyle name="Input 4 3 2" xfId="12688" xr:uid="{ED8BE486-82BF-4D8F-B6DA-CF6F088F9E6F}"/>
    <cellStyle name="Input 4 3 2 2" xfId="20096" xr:uid="{26A6F7BB-3532-4C09-9F5A-680AD073774B}"/>
    <cellStyle name="Input 4 3 2 2 2" xfId="33340" xr:uid="{53162DA9-2A03-4B4C-98E6-622E07BF5C54}"/>
    <cellStyle name="Input 4 3 2 2 3" xfId="25967" xr:uid="{BF7CC91A-0319-49E8-9A1E-80CE6639CA46}"/>
    <cellStyle name="Input 4 3 2 3" xfId="16612" xr:uid="{3DBD389E-E93B-4101-9AD9-3B2F61F6FAEA}"/>
    <cellStyle name="Input 4 3 2 3 2" xfId="35371" xr:uid="{05FEF082-68BE-4F10-8403-C5C51F1695BC}"/>
    <cellStyle name="Input 4 3 2 4" xfId="15901" xr:uid="{7DA1ACFE-D3B4-44DD-8FF8-0D5568C77DD2}"/>
    <cellStyle name="Input 4 3 2 4 2" xfId="31669" xr:uid="{82409E3A-09CD-4335-B57E-AE5851358145}"/>
    <cellStyle name="Input 4 3 3" xfId="14761" xr:uid="{B188E9DB-FAB9-46D1-99F8-B8F09389D8F5}"/>
    <cellStyle name="Input 4 3 3 2" xfId="21320" xr:uid="{5F995EF9-2429-4136-8B99-84AAC71ED9BE}"/>
    <cellStyle name="Input 4 3 3 2 2" xfId="34240" xr:uid="{FA931DC8-2805-4376-97C1-0996C4B270F7}"/>
    <cellStyle name="Input 4 3 3 2 3" xfId="27385" xr:uid="{A29B4C67-3B19-4BCE-9053-88F37A9971F3}"/>
    <cellStyle name="Input 4 3 3 3" xfId="23478" xr:uid="{C16D77A5-2FD0-410C-88E2-942B90F5332C}"/>
    <cellStyle name="Input 4 3 3 3 2" xfId="37193" xr:uid="{2A4EB77B-F4EE-4858-B704-60C898388ABA}"/>
    <cellStyle name="Input 4 3 3 4" xfId="24804" xr:uid="{B824F47F-DE6C-4AF4-833B-B421D6E75451}"/>
    <cellStyle name="Input 4 3 3 4 2" xfId="38486" xr:uid="{B819650D-29FE-40BA-B263-EA5093C9788B}"/>
    <cellStyle name="Input 4 3 4" xfId="17543" xr:uid="{665B1D2E-B970-4F00-8CEB-5ED0BAD1A2C1}"/>
    <cellStyle name="Input 4 3 4 2" xfId="29033" xr:uid="{4A3B9966-FB70-4C61-BC18-795535F142F8}"/>
    <cellStyle name="Input 4 3 5" xfId="15669" xr:uid="{C0BB0B5C-4A54-4763-A1DC-14FC38DC21E3}"/>
    <cellStyle name="Input 4 3 5 2" xfId="35007" xr:uid="{54567E1F-BB75-4CC3-A74F-D84D3944325B}"/>
    <cellStyle name="Input 4 4" xfId="10852" xr:uid="{5DA9786C-F98C-45B1-AC84-3D04CB205A81}"/>
    <cellStyle name="Input 4 4 2" xfId="14038" xr:uid="{DC9ED4BE-F372-4621-BBEA-BDD727F80B77}"/>
    <cellStyle name="Input 4 4 2 2" xfId="20829" xr:uid="{EA14D7F0-F570-4C90-A5A2-782EB1CDD8A9}"/>
    <cellStyle name="Input 4 4 2 2 2" xfId="33802" xr:uid="{902C9AEA-6B6F-449F-993E-782B515C1434}"/>
    <cellStyle name="Input 4 4 2 2 3" xfId="25725" xr:uid="{65D85B99-EC37-4099-8CC8-6DC3B8D048B5}"/>
    <cellStyle name="Input 4 4 2 3" xfId="15505" xr:uid="{CA0FE8ED-3FBB-4979-84B3-C8E07D2B2900}"/>
    <cellStyle name="Input 4 4 2 3 2" xfId="32007" xr:uid="{196434A4-DCF9-4DA4-B8E3-65FEB20B82A6}"/>
    <cellStyle name="Input 4 4 2 4" xfId="24354" xr:uid="{ABCD9C16-0BC6-4B75-836A-1BAE100384D8}"/>
    <cellStyle name="Input 4 4 2 4 2" xfId="38037" xr:uid="{F46CEB9C-164B-4363-9921-A3AFC1C86104}"/>
    <cellStyle name="Input 4 4 3" xfId="15238" xr:uid="{0381FC6D-26B1-46C7-9BC2-534522302CD2}"/>
    <cellStyle name="Input 4 4 3 2" xfId="21759" xr:uid="{D7266DE6-8059-4B81-85F6-B9E7FD2DDE12}"/>
    <cellStyle name="Input 4 4 3 2 2" xfId="34649" xr:uid="{7BDD1699-A270-4D89-B146-01BD5E350BAE}"/>
    <cellStyle name="Input 4 4 3 2 3" xfId="35569" xr:uid="{885EB4C8-4AD5-41D6-B7BF-705E97BCA30B}"/>
    <cellStyle name="Input 4 4 3 3" xfId="23930" xr:uid="{B7CB66C2-D74A-4E98-A665-DB9203745169}"/>
    <cellStyle name="Input 4 4 3 3 2" xfId="37619" xr:uid="{14446E03-2118-4884-9A31-F94158F1A779}"/>
    <cellStyle name="Input 4 4 3 4" xfId="25223" xr:uid="{DE61AA88-E24A-4F35-BEF3-E5FB4F527D13}"/>
    <cellStyle name="Input 4 4 3 4 2" xfId="38904" xr:uid="{9199E015-B189-424E-A7E8-E0990DB3AD17}"/>
    <cellStyle name="Input 4 4 4" xfId="17308" xr:uid="{5B20A9CB-1442-463C-955D-B2578A11A63A}"/>
    <cellStyle name="Input 4 4 4 2" xfId="29244" xr:uid="{2218B330-0F52-478A-8F99-13BA55C9DBFB}"/>
    <cellStyle name="Input 4 4 5" xfId="16947" xr:uid="{9A3CCDE5-218F-47EF-AFEC-AF5D8DE197AF}"/>
    <cellStyle name="Input 4 4 5 2" xfId="29485" xr:uid="{66B17344-7523-4C62-8E39-1DFF7F0470C8}"/>
    <cellStyle name="Input 4 5" xfId="12022" xr:uid="{A418B92A-F60F-4414-968F-8E53A2B95FFD}"/>
    <cellStyle name="Input 4 5 2" xfId="19473" xr:uid="{AFF663AC-97EC-453A-8C18-65FABE577FDE}"/>
    <cellStyle name="Input 4 5 2 2" xfId="32762" xr:uid="{769761DE-E3F5-478A-BC8F-F658F675C1A4}"/>
    <cellStyle name="Input 4 5 2 3" xfId="26772" xr:uid="{D86F7873-82F4-4EED-AEC7-24B1F43DC5C4}"/>
    <cellStyle name="Input 4 5 3" xfId="15704" xr:uid="{BA492B14-AE47-47AA-BD74-75CB0466447F}"/>
    <cellStyle name="Input 4 5 3 2" xfId="35262" xr:uid="{CD9740B5-3099-4A91-8BE5-E836702BE902}"/>
    <cellStyle name="Input 4 5 4" xfId="18666" xr:uid="{4F851362-D343-4131-9F93-A4FC8928554D}"/>
    <cellStyle name="Input 4 5 4 2" xfId="31931" xr:uid="{F6DBC929-5474-48BF-9C7A-83658EFA2641}"/>
    <cellStyle name="Input 4 6" xfId="11946" xr:uid="{F74790A4-7BF3-482D-AE98-A81A7CCCEB4F}"/>
    <cellStyle name="Input 4 6 2" xfId="19411" xr:uid="{0EF4023F-4444-4D81-B04A-04C6010A15B4}"/>
    <cellStyle name="Input 4 6 2 2" xfId="32700" xr:uid="{330175A0-C441-45E4-88A4-90523F70F1DD}"/>
    <cellStyle name="Input 4 6 2 3" xfId="26838" xr:uid="{ED3CD546-E489-4412-BB2A-109B1C979FC0}"/>
    <cellStyle name="Input 4 6 3" xfId="22876" xr:uid="{096CD155-D42E-4F40-AE09-5424D11519B4}"/>
    <cellStyle name="Input 4 6 3 2" xfId="36651" xr:uid="{B73BBF34-59CC-4EF1-9B70-31CA23FC06DB}"/>
    <cellStyle name="Input 4 6 4" xfId="20406" xr:uid="{3A2F7A92-B0D6-4716-9FCB-312AC2DF274E}"/>
    <cellStyle name="Input 4 6 4 2" xfId="25855" xr:uid="{B9F23D8F-D72D-4B86-B557-3F8455E0FEFC}"/>
    <cellStyle name="Input 40" xfId="5684" xr:uid="{E945961B-7152-4D1E-AFB9-47475744FEF0}"/>
    <cellStyle name="Input 40 2" xfId="10932" xr:uid="{E3BFF7D4-FE1D-4D12-96C1-ABC43F1DABA0}"/>
    <cellStyle name="Input 40 2 2" xfId="12690" xr:uid="{2AAF98AD-E329-489D-B7DC-F98DC5B8C7E7}"/>
    <cellStyle name="Input 40 2 2 2" xfId="20098" xr:uid="{5842B6A8-1EBA-4F2A-98C6-A93551EA5320}"/>
    <cellStyle name="Input 40 2 2 2 2" xfId="33342" xr:uid="{2C6A5426-6704-4578-A43F-DECC01E8DBFF}"/>
    <cellStyle name="Input 40 2 2 2 3" xfId="30152" xr:uid="{D1ECF0FF-89D8-4A6E-B54A-8E9F0B3D971F}"/>
    <cellStyle name="Input 40 2 2 3" xfId="16262" xr:uid="{86F4EC9C-100E-4165-A505-D22CEAF1B83F}"/>
    <cellStyle name="Input 40 2 2 3 2" xfId="27163" xr:uid="{8321D51A-1BD8-4760-8780-AC416D217A48}"/>
    <cellStyle name="Input 40 2 2 4" xfId="15494" xr:uid="{07C2B18D-78C1-4270-A09D-2DB79101CF26}"/>
    <cellStyle name="Input 40 2 2 4 2" xfId="35003" xr:uid="{E9BC402F-70C3-49BE-8668-3227C79B18D5}"/>
    <cellStyle name="Input 40 2 3" xfId="14763" xr:uid="{AC5B7BAB-3423-458F-ABB0-6AB703F141F4}"/>
    <cellStyle name="Input 40 2 3 2" xfId="21322" xr:uid="{6EC185B2-A1E4-46C4-BF3C-C8166E8C73A5}"/>
    <cellStyle name="Input 40 2 3 2 2" xfId="34242" xr:uid="{914EFB52-84B1-4A68-B232-63DE244B0288}"/>
    <cellStyle name="Input 40 2 3 2 3" xfId="25557" xr:uid="{80346CB4-7EA0-463A-A42B-DC62EDE94BAC}"/>
    <cellStyle name="Input 40 2 3 3" xfId="23480" xr:uid="{5C013FCA-4CE3-49F2-8678-12217361B16E}"/>
    <cellStyle name="Input 40 2 3 3 2" xfId="37195" xr:uid="{93EE17FC-97B1-4B10-8094-4C438E3089A1}"/>
    <cellStyle name="Input 40 2 3 4" xfId="24806" xr:uid="{877090F5-C87C-4670-913E-1ABA5CB506A8}"/>
    <cellStyle name="Input 40 2 3 4 2" xfId="38488" xr:uid="{EB2DBE2B-6594-4A67-9338-4CBC93B5B421}"/>
    <cellStyle name="Input 40 2 4" xfId="17541" xr:uid="{C9964B23-DB39-4013-AF76-3824CC062452}"/>
    <cellStyle name="Input 40 2 4 2" xfId="29036" xr:uid="{9C48C797-7A44-4FB4-8399-C16AA9D38B5F}"/>
    <cellStyle name="Input 40 2 5" xfId="22176" xr:uid="{57814C85-53DC-4577-A89A-63A3EF7D4B5E}"/>
    <cellStyle name="Input 40 2 5 2" xfId="35982" xr:uid="{A3B45C8B-A6B0-47D1-A6E9-FA62EB1ECC71}"/>
    <cellStyle name="Input 40 3" xfId="10597" xr:uid="{5A8DE410-974C-46EE-8E25-830C62DC653D}"/>
    <cellStyle name="Input 40 3 2" xfId="14040" xr:uid="{764C63DF-5085-42FB-8934-537A8D4BCE49}"/>
    <cellStyle name="Input 40 3 2 2" xfId="20831" xr:uid="{6F88B987-5E6F-4BCD-8099-654772366CC0}"/>
    <cellStyle name="Input 40 3 2 2 2" xfId="33804" xr:uid="{B2C04E7A-9214-412C-A341-3F051B06A9C6}"/>
    <cellStyle name="Input 40 3 2 2 3" xfId="27680" xr:uid="{3CADC6CC-1A5F-4261-881D-EA662409825C}"/>
    <cellStyle name="Input 40 3 2 3" xfId="18775" xr:uid="{A97FE346-2330-4CB2-8810-08BCD73BC19D}"/>
    <cellStyle name="Input 40 3 2 3 2" xfId="28305" xr:uid="{977489B6-8265-47B8-A8E1-EBB9CF37C792}"/>
    <cellStyle name="Input 40 3 2 4" xfId="24356" xr:uid="{268D82D6-9BF4-4D24-A302-E86C1FBC9F05}"/>
    <cellStyle name="Input 40 3 2 4 2" xfId="38039" xr:uid="{E82FB6DE-FA78-485D-847F-77F70EB50B78}"/>
    <cellStyle name="Input 40 3 3" xfId="15240" xr:uid="{102F446E-2FE7-4DA7-B377-4CEC536BC079}"/>
    <cellStyle name="Input 40 3 3 2" xfId="21761" xr:uid="{FA6B2DC4-95D1-493A-9D79-412A9BC2F8B2}"/>
    <cellStyle name="Input 40 3 3 2 2" xfId="34651" xr:uid="{BF4C88E5-2480-4752-8FAE-5AA99071281A}"/>
    <cellStyle name="Input 40 3 3 2 3" xfId="35571" xr:uid="{E44C49B3-314C-42CA-A804-9D6B3327E5AA}"/>
    <cellStyle name="Input 40 3 3 3" xfId="23932" xr:uid="{77F2FFFD-BBE8-4D2E-8973-D717D34B366D}"/>
    <cellStyle name="Input 40 3 3 3 2" xfId="37621" xr:uid="{7ED358F8-5CB0-402C-93CB-7E53E714D2E0}"/>
    <cellStyle name="Input 40 3 3 4" xfId="25225" xr:uid="{1066D79F-35FE-414E-9017-8700074DCE7E}"/>
    <cellStyle name="Input 40 3 3 4 2" xfId="38906" xr:uid="{7A3BE884-27B0-416F-86BC-39F702043CD8}"/>
    <cellStyle name="Input 40 3 4" xfId="18598" xr:uid="{14ABDEAD-EFF3-4BE5-9C5B-075EDAD20F56}"/>
    <cellStyle name="Input 40 3 4 2" xfId="30540" xr:uid="{695CAE49-5CE1-4E52-9997-C39A8FB27B96}"/>
    <cellStyle name="Input 40 3 5" xfId="16772" xr:uid="{DEF2E670-B0C2-4C7D-9E54-1F09B5E295ED}"/>
    <cellStyle name="Input 40 3 5 2" xfId="31058" xr:uid="{6141D4B2-21E0-4ECA-9FD9-46FA354AD479}"/>
    <cellStyle name="Input 40 4" xfId="12024" xr:uid="{A7E0B9E0-8A37-4A9D-B3C7-A76B01F68EC0}"/>
    <cellStyle name="Input 40 4 2" xfId="19475" xr:uid="{EE00FB49-2037-4855-B1DE-9C2F41B44764}"/>
    <cellStyle name="Input 40 4 2 2" xfId="32764" xr:uid="{2D6D23F5-BDC3-49DC-A729-0C157A68348F}"/>
    <cellStyle name="Input 40 4 2 3" xfId="26779" xr:uid="{46B45F86-6E41-4483-BC14-0399AC64379A}"/>
    <cellStyle name="Input 40 4 3" xfId="15703" xr:uid="{59F45CEB-F6D8-405F-A2AF-A1FB0F006734}"/>
    <cellStyle name="Input 40 4 3 2" xfId="31758" xr:uid="{6A6DEF70-9E6E-4C70-BA62-FAA7A47AD04C}"/>
    <cellStyle name="Input 40 4 4" xfId="18147" xr:uid="{F0D30903-F08B-4DEA-B262-B64A959BBC12}"/>
    <cellStyle name="Input 40 4 4 2" xfId="28527" xr:uid="{2F8E47EA-E4A2-4D14-8FD1-B266803494B6}"/>
    <cellStyle name="Input 40 5" xfId="11546" xr:uid="{1D12CCDB-47E9-4D22-9B15-8B5BFAED32A5}"/>
    <cellStyle name="Input 40 5 2" xfId="19058" xr:uid="{83F71145-DDC7-4904-B1F0-AFDA900F868C}"/>
    <cellStyle name="Input 40 5 2 2" xfId="32398" xr:uid="{9D06D282-C1D3-45E2-87D7-6B09639B4B20}"/>
    <cellStyle name="Input 40 5 2 3" xfId="30508" xr:uid="{AD86D009-42CD-41E3-AD78-9941EB4979F3}"/>
    <cellStyle name="Input 40 5 3" xfId="18168" xr:uid="{87F2E12B-EF76-4260-84A8-A9CB3E22709E}"/>
    <cellStyle name="Input 40 5 3 2" xfId="28519" xr:uid="{AE2B6869-D37E-4BA6-B8BD-29F21516ACC1}"/>
    <cellStyle name="Input 40 5 4" xfId="15881" xr:uid="{256A230E-E0AA-4E1F-9D16-C5007E954EF2}"/>
    <cellStyle name="Input 40 5 4 2" xfId="35034" xr:uid="{0CA1B59B-6B29-43F2-ABF0-3A94089FD275}"/>
    <cellStyle name="Input 41" xfId="5685" xr:uid="{DD143F62-49E7-47BD-A536-FA837E026F87}"/>
    <cellStyle name="Input 41 2" xfId="10933" xr:uid="{92E19E86-0E24-4989-A9A4-629D0FF69D71}"/>
    <cellStyle name="Input 41 2 2" xfId="12691" xr:uid="{F4A82B9A-73FE-462E-A5B3-B11535C452A2}"/>
    <cellStyle name="Input 41 2 2 2" xfId="20099" xr:uid="{0BA33700-DDC5-4BB4-9032-8592965D580A}"/>
    <cellStyle name="Input 41 2 2 2 2" xfId="33343" xr:uid="{F20D53B9-06A4-4D08-842C-0AA965E917AF}"/>
    <cellStyle name="Input 41 2 2 2 3" xfId="25966" xr:uid="{747EB371-4D27-4897-A6FC-8F12D1B1FE99}"/>
    <cellStyle name="Input 41 2 2 3" xfId="16586" xr:uid="{DC17DCA9-BAA7-4A8D-A6D2-27CEA63D1FEE}"/>
    <cellStyle name="Input 41 2 2 3 2" xfId="26232" xr:uid="{470A8E18-4624-4A12-9780-04057700525D}"/>
    <cellStyle name="Input 41 2 2 4" xfId="17904" xr:uid="{F5FCBA00-37F1-4F4C-9124-0D5AC53A152E}"/>
    <cellStyle name="Input 41 2 2 4 2" xfId="28721" xr:uid="{9C079CB9-7F0A-4D4D-9242-5379388B129F}"/>
    <cellStyle name="Input 41 2 3" xfId="14764" xr:uid="{7E75BF62-E283-4C1B-B941-BE6DB464F92F}"/>
    <cellStyle name="Input 41 2 3 2" xfId="21323" xr:uid="{CDD2CBCE-2F1D-490E-A34E-12E54C4005DC}"/>
    <cellStyle name="Input 41 2 3 2 2" xfId="34243" xr:uid="{E25DB48C-ECFD-4432-ADDF-D17AF6849FA7}"/>
    <cellStyle name="Input 41 2 3 2 3" xfId="27380" xr:uid="{F64F0C78-949B-400F-98F8-0825F305D441}"/>
    <cellStyle name="Input 41 2 3 3" xfId="23481" xr:uid="{F252B2D0-E9EF-44EF-A3F6-5455EE34242B}"/>
    <cellStyle name="Input 41 2 3 3 2" xfId="37196" xr:uid="{43BAEA2C-9C28-4F80-A1B2-213276CB6FD8}"/>
    <cellStyle name="Input 41 2 3 4" xfId="24807" xr:uid="{C4867F35-0D71-4CD3-9181-4BA0E0BC5AC9}"/>
    <cellStyle name="Input 41 2 3 4 2" xfId="38489" xr:uid="{2BD665BC-087A-47E4-9D62-1724317A868B}"/>
    <cellStyle name="Input 41 2 4" xfId="17540" xr:uid="{2B567A54-7FCF-4150-9362-3DCA9EAB6F45}"/>
    <cellStyle name="Input 41 2 4 2" xfId="29038" xr:uid="{7E9BF8DA-B309-41AE-B3C8-4567060A4E91}"/>
    <cellStyle name="Input 41 2 5" xfId="21542" xr:uid="{5B40D447-CDFA-4236-B4C7-7FA904DBE663}"/>
    <cellStyle name="Input 41 2 5 2" xfId="27244" xr:uid="{A06AA9EE-8226-4DA2-A0FA-BDE059F9FD7E}"/>
    <cellStyle name="Input 41 3" xfId="10596" xr:uid="{419EACCC-BEF7-4DB5-9496-FF648A323855}"/>
    <cellStyle name="Input 41 3 2" xfId="14041" xr:uid="{3DFC19D1-9EA6-42E3-A7E4-685DA32FF925}"/>
    <cellStyle name="Input 41 3 2 2" xfId="20832" xr:uid="{BBF1C32B-9A20-4C8A-840A-75DBD9033405}"/>
    <cellStyle name="Input 41 3 2 2 2" xfId="33805" xr:uid="{7812D45F-33B8-444E-9B6F-D412E4C2F406}"/>
    <cellStyle name="Input 41 3 2 2 3" xfId="27681" xr:uid="{D85E218C-ACE7-4FF0-9521-BDBB02446EA7}"/>
    <cellStyle name="Input 41 3 2 3" xfId="16281" xr:uid="{D790D56A-4927-49B7-BA3A-B623E5D73C86}"/>
    <cellStyle name="Input 41 3 2 3 2" xfId="31219" xr:uid="{69381FB4-BD05-4F22-AFC5-69F90D08444E}"/>
    <cellStyle name="Input 41 3 2 4" xfId="24357" xr:uid="{C71B068F-7058-4A01-9EE2-0272F85CB66F}"/>
    <cellStyle name="Input 41 3 2 4 2" xfId="38040" xr:uid="{0634B2DD-153D-407C-8963-A28D4E35602B}"/>
    <cellStyle name="Input 41 3 3" xfId="15241" xr:uid="{C8999269-5F8F-429F-8E5F-69EA3FDDDC61}"/>
    <cellStyle name="Input 41 3 3 2" xfId="21762" xr:uid="{90E7B569-663D-4E06-A02D-A7353C5E9C1E}"/>
    <cellStyle name="Input 41 3 3 2 2" xfId="34652" xr:uid="{152C2194-7BC0-48A5-8EBA-24BB49CF0F71}"/>
    <cellStyle name="Input 41 3 3 2 3" xfId="35572" xr:uid="{C6F245BC-471D-4DC1-890B-B3A72AF3CDB5}"/>
    <cellStyle name="Input 41 3 3 3" xfId="23933" xr:uid="{41A359E8-50B3-4BAE-A546-0ED901DFBC8A}"/>
    <cellStyle name="Input 41 3 3 3 2" xfId="37622" xr:uid="{BF7D831F-93BE-4463-B6DA-586CB7425718}"/>
    <cellStyle name="Input 41 3 3 4" xfId="25226" xr:uid="{51B4A69B-0C51-4752-A977-1CDFC06DFCE4}"/>
    <cellStyle name="Input 41 3 3 4 2" xfId="38907" xr:uid="{B7B29028-92E5-49BD-8A94-39DAA935786E}"/>
    <cellStyle name="Input 41 3 4" xfId="17436" xr:uid="{10CE1ED5-BF30-412E-A0CA-8004EB2E4AC2}"/>
    <cellStyle name="Input 41 3 4 2" xfId="29119" xr:uid="{5BBAE1FC-4F2D-4D3E-B809-C8AD36A724E7}"/>
    <cellStyle name="Input 41 3 5" xfId="22669" xr:uid="{76DB7E7C-5B6E-4186-8E01-13599A6163DE}"/>
    <cellStyle name="Input 41 3 5 2" xfId="36452" xr:uid="{5F1201D4-704E-4B73-9A81-8BB00823FA78}"/>
    <cellStyle name="Input 41 4" xfId="12025" xr:uid="{32D140DB-DB03-4FF8-97A2-6312766719BB}"/>
    <cellStyle name="Input 41 4 2" xfId="19476" xr:uid="{E19D9C3D-D1E7-46AD-8A5B-9C37C1785476}"/>
    <cellStyle name="Input 41 4 2 2" xfId="32765" xr:uid="{172007D1-83CA-4736-B0CC-358EC1A538C3}"/>
    <cellStyle name="Input 41 4 2 3" xfId="26778" xr:uid="{4626A9E8-28AA-456B-BF98-AB6B1B102E72}"/>
    <cellStyle name="Input 41 4 3" xfId="17776" xr:uid="{CEC1141B-8425-4EA0-86F7-FE353950CCC0}"/>
    <cellStyle name="Input 41 4 3 2" xfId="28820" xr:uid="{F54507EF-653D-4811-914D-603AA60E760C}"/>
    <cellStyle name="Input 41 4 4" xfId="18522" xr:uid="{12EA78C8-ABEE-4F46-B0EE-BB9E9FFB6D3A}"/>
    <cellStyle name="Input 41 4 4 2" xfId="34889" xr:uid="{B7C9A528-AC56-4B07-85CC-87CE89334733}"/>
    <cellStyle name="Input 41 5" xfId="11545" xr:uid="{577CA167-AEF7-418E-BB51-14390B007183}"/>
    <cellStyle name="Input 41 5 2" xfId="19057" xr:uid="{F744A3F9-0BDA-41D9-864A-90B9D4E5C510}"/>
    <cellStyle name="Input 41 5 2 2" xfId="32397" xr:uid="{913A5141-EEAE-4EE8-86A7-2589E87DCDD9}"/>
    <cellStyle name="Input 41 5 2 3" xfId="35032" xr:uid="{AEB0B5BA-900D-49B7-8A14-FD68BC17F4CB}"/>
    <cellStyle name="Input 41 5 3" xfId="22072" xr:uid="{9E5BCAAD-D413-4FA8-B97D-2AB51DE0D760}"/>
    <cellStyle name="Input 41 5 3 2" xfId="35880" xr:uid="{745F25C5-4A81-4C85-97D1-6FE4F2A5E67D}"/>
    <cellStyle name="Input 41 5 4" xfId="16933" xr:uid="{66AABEA7-E871-43F2-B43E-90127551F1D9}"/>
    <cellStyle name="Input 41 5 4 2" xfId="29499" xr:uid="{11459D8C-3DD2-4AB3-AEC0-89035601C80C}"/>
    <cellStyle name="Input 42" xfId="5686" xr:uid="{5174B1A7-3A26-46A6-A6D1-433331DC2132}"/>
    <cellStyle name="Input 42 2" xfId="10934" xr:uid="{122EAC16-12B9-4AC1-9D12-2B9261E561C3}"/>
    <cellStyle name="Input 42 2 2" xfId="12692" xr:uid="{83D795D9-49DC-4366-845E-ADEF23B8BB7B}"/>
    <cellStyle name="Input 42 2 2 2" xfId="20100" xr:uid="{C7FE3FBD-264E-4A36-B201-B24A8D789C08}"/>
    <cellStyle name="Input 42 2 2 2 2" xfId="33344" xr:uid="{0F91E166-1244-4FAC-AA19-FA7CD2F34FF2}"/>
    <cellStyle name="Input 42 2 2 2 3" xfId="25965" xr:uid="{9EC56FCA-217E-4D9C-A59B-C05FC27288A4}"/>
    <cellStyle name="Input 42 2 2 3" xfId="18707" xr:uid="{B22E8950-CD47-44CC-BC2C-8EFFEB05E267}"/>
    <cellStyle name="Input 42 2 2 3 2" xfId="26096" xr:uid="{3A8F05C2-00B6-4EFA-BFBB-CAAE35C44A54}"/>
    <cellStyle name="Input 42 2 2 4" xfId="18128" xr:uid="{3948269A-63B5-4C11-8E78-72B1A035929F}"/>
    <cellStyle name="Input 42 2 2 4 2" xfId="28535" xr:uid="{46CEACD8-C40B-4E94-8F04-70CD8FA6A534}"/>
    <cellStyle name="Input 42 2 3" xfId="14765" xr:uid="{47904114-9ED7-4181-AB02-E1B54AD25009}"/>
    <cellStyle name="Input 42 2 3 2" xfId="21324" xr:uid="{D8DABF2B-D26D-4671-9BCE-52FD5C544645}"/>
    <cellStyle name="Input 42 2 3 2 2" xfId="34244" xr:uid="{6694024A-8682-4B22-929F-1C6821FE80F9}"/>
    <cellStyle name="Input 42 2 3 2 3" xfId="27383" xr:uid="{901532C0-AE73-4BF3-9286-C04B545F7BE9}"/>
    <cellStyle name="Input 42 2 3 3" xfId="23482" xr:uid="{20759CD9-62D1-4D07-AA7E-F2C0A1C54EB4}"/>
    <cellStyle name="Input 42 2 3 3 2" xfId="37197" xr:uid="{9BF7C61C-A183-4AAF-B038-904458BF43B5}"/>
    <cellStyle name="Input 42 2 3 4" xfId="24808" xr:uid="{20622092-46BF-4022-A08A-D22036D97418}"/>
    <cellStyle name="Input 42 2 3 4 2" xfId="38490" xr:uid="{AD100A16-1BF2-44A6-B8F7-474B8CA071C3}"/>
    <cellStyle name="Input 42 2 4" xfId="17539" xr:uid="{80163EF5-593C-4D83-9B6B-82A50B0CEEC5}"/>
    <cellStyle name="Input 42 2 4 2" xfId="29039" xr:uid="{7E434CF0-3DDE-40B5-B877-D5456E3A913F}"/>
    <cellStyle name="Input 42 2 5" xfId="19968" xr:uid="{C69D0D1E-F9F1-4423-AA33-DF92ED2591D8}"/>
    <cellStyle name="Input 42 2 5 2" xfId="28134" xr:uid="{5E1A0785-F56C-402B-B804-CDC05E391575}"/>
    <cellStyle name="Input 42 3" xfId="10850" xr:uid="{B67F3BA0-A37C-4E20-AD99-82A7CF2A3AC0}"/>
    <cellStyle name="Input 42 3 2" xfId="14042" xr:uid="{DA5D6FFA-9E24-4A00-ABAE-7D456015B458}"/>
    <cellStyle name="Input 42 3 2 2" xfId="20833" xr:uid="{7899A8C7-5F20-49F5-A6EC-C3EBB7FE3701}"/>
    <cellStyle name="Input 42 3 2 2 2" xfId="33806" xr:uid="{74E8AF5A-B994-45BF-9B19-2745337A7FD4}"/>
    <cellStyle name="Input 42 3 2 2 3" xfId="25723" xr:uid="{A30773F3-9599-49FB-9DD4-D01F99F36417}"/>
    <cellStyle name="Input 42 3 2 3" xfId="22103" xr:uid="{77727289-6183-48FB-AF17-29D5490C9D2A}"/>
    <cellStyle name="Input 42 3 2 3 2" xfId="35910" xr:uid="{49CFA916-09BB-41BA-A6B8-0DB3D350CC61}"/>
    <cellStyle name="Input 42 3 2 4" xfId="24358" xr:uid="{DEDFD729-7E0E-4A44-A354-0252F2D2A035}"/>
    <cellStyle name="Input 42 3 2 4 2" xfId="38041" xr:uid="{656DF454-DA77-4293-861D-12709148CF0A}"/>
    <cellStyle name="Input 42 3 3" xfId="15242" xr:uid="{36CF1CA9-52B6-4C54-B394-1909F8868761}"/>
    <cellStyle name="Input 42 3 3 2" xfId="21763" xr:uid="{202F326C-6BAC-45B4-BFA3-B87061EDF8BF}"/>
    <cellStyle name="Input 42 3 3 2 2" xfId="34653" xr:uid="{E793A400-C63C-4BDF-893D-076B76F027E4}"/>
    <cellStyle name="Input 42 3 3 2 3" xfId="35573" xr:uid="{2921242F-A6F2-4F94-A838-E1CD9864BE90}"/>
    <cellStyle name="Input 42 3 3 3" xfId="23934" xr:uid="{F445092E-91D0-4061-9C07-6BD1828CF564}"/>
    <cellStyle name="Input 42 3 3 3 2" xfId="37623" xr:uid="{D169BDEB-0040-4338-8F11-0161FC88E877}"/>
    <cellStyle name="Input 42 3 3 4" xfId="25227" xr:uid="{F713B608-1052-4FA1-9674-BD628311E0F4}"/>
    <cellStyle name="Input 42 3 3 4 2" xfId="38908" xr:uid="{6434350A-F662-4912-A7A9-163287EC7F89}"/>
    <cellStyle name="Input 42 3 4" xfId="17311" xr:uid="{0BCB406D-D8E2-4054-BA75-52091BC96571}"/>
    <cellStyle name="Input 42 3 4 2" xfId="29241" xr:uid="{E9CE30C8-23F3-4E11-AA99-68BCDAD25978}"/>
    <cellStyle name="Input 42 3 5" xfId="22529" xr:uid="{7544DFC9-2E8C-42CD-8371-4F1E845BBB89}"/>
    <cellStyle name="Input 42 3 5 2" xfId="36325" xr:uid="{AB90981C-47AF-4219-8288-F458F7279EDD}"/>
    <cellStyle name="Input 42 4" xfId="12026" xr:uid="{43CB5E6B-EAF5-4A17-BFFF-B69CD6E9D222}"/>
    <cellStyle name="Input 42 4 2" xfId="19477" xr:uid="{304D246F-1118-455B-B71B-4B4836AE8424}"/>
    <cellStyle name="Input 42 4 2 2" xfId="32766" xr:uid="{6AB7CCFB-758F-4331-A681-8707CDFE5969}"/>
    <cellStyle name="Input 42 4 2 3" xfId="26777" xr:uid="{41B5FD13-1F91-4CD2-8A5A-6861B150DBE0}"/>
    <cellStyle name="Input 42 4 3" xfId="22264" xr:uid="{92CBA97F-553D-490F-9BE1-A92E92077F50}"/>
    <cellStyle name="Input 42 4 3 2" xfId="36066" xr:uid="{84B71CFC-129C-44FB-A017-80C0DF97E65A}"/>
    <cellStyle name="Input 42 4 4" xfId="22375" xr:uid="{024D143C-9753-4F09-B401-3A0917790286}"/>
    <cellStyle name="Input 42 4 4 2" xfId="36176" xr:uid="{F91EB549-E886-4CFC-93CB-B2456C57A32C}"/>
    <cellStyle name="Input 42 5" xfId="11687" xr:uid="{C2E6CD79-D0A8-4731-A301-83EEF85E4292}"/>
    <cellStyle name="Input 42 5 2" xfId="19170" xr:uid="{CB95AE85-B3DB-4515-AA6B-8075C4B8AF0F}"/>
    <cellStyle name="Input 42 5 2 2" xfId="32486" xr:uid="{37ED1D02-DCA1-4936-8194-06229EC9B652}"/>
    <cellStyle name="Input 42 5 2 3" xfId="32136" xr:uid="{2EFB3872-9352-492E-9185-F8A6C3A2B085}"/>
    <cellStyle name="Input 42 5 3" xfId="20738" xr:uid="{33DA64D7-EE3A-4410-97D3-F45EAFAA25ED}"/>
    <cellStyle name="Input 42 5 3 2" xfId="25753" xr:uid="{8A233C9E-4407-41CA-A24E-186E400D85FA}"/>
    <cellStyle name="Input 42 5 4" xfId="15603" xr:uid="{6BFCE946-68A7-43A7-9DEC-0841ED62025F}"/>
    <cellStyle name="Input 42 5 4 2" xfId="35266" xr:uid="{164D2582-8725-4928-858B-9C5A0D48B119}"/>
    <cellStyle name="Input 43" xfId="5687" xr:uid="{649B4BC6-2F0D-41EA-869F-4CE1C2775DFD}"/>
    <cellStyle name="Input 43 2" xfId="10935" xr:uid="{21747532-4A1B-460B-ACB5-6FBE37BD02F2}"/>
    <cellStyle name="Input 43 2 2" xfId="12693" xr:uid="{06C907DC-6E22-42C0-84B1-DEC33E90F87C}"/>
    <cellStyle name="Input 43 2 2 2" xfId="20101" xr:uid="{93B6C889-CBCD-431F-B781-1559921511F4}"/>
    <cellStyle name="Input 43 2 2 2 2" xfId="33345" xr:uid="{A0A430C5-0990-4DAD-9478-66F1CEB4B4A5}"/>
    <cellStyle name="Input 43 2 2 2 3" xfId="28070" xr:uid="{D372005E-22E9-4D39-9551-79416091685A}"/>
    <cellStyle name="Input 43 2 2 3" xfId="18756" xr:uid="{78F3610E-55E4-4401-9110-18DEA8634753}"/>
    <cellStyle name="Input 43 2 2 3 2" xfId="26085" xr:uid="{79FF4533-19A8-44E7-908C-079F96213955}"/>
    <cellStyle name="Input 43 2 2 4" xfId="17809" xr:uid="{8292591F-6266-4592-86B5-D24EF117AC98}"/>
    <cellStyle name="Input 43 2 2 4 2" xfId="28808" xr:uid="{E38C5021-7CE4-4145-9D05-36520DD7AB93}"/>
    <cellStyle name="Input 43 2 3" xfId="14766" xr:uid="{28F2CFA3-5F26-497F-AA5A-D64B7A674A92}"/>
    <cellStyle name="Input 43 2 3 2" xfId="21325" xr:uid="{E90CD87D-E65D-4922-886E-702084A3B1B6}"/>
    <cellStyle name="Input 43 2 3 2 2" xfId="34245" xr:uid="{54565C7C-8DBC-4711-8447-0613C177C5AD}"/>
    <cellStyle name="Input 43 2 3 2 3" xfId="27381" xr:uid="{A37CDA95-526C-4361-A600-2BFBC8F44FE5}"/>
    <cellStyle name="Input 43 2 3 3" xfId="23483" xr:uid="{31B18002-4B3C-4446-AC21-8E77CF8F5554}"/>
    <cellStyle name="Input 43 2 3 3 2" xfId="37198" xr:uid="{91C8B508-A1FB-4227-B817-297F3AFBD46C}"/>
    <cellStyle name="Input 43 2 3 4" xfId="24809" xr:uid="{A1C7E1B5-C7A1-4FE4-827D-459E4425C018}"/>
    <cellStyle name="Input 43 2 3 4 2" xfId="38491" xr:uid="{E3A2635D-6B13-4F4C-8953-5ED4157E221E}"/>
    <cellStyle name="Input 43 2 4" xfId="17538" xr:uid="{A1A7D1B4-45B6-430C-93D1-F4B82C032A07}"/>
    <cellStyle name="Input 43 2 4 2" xfId="29041" xr:uid="{E1044871-FB88-4E5C-A7C3-BA758ADD33A3}"/>
    <cellStyle name="Input 43 2 5" xfId="15517" xr:uid="{04B640BB-60E9-4D24-B618-367ADC1796F8}"/>
    <cellStyle name="Input 43 2 5 2" xfId="29758" xr:uid="{E8A171D2-D733-4992-8842-6234579850F5}"/>
    <cellStyle name="Input 43 3" xfId="10422" xr:uid="{9A8D5240-EC0A-4128-B029-821D23EC942D}"/>
    <cellStyle name="Input 43 3 2" xfId="14043" xr:uid="{EFFE0E08-3361-41FE-9BF4-6B13E060961F}"/>
    <cellStyle name="Input 43 3 2 2" xfId="20834" xr:uid="{632A350B-EBA6-4E10-A6D0-C4F8235FE458}"/>
    <cellStyle name="Input 43 3 2 2 2" xfId="33807" xr:uid="{1038D090-975A-44B2-91DF-B87D656693EB}"/>
    <cellStyle name="Input 43 3 2 2 3" xfId="25722" xr:uid="{806708FD-B335-4251-BB7C-BBC0A0905631}"/>
    <cellStyle name="Input 43 3 2 3" xfId="16532" xr:uid="{BDD939CA-2E78-4253-863F-5D51C8064452}"/>
    <cellStyle name="Input 43 3 2 3 2" xfId="26241" xr:uid="{B2CD33B9-FFB5-4DAF-929D-9D0461E07D02}"/>
    <cellStyle name="Input 43 3 2 4" xfId="24359" xr:uid="{3CDF93AA-5C8C-40E8-9FAF-77EF1BDEBCA1}"/>
    <cellStyle name="Input 43 3 2 4 2" xfId="38042" xr:uid="{03159063-92DF-4B94-8138-E863A4C06CCF}"/>
    <cellStyle name="Input 43 3 3" xfId="15243" xr:uid="{B878298A-0312-4286-996E-E94F4F28DE56}"/>
    <cellStyle name="Input 43 3 3 2" xfId="21764" xr:uid="{0B1D3411-E6A2-44B3-B04E-32C2909B8E2D}"/>
    <cellStyle name="Input 43 3 3 2 2" xfId="34654" xr:uid="{8F43C29A-48C9-4995-892C-A1D6D8BC076D}"/>
    <cellStyle name="Input 43 3 3 2 3" xfId="35574" xr:uid="{D9115B12-A0BF-4CDD-B8B5-8AE8C486DF58}"/>
    <cellStyle name="Input 43 3 3 3" xfId="23935" xr:uid="{F5E21221-3A23-4D8C-BDE7-8A8BD3298726}"/>
    <cellStyle name="Input 43 3 3 3 2" xfId="37624" xr:uid="{EEC5628F-C339-48C5-8723-7696D7E152C1}"/>
    <cellStyle name="Input 43 3 3 4" xfId="25228" xr:uid="{5ADF0863-B018-40CB-90AF-D7707B9823C0}"/>
    <cellStyle name="Input 43 3 3 4 2" xfId="38909" xr:uid="{F0E4190F-711A-45D3-8498-6E367C508721}"/>
    <cellStyle name="Input 43 3 4" xfId="17309" xr:uid="{6DC399A1-B882-443D-8A14-551C10B1AC96}"/>
    <cellStyle name="Input 43 3 4 2" xfId="29243" xr:uid="{E3D0640B-A51C-4A3A-B432-ED947B7135AF}"/>
    <cellStyle name="Input 43 3 5" xfId="20410" xr:uid="{6E6C32C3-3FAA-4FE0-8DA4-D90D7BF6AB7F}"/>
    <cellStyle name="Input 43 3 5 2" xfId="27902" xr:uid="{8553FACD-2523-4503-9CB2-0DE091263C12}"/>
    <cellStyle name="Input 43 4" xfId="12027" xr:uid="{1B779D71-AFEE-467E-8744-D534F394BFD3}"/>
    <cellStyle name="Input 43 4 2" xfId="19478" xr:uid="{5B7090C0-5D71-422A-98D1-8CB85279CF47}"/>
    <cellStyle name="Input 43 4 2 2" xfId="32767" xr:uid="{56EA2A16-9D92-4CD7-807F-099D2A590995}"/>
    <cellStyle name="Input 43 4 2 3" xfId="26776" xr:uid="{AD5F03B4-332B-42DC-8593-2F293DBA2B53}"/>
    <cellStyle name="Input 43 4 3" xfId="17156" xr:uid="{7EFCE0A7-FABB-4E4E-9265-E029369004E6}"/>
    <cellStyle name="Input 43 4 3 2" xfId="26186" xr:uid="{487238AA-C530-4BB4-99F8-DCEA4A20946D}"/>
    <cellStyle name="Input 43 4 4" xfId="22698" xr:uid="{D81B36DB-9DD2-4D3D-9E81-AD14CF228C23}"/>
    <cellStyle name="Input 43 4 4 2" xfId="36480" xr:uid="{C9722621-4B65-464E-9457-3F3781F91058}"/>
    <cellStyle name="Input 43 5" xfId="11544" xr:uid="{A5A6333F-19BC-4AD1-A350-363189A30E2B}"/>
    <cellStyle name="Input 43 5 2" xfId="19056" xr:uid="{F708780F-A74D-4C88-BD08-58D6E5742103}"/>
    <cellStyle name="Input 43 5 2 2" xfId="32396" xr:uid="{A68D27CB-FA3F-4440-8597-91D57F747DDA}"/>
    <cellStyle name="Input 43 5 2 3" xfId="32115" xr:uid="{A1B440E5-0A48-474A-A44F-2944418A9111}"/>
    <cellStyle name="Input 43 5 3" xfId="16549" xr:uid="{68873684-3A8E-446D-BA3E-B57812C760C4}"/>
    <cellStyle name="Input 43 5 3 2" xfId="35042" xr:uid="{E69CF826-E496-4410-B040-665A7CAA9501}"/>
    <cellStyle name="Input 43 5 4" xfId="18135" xr:uid="{9A1B9B11-18A9-4A49-8E0B-92F8A71404C0}"/>
    <cellStyle name="Input 43 5 4 2" xfId="26155" xr:uid="{59CEBCB1-D351-4FA1-A42E-C2E1CD31103F}"/>
    <cellStyle name="Input 44" xfId="5688" xr:uid="{5AF540AD-EA3E-4E00-AB77-65786760728D}"/>
    <cellStyle name="Input 44 2" xfId="10936" xr:uid="{0313AFAD-6F4C-42B6-8B97-76289B15410D}"/>
    <cellStyle name="Input 44 2 2" xfId="12694" xr:uid="{B2CA593C-B581-483D-90B9-0068ADEEABE3}"/>
    <cellStyle name="Input 44 2 2 2" xfId="20102" xr:uid="{372F2A90-7A13-4867-93E5-06C5930256BB}"/>
    <cellStyle name="Input 44 2 2 2 2" xfId="33346" xr:uid="{46E6AE97-6B43-4209-843A-24EA6B04E459}"/>
    <cellStyle name="Input 44 2 2 2 3" xfId="28069" xr:uid="{1DD8DC70-6B5A-4DD1-873A-4C8258E39CEE}"/>
    <cellStyle name="Input 44 2 2 3" xfId="16200" xr:uid="{1E5D723C-36FF-46EA-8BC9-734960FE11C8}"/>
    <cellStyle name="Input 44 2 2 3 2" xfId="35298" xr:uid="{78E4F079-A3A5-4A6C-800E-7CC2F2C5BA5E}"/>
    <cellStyle name="Input 44 2 2 4" xfId="18072" xr:uid="{5E5D32DE-B6A3-4E51-B74D-1A6F6E2B7F77}"/>
    <cellStyle name="Input 44 2 2 4 2" xfId="28579" xr:uid="{C03C6C0B-51BC-49E1-81AB-ED088EB64F4F}"/>
    <cellStyle name="Input 44 2 3" xfId="14767" xr:uid="{42C94AEC-5464-4847-80F8-50B4E6B06352}"/>
    <cellStyle name="Input 44 2 3 2" xfId="21326" xr:uid="{8F8A874E-78E0-4809-A81F-02E8B6092201}"/>
    <cellStyle name="Input 44 2 3 2 2" xfId="34246" xr:uid="{BA8E1B70-3792-45E9-98AE-558557E45A59}"/>
    <cellStyle name="Input 44 2 3 2 3" xfId="27382" xr:uid="{DD4EE7BD-A853-42F1-BB3D-954012853AA8}"/>
    <cellStyle name="Input 44 2 3 3" xfId="23484" xr:uid="{A02BC92F-A2AF-4DD8-9ED5-A80B604D74D0}"/>
    <cellStyle name="Input 44 2 3 3 2" xfId="37199" xr:uid="{5522419B-E087-44C0-9EB5-1178634C487A}"/>
    <cellStyle name="Input 44 2 3 4" xfId="24810" xr:uid="{8DA128BE-7BE5-4F3C-8620-799F6FBE4FE0}"/>
    <cellStyle name="Input 44 2 3 4 2" xfId="38492" xr:uid="{DCA75C47-7C78-43C9-812F-D652BBE1E02B}"/>
    <cellStyle name="Input 44 2 4" xfId="17537" xr:uid="{2A3AC828-5950-494B-A5B6-78B1A6770737}"/>
    <cellStyle name="Input 44 2 4 2" xfId="29043" xr:uid="{5D112A46-5BB4-4050-8DBF-72DEBD3C0A82}"/>
    <cellStyle name="Input 44 2 5" xfId="17111" xr:uid="{7C48B8BA-86C1-4C04-96F3-09CB21B8BD5D}"/>
    <cellStyle name="Input 44 2 5 2" xfId="26191" xr:uid="{3E929829-B6F6-415A-9C88-90299305F992}"/>
    <cellStyle name="Input 44 3" xfId="10849" xr:uid="{7356780D-8867-4468-B01F-A38615B8F79B}"/>
    <cellStyle name="Input 44 3 2" xfId="14044" xr:uid="{1D8EFFBE-24D1-44E7-B2EB-3E111555B3A2}"/>
    <cellStyle name="Input 44 3 2 2" xfId="20835" xr:uid="{8580ABD2-1FF3-4001-BC83-8D6C5CB11B74}"/>
    <cellStyle name="Input 44 3 2 2 2" xfId="33808" xr:uid="{BA47E94B-5A9E-40C9-91BE-7ADAB34996E6}"/>
    <cellStyle name="Input 44 3 2 2 3" xfId="27678" xr:uid="{20995A98-19BA-4DB4-BEF7-1DE9F869CD44}"/>
    <cellStyle name="Input 44 3 2 3" xfId="16294" xr:uid="{42E3B77C-6190-4CED-8E03-1EBCA940D392}"/>
    <cellStyle name="Input 44 3 2 3 2" xfId="31218" xr:uid="{819648F4-ABCB-48DF-AFE0-8787EB1934A8}"/>
    <cellStyle name="Input 44 3 2 4" xfId="24360" xr:uid="{F936208C-4527-4808-940B-F1DFF375CBAD}"/>
    <cellStyle name="Input 44 3 2 4 2" xfId="38043" xr:uid="{7BFFA8D7-B9DA-4CDE-ACC8-96B09820EA62}"/>
    <cellStyle name="Input 44 3 3" xfId="15244" xr:uid="{3637E8B4-FC42-4B87-B778-DFACEA8DB20C}"/>
    <cellStyle name="Input 44 3 3 2" xfId="21765" xr:uid="{4E6E72A6-C0DC-4BED-8EE7-243445CE908A}"/>
    <cellStyle name="Input 44 3 3 2 2" xfId="34655" xr:uid="{89FFBB04-082E-4562-AFA0-F7710556C2B6}"/>
    <cellStyle name="Input 44 3 3 2 3" xfId="35575" xr:uid="{4B7F1444-9DF7-424A-ACB5-6F0EDEED0DDD}"/>
    <cellStyle name="Input 44 3 3 3" xfId="23936" xr:uid="{F40409F6-D25A-4A50-AD7F-33E023F6B814}"/>
    <cellStyle name="Input 44 3 3 3 2" xfId="37625" xr:uid="{C2227F68-2B41-438B-9A30-82D66DEE51EF}"/>
    <cellStyle name="Input 44 3 3 4" xfId="25229" xr:uid="{AA79396C-1A20-4583-B229-F639D45CB005}"/>
    <cellStyle name="Input 44 3 3 4 2" xfId="38910" xr:uid="{87D6E17A-38D7-4B85-AEC4-871440E76B85}"/>
    <cellStyle name="Input 44 3 4" xfId="17310" xr:uid="{D08CAEA7-F86D-4A70-8DCE-679B4B58D38D}"/>
    <cellStyle name="Input 44 3 4 2" xfId="29242" xr:uid="{8894AEDF-FA3F-4B3A-B59A-813F827ADF46}"/>
    <cellStyle name="Input 44 3 5" xfId="16937" xr:uid="{CBEC333C-19A3-4AE8-965A-31B7A635AE2A}"/>
    <cellStyle name="Input 44 3 5 2" xfId="29495" xr:uid="{A7615EF2-4AA1-4AA4-A7D9-FE25E105B313}"/>
    <cellStyle name="Input 44 4" xfId="12028" xr:uid="{074AFB37-1B95-4D38-BEE9-4CD584795783}"/>
    <cellStyle name="Input 44 4 2" xfId="19479" xr:uid="{7493FA0D-A1C2-44D8-A3FC-0D078B15B8BE}"/>
    <cellStyle name="Input 44 4 2 2" xfId="32768" xr:uid="{0BD4156B-BD7F-4BE0-8B78-1AC1FC83C044}"/>
    <cellStyle name="Input 44 4 2 3" xfId="26775" xr:uid="{1DC21EF7-D40E-4F4F-8392-5034A0A8B58A}"/>
    <cellStyle name="Input 44 4 3" xfId="20417" xr:uid="{676ACD42-F2AF-47D1-8AB3-D45457542971}"/>
    <cellStyle name="Input 44 4 3 2" xfId="27895" xr:uid="{62D4A98B-C713-43F8-B851-0881BAA75A89}"/>
    <cellStyle name="Input 44 4 4" xfId="17608" xr:uid="{F11A111F-F491-4244-9BF4-FBA0F940A665}"/>
    <cellStyle name="Input 44 4 4 2" xfId="25436" xr:uid="{FE6C3B9E-06E2-440A-873D-E46A6920C887}"/>
    <cellStyle name="Input 44 5" xfId="11945" xr:uid="{F8FED3AA-D439-40A8-BE93-DE5C7EB08978}"/>
    <cellStyle name="Input 44 5 2" xfId="19410" xr:uid="{FB318000-F10C-45BC-B135-23761BBDC291}"/>
    <cellStyle name="Input 44 5 2 2" xfId="32699" xr:uid="{FE83C068-02F9-4EB8-AE63-963C5EFCCD18}"/>
    <cellStyle name="Input 44 5 2 3" xfId="26839" xr:uid="{76ECC087-0DF4-44A7-BE50-CE4FB270C394}"/>
    <cellStyle name="Input 44 5 3" xfId="22875" xr:uid="{9FC8936D-0B40-418F-A3E1-EA460452822C}"/>
    <cellStyle name="Input 44 5 3 2" xfId="36650" xr:uid="{8755F657-CD47-465E-BB02-F0D54E10477C}"/>
    <cellStyle name="Input 44 5 4" xfId="18780" xr:uid="{50637523-C95D-4BC6-BDE5-66C09BBAA2CF}"/>
    <cellStyle name="Input 44 5 4 2" xfId="28301" xr:uid="{48BE86F2-27F6-439C-8D3C-16AFE4022D28}"/>
    <cellStyle name="Input 45" xfId="5689" xr:uid="{8DC99B71-301C-4F26-B62B-C21F0C55D819}"/>
    <cellStyle name="Input 45 2" xfId="10937" xr:uid="{7702CF3B-3BB9-4E89-B5F0-C3BEFD68C98E}"/>
    <cellStyle name="Input 45 2 2" xfId="12695" xr:uid="{6A34521E-C4C5-423C-86F9-B1B070C73FAC}"/>
    <cellStyle name="Input 45 2 2 2" xfId="20103" xr:uid="{AD06A4D9-D45F-4C94-AE44-15510CDF5600}"/>
    <cellStyle name="Input 45 2 2 2 2" xfId="33347" xr:uid="{CB596FCB-9BE2-43D1-BEDB-F32AE6C545A1}"/>
    <cellStyle name="Input 45 2 2 2 3" xfId="28068" xr:uid="{5F1AB8EE-A7BF-460E-8D35-000CC081741F}"/>
    <cellStyle name="Input 45 2 2 3" xfId="22056" xr:uid="{46E71A09-2859-48EF-8B48-302FB5DCEB2B}"/>
    <cellStyle name="Input 45 2 2 3 2" xfId="35864" xr:uid="{3419ECC7-A1EC-451B-9883-672531A6039E}"/>
    <cellStyle name="Input 45 2 2 4" xfId="22436" xr:uid="{A9A5B18A-3559-496D-A0A7-8CEE7CE54C51}"/>
    <cellStyle name="Input 45 2 2 4 2" xfId="36234" xr:uid="{5962BB1E-8657-499E-BFD9-1E40C940B911}"/>
    <cellStyle name="Input 45 2 3" xfId="14768" xr:uid="{1010DE63-4C68-4B1A-9523-6EA7AA9677F5}"/>
    <cellStyle name="Input 45 2 3 2" xfId="21327" xr:uid="{A2454A21-BD76-401A-9588-CDBBBC79707F}"/>
    <cellStyle name="Input 45 2 3 2 2" xfId="34247" xr:uid="{CCA867CF-F27B-4996-9C20-D52FD9DF0074}"/>
    <cellStyle name="Input 45 2 3 2 3" xfId="25556" xr:uid="{4D547B1F-1267-480D-975B-1659F95E5E77}"/>
    <cellStyle name="Input 45 2 3 3" xfId="23485" xr:uid="{3453973B-3987-4566-A39F-CA1728A3E849}"/>
    <cellStyle name="Input 45 2 3 3 2" xfId="37200" xr:uid="{AC604825-2F4B-43D5-AF6C-F6129D34AACC}"/>
    <cellStyle name="Input 45 2 3 4" xfId="24811" xr:uid="{1B2F9175-A056-487D-9448-A86DC6DA6C6B}"/>
    <cellStyle name="Input 45 2 3 4 2" xfId="38493" xr:uid="{8738083C-CF87-4965-B290-01AFCB17B4D5}"/>
    <cellStyle name="Input 45 2 4" xfId="17536" xr:uid="{16E8C5C5-3451-42E9-A57A-091FEA3FDAE5}"/>
    <cellStyle name="Input 45 2 4 2" xfId="29045" xr:uid="{38B2BADD-BC26-4017-907F-9782CCCDB61F}"/>
    <cellStyle name="Input 45 2 5" xfId="15999" xr:uid="{E59D7367-4C32-4785-9BB6-0C1DB528F6E6}"/>
    <cellStyle name="Input 45 2 5 2" xfId="34932" xr:uid="{C7879DE7-EFF2-4CC4-BA44-D2271138F4A8}"/>
    <cellStyle name="Input 45 3" xfId="10848" xr:uid="{F5E8DADC-31E3-46E9-9AA9-6FBD4F8CA356}"/>
    <cellStyle name="Input 45 3 2" xfId="14045" xr:uid="{B365DF16-6B8C-4721-A460-046206942453}"/>
    <cellStyle name="Input 45 3 2 2" xfId="20836" xr:uid="{B944FB89-97F4-4B71-93FB-5F7AA4944B07}"/>
    <cellStyle name="Input 45 3 2 2 2" xfId="33809" xr:uid="{8628C658-63E3-4EAD-A3E9-BE7D6916013C}"/>
    <cellStyle name="Input 45 3 2 2 3" xfId="27679" xr:uid="{8C793480-69D9-4C68-A0BC-3BDC833AFC5B}"/>
    <cellStyle name="Input 45 3 2 3" xfId="18568" xr:uid="{0531417E-19EA-428C-B0F1-00431E89D359}"/>
    <cellStyle name="Input 45 3 2 3 2" xfId="35318" xr:uid="{02ADE197-0296-4497-9750-1EB153F0E369}"/>
    <cellStyle name="Input 45 3 2 4" xfId="24361" xr:uid="{A67DC0D5-5598-4C0E-826A-A0C71AAF0B95}"/>
    <cellStyle name="Input 45 3 2 4 2" xfId="38044" xr:uid="{9ABB88FC-AC59-48F2-B35D-F9C9B46C07C0}"/>
    <cellStyle name="Input 45 3 3" xfId="15245" xr:uid="{C60BAA6E-6B45-4FDA-895B-94E826E0332F}"/>
    <cellStyle name="Input 45 3 3 2" xfId="21766" xr:uid="{D0051AFA-4E78-4877-BF93-12D2599EEE8C}"/>
    <cellStyle name="Input 45 3 3 2 2" xfId="34656" xr:uid="{B9B60DAC-46C9-46DD-BAC0-CBCD9F521F18}"/>
    <cellStyle name="Input 45 3 3 2 3" xfId="35576" xr:uid="{FCEA4895-6396-4C87-BEE0-67B2FE9F236F}"/>
    <cellStyle name="Input 45 3 3 3" xfId="23937" xr:uid="{E0EE36BD-1DDC-4275-9DDD-C292A28A7270}"/>
    <cellStyle name="Input 45 3 3 3 2" xfId="37626" xr:uid="{F328437B-AFBB-4CBA-9D58-8E8BDB12B87B}"/>
    <cellStyle name="Input 45 3 3 4" xfId="25230" xr:uid="{C5970E01-86D0-42B5-A484-C82FC0BF038D}"/>
    <cellStyle name="Input 45 3 3 4 2" xfId="38911" xr:uid="{EAF01149-3F58-400C-B7D5-F22AB7A8E294}"/>
    <cellStyle name="Input 45 3 4" xfId="17437" xr:uid="{3191FE88-3E04-4155-9AEE-639F9CD6490D}"/>
    <cellStyle name="Input 45 3 4 2" xfId="29118" xr:uid="{3DA98AC8-CBD8-4150-AB8A-853EDCB441EC}"/>
    <cellStyle name="Input 45 3 5" xfId="15460" xr:uid="{BE326E6E-5303-4C7D-A28B-2214FE673DD9}"/>
    <cellStyle name="Input 45 3 5 2" xfId="35345" xr:uid="{6BDF060F-F58E-4647-8DB8-1CE0B78CE94F}"/>
    <cellStyle name="Input 45 4" xfId="12029" xr:uid="{9E0664D2-79A9-431A-A4FC-82C828B5E8CB}"/>
    <cellStyle name="Input 45 4 2" xfId="19480" xr:uid="{CBD5F5C9-F0FB-4163-9C6B-5BC48A1B82E6}"/>
    <cellStyle name="Input 45 4 2 2" xfId="32769" xr:uid="{A92B2A7D-F52A-4BF4-91A8-02474D21AE0C}"/>
    <cellStyle name="Input 45 4 2 3" xfId="26774" xr:uid="{36D41E80-704F-46E6-BB23-C035F4B65FA1}"/>
    <cellStyle name="Input 45 4 3" xfId="19168" xr:uid="{4067DDAE-2068-4891-B306-8A50CC16DD64}"/>
    <cellStyle name="Input 45 4 3 2" xfId="30273" xr:uid="{46A0AE84-8C31-4014-A695-460AD8A00137}"/>
    <cellStyle name="Input 45 4 4" xfId="16841" xr:uid="{8748DECC-FFDA-4554-B4EE-5B4366AB8F03}"/>
    <cellStyle name="Input 45 4 4 2" xfId="29538" xr:uid="{AD1E79CA-B4CD-4A2C-B0EF-CF7CBC2CEB49}"/>
    <cellStyle name="Input 45 5" xfId="11944" xr:uid="{E68DAD4E-3E29-4DBA-979E-5D09AFCCF0C4}"/>
    <cellStyle name="Input 45 5 2" xfId="19409" xr:uid="{59BCEE72-F52D-43B4-AE4A-2F0152C9A43D}"/>
    <cellStyle name="Input 45 5 2 2" xfId="32698" xr:uid="{536FEB5B-B0A7-42F4-A55B-1E156C90674F}"/>
    <cellStyle name="Input 45 5 2 3" xfId="26840" xr:uid="{88BAEB01-B67F-4372-ACA6-CFB3E65B2E12}"/>
    <cellStyle name="Input 45 5 3" xfId="22874" xr:uid="{2515CE3A-0649-4844-BC26-54985046017D}"/>
    <cellStyle name="Input 45 5 3 2" xfId="36649" xr:uid="{488DC381-ADC6-4235-AEE3-5719CF04FB64}"/>
    <cellStyle name="Input 45 5 4" xfId="18888" xr:uid="{9DACA203-41F6-427C-A14C-FE3FFFA82333}"/>
    <cellStyle name="Input 45 5 4 2" xfId="32303" xr:uid="{896324F0-DD3D-4C52-95DE-2285896A195A}"/>
    <cellStyle name="Input 46" xfId="5690" xr:uid="{AD752C89-06DC-4EFB-90AB-F76ABE6C9480}"/>
    <cellStyle name="Input 46 2" xfId="10938" xr:uid="{CC144DF5-C291-4E80-85A7-D6E249D9B9B4}"/>
    <cellStyle name="Input 46 2 2" xfId="12696" xr:uid="{7F093EB2-EC62-46BC-A1F0-DBD50468492A}"/>
    <cellStyle name="Input 46 2 2 2" xfId="20104" xr:uid="{3A956EB2-EC50-4AAE-9DA6-9E3DC8A0B5A7}"/>
    <cellStyle name="Input 46 2 2 2 2" xfId="33348" xr:uid="{18E513C7-4E5E-47D8-8D8C-A6E3DBC477D3}"/>
    <cellStyle name="Input 46 2 2 2 3" xfId="28067" xr:uid="{67664C1B-DBB5-4B1E-BDA6-A7DFCB9A92DB}"/>
    <cellStyle name="Input 46 2 2 3" xfId="16078" xr:uid="{ABB6898F-E23B-4D9C-88BE-0E6FC00C1657}"/>
    <cellStyle name="Input 46 2 2 3 2" xfId="35019" xr:uid="{63FBD6A3-260F-4A91-9983-0E412C659135}"/>
    <cellStyle name="Input 46 2 2 4" xfId="15604" xr:uid="{7D6CD33E-B6A5-45A7-8D63-4BF10D406F3D}"/>
    <cellStyle name="Input 46 2 2 4 2" xfId="31991" xr:uid="{1B75F5EF-22A8-42FD-A26D-2254E3DF0778}"/>
    <cellStyle name="Input 46 2 3" xfId="14769" xr:uid="{0EFFE501-BE79-4D28-AC9E-FF3A247C2AB2}"/>
    <cellStyle name="Input 46 2 3 2" xfId="21328" xr:uid="{D21AAC44-8055-4161-A937-0261514949F3}"/>
    <cellStyle name="Input 46 2 3 2 2" xfId="34248" xr:uid="{98E941E3-0894-497F-A5A6-5EEFF1BD5D6F}"/>
    <cellStyle name="Input 46 2 3 2 3" xfId="25555" xr:uid="{FEA37091-7DEC-4251-9175-0E128C98125B}"/>
    <cellStyle name="Input 46 2 3 3" xfId="23486" xr:uid="{C4FB0152-F8EB-47A9-AC3A-A572B6490491}"/>
    <cellStyle name="Input 46 2 3 3 2" xfId="37201" xr:uid="{6DEDB6CD-78EC-4B45-9189-F5117231523E}"/>
    <cellStyle name="Input 46 2 3 4" xfId="24812" xr:uid="{C1804CCD-2778-4B5F-A38C-90987BA9976E}"/>
    <cellStyle name="Input 46 2 3 4 2" xfId="38494" xr:uid="{A90BC2CD-2E94-471E-B608-F45C33D8B038}"/>
    <cellStyle name="Input 46 2 4" xfId="17535" xr:uid="{96D052B1-50C4-4E45-A8CF-4875F1B80263}"/>
    <cellStyle name="Input 46 2 4 2" xfId="25437" xr:uid="{BAC5FE6E-3BB6-4C97-A5DA-83E112995931}"/>
    <cellStyle name="Input 46 2 5" xfId="15456" xr:uid="{1CA66394-D514-4921-BB7D-B1C1266CCB5C}"/>
    <cellStyle name="Input 46 2 5 2" xfId="31384" xr:uid="{C06795D4-1333-424F-8C5C-A6373D8B6815}"/>
    <cellStyle name="Input 46 3" xfId="10847" xr:uid="{5ADCF225-CD9F-4E56-A852-97AEA140ED89}"/>
    <cellStyle name="Input 46 3 2" xfId="14046" xr:uid="{C9206450-0C7C-4905-89DF-ED06EFFEEA52}"/>
    <cellStyle name="Input 46 3 2 2" xfId="20837" xr:uid="{46F4C71D-66B5-49A9-A811-6A9D7615DF3E}"/>
    <cellStyle name="Input 46 3 2 2 2" xfId="33810" xr:uid="{E007DD2C-4198-48C0-92CE-E624B441C6DE}"/>
    <cellStyle name="Input 46 3 2 2 3" xfId="25721" xr:uid="{DF770235-4372-4A35-9A4B-D6A87E0EDA2F}"/>
    <cellStyle name="Input 46 3 2 3" xfId="15684" xr:uid="{6A3774B9-8D44-481C-80ED-CF7E9D531CB2}"/>
    <cellStyle name="Input 46 3 2 3 2" xfId="31980" xr:uid="{478D68DF-A8E1-40DF-BEB9-14E9AE25986D}"/>
    <cellStyle name="Input 46 3 2 4" xfId="24362" xr:uid="{55373AA3-7F85-42EB-AF38-978926C15B75}"/>
    <cellStyle name="Input 46 3 2 4 2" xfId="38045" xr:uid="{E69CA283-9EC8-4AF6-AAD1-9833E9D81DEC}"/>
    <cellStyle name="Input 46 3 3" xfId="15246" xr:uid="{BF07EF06-8194-4791-BAAD-DE06D5BAF94F}"/>
    <cellStyle name="Input 46 3 3 2" xfId="21767" xr:uid="{D2A898F8-1524-4528-BE5C-92C58554D0B7}"/>
    <cellStyle name="Input 46 3 3 2 2" xfId="34657" xr:uid="{DEC5B200-B8E4-4814-B537-56C95D66219A}"/>
    <cellStyle name="Input 46 3 3 2 3" xfId="35577" xr:uid="{18C7DEBE-3616-48F7-A4E6-77FA4D8D3C54}"/>
    <cellStyle name="Input 46 3 3 3" xfId="23938" xr:uid="{8BDE6958-16E0-4A2D-90CF-1565508B35E5}"/>
    <cellStyle name="Input 46 3 3 3 2" xfId="37627" xr:uid="{F036A1E1-8CAC-490F-9549-13767A3329E7}"/>
    <cellStyle name="Input 46 3 3 4" xfId="25231" xr:uid="{D538691A-6F28-48EA-A181-A0CE478FEAE8}"/>
    <cellStyle name="Input 46 3 3 4 2" xfId="38912" xr:uid="{E6A1E325-F9FF-4982-BD21-FB38695B75FB}"/>
    <cellStyle name="Input 46 3 4" xfId="17314" xr:uid="{8136E6D7-1011-4767-B43E-2B192F063AED}"/>
    <cellStyle name="Input 46 3 4 2" xfId="29236" xr:uid="{5B95613D-BEF1-48F8-B2B0-4E1EA2E1F5CA}"/>
    <cellStyle name="Input 46 3 5" xfId="22339" xr:uid="{DFFD32D3-2C47-49B6-BB57-F87A2E24B502}"/>
    <cellStyle name="Input 46 3 5 2" xfId="36140" xr:uid="{EE10C49D-4523-42CB-9FC0-9C170FC180A6}"/>
    <cellStyle name="Input 46 4" xfId="12030" xr:uid="{10760D9B-2219-48F7-B419-D503F40C2833}"/>
    <cellStyle name="Input 46 4 2" xfId="19481" xr:uid="{13B79076-5B58-4D75-BAD7-9E01D59F677F}"/>
    <cellStyle name="Input 46 4 2 2" xfId="32770" xr:uid="{4E7D7E74-DEBD-4C17-89E2-7164ECFE9A6A}"/>
    <cellStyle name="Input 46 4 2 3" xfId="26773" xr:uid="{959F91D6-C1E0-4711-9ADF-E4C17FA5F164}"/>
    <cellStyle name="Input 46 4 3" xfId="20761" xr:uid="{FC76F56F-AF79-4E49-97B9-D273308ABCB7}"/>
    <cellStyle name="Input 46 4 3 2" xfId="25751" xr:uid="{E4453315-8B60-4AF8-8EA0-0576125E6FEF}"/>
    <cellStyle name="Input 46 4 4" xfId="15564" xr:uid="{76978AB2-9719-4B6E-B060-44D5F859D14F}"/>
    <cellStyle name="Input 46 4 4 2" xfId="31945" xr:uid="{A1F75560-75E6-4F88-B0B0-D967C5D9C91B}"/>
    <cellStyle name="Input 46 5" xfId="11943" xr:uid="{883E2D33-A41B-46C8-A737-F1762BF55A82}"/>
    <cellStyle name="Input 46 5 2" xfId="19408" xr:uid="{68FC56D7-C378-4ADA-8B0F-8C52ED931718}"/>
    <cellStyle name="Input 46 5 2 2" xfId="32697" xr:uid="{5DFAE35C-A366-4798-B2DE-24AC800BC861}"/>
    <cellStyle name="Input 46 5 2 3" xfId="26841" xr:uid="{5877B664-6394-4D40-83CC-2C46178F3F6A}"/>
    <cellStyle name="Input 46 5 3" xfId="22873" xr:uid="{F97F007E-810A-48D3-B494-87156B01A64D}"/>
    <cellStyle name="Input 46 5 3 2" xfId="36648" xr:uid="{360B68B1-DCB8-450A-888C-42496456D45C}"/>
    <cellStyle name="Input 46 5 4" xfId="18387" xr:uid="{4ECC87F7-55BB-4EA1-BB9A-9D922CEF82EC}"/>
    <cellStyle name="Input 46 5 4 2" xfId="26109" xr:uid="{7C0E4086-FF9C-4A52-A32B-CFADDD72E74E}"/>
    <cellStyle name="Input 47" xfId="5691" xr:uid="{800D4493-9CC0-404D-9A03-EC3C71204862}"/>
    <cellStyle name="Input 47 2" xfId="10939" xr:uid="{9E407999-4048-47B3-92D5-704A5CCC1F62}"/>
    <cellStyle name="Input 47 2 2" xfId="12697" xr:uid="{D1A2CC98-CAD8-4DD2-ABC0-9C2F2CC03577}"/>
    <cellStyle name="Input 47 2 2 2" xfId="20105" xr:uid="{D5C1D827-1A6E-4E00-BEE8-28C7C646B8BD}"/>
    <cellStyle name="Input 47 2 2 2 2" xfId="33349" xr:uid="{E1499014-C226-4966-BC56-8EF915877E0E}"/>
    <cellStyle name="Input 47 2 2 2 3" xfId="28066" xr:uid="{EC259602-7D74-4879-A4F5-495ACE7D1D41}"/>
    <cellStyle name="Input 47 2 2 3" xfId="22225" xr:uid="{29F009C6-B751-4A2B-A23F-3E6090CD5E9F}"/>
    <cellStyle name="Input 47 2 2 3 2" xfId="36029" xr:uid="{5A63A157-1619-4406-8969-287BFAF9A71B}"/>
    <cellStyle name="Input 47 2 2 4" xfId="18124" xr:uid="{0E363ACE-3F7B-445F-8BD3-629CCADB2E03}"/>
    <cellStyle name="Input 47 2 2 4 2" xfId="28539" xr:uid="{F1622988-B750-4131-9EA7-04E204C222C5}"/>
    <cellStyle name="Input 47 2 3" xfId="14770" xr:uid="{6FB7E04F-3A47-49FE-A8D1-73C69306FD7C}"/>
    <cellStyle name="Input 47 2 3 2" xfId="21329" xr:uid="{553E15AC-1D19-4FA5-98D7-CEEC64E4A628}"/>
    <cellStyle name="Input 47 2 3 2 2" xfId="34249" xr:uid="{38658B86-2309-4F92-9384-5FAD2CEF992C}"/>
    <cellStyle name="Input 47 2 3 2 3" xfId="25554" xr:uid="{ADDD36A3-80FF-4965-BEC7-E0A424B93ABA}"/>
    <cellStyle name="Input 47 2 3 3" xfId="23487" xr:uid="{314D5173-706A-48DF-8673-A6D675868684}"/>
    <cellStyle name="Input 47 2 3 3 2" xfId="37202" xr:uid="{9B83F32F-496A-4792-AD46-7143A20861B6}"/>
    <cellStyle name="Input 47 2 3 4" xfId="24813" xr:uid="{C366FD92-EEFD-40E2-BA11-E070043BB0C0}"/>
    <cellStyle name="Input 47 2 3 4 2" xfId="38495" xr:uid="{B93E0290-C2A2-45F7-BB0C-88E6CF49479F}"/>
    <cellStyle name="Input 47 2 4" xfId="17534" xr:uid="{F24722C1-F3E1-4AC2-916B-460F253F7ABA}"/>
    <cellStyle name="Input 47 2 4 2" xfId="29047" xr:uid="{FF38EF69-BD59-4A9D-B22A-AA352941096F}"/>
    <cellStyle name="Input 47 2 5" xfId="16419" xr:uid="{F1024A9A-2DA5-4135-8E75-C8BE925F1DE6}"/>
    <cellStyle name="Input 47 2 5 2" xfId="35309" xr:uid="{BD3ADB95-6CB3-4EE2-B64B-C0BC4FC5FB91}"/>
    <cellStyle name="Input 47 3" xfId="10846" xr:uid="{545E5D9C-2111-4CA0-A2C5-F2D3E76F12C8}"/>
    <cellStyle name="Input 47 3 2" xfId="14047" xr:uid="{BDB4641C-D4A4-42CD-9F30-D0489C208FC2}"/>
    <cellStyle name="Input 47 3 2 2" xfId="20838" xr:uid="{D5B7ABC3-CFEB-480E-9567-1FC54132343A}"/>
    <cellStyle name="Input 47 3 2 2 2" xfId="33811" xr:uid="{B727D491-9721-4C30-89A0-1AEBC6A9D5BC}"/>
    <cellStyle name="Input 47 3 2 2 3" xfId="25720" xr:uid="{52425396-C238-4DC1-A7BE-529DB6428291}"/>
    <cellStyle name="Input 47 3 2 3" xfId="15990" xr:uid="{22810E5F-0452-4D1C-AD2D-695409F62D9C}"/>
    <cellStyle name="Input 47 3 2 3 2" xfId="35147" xr:uid="{06EE5288-C1FB-434A-BA3E-8FAA2211AB98}"/>
    <cellStyle name="Input 47 3 2 4" xfId="24363" xr:uid="{900A7A31-F1C6-4837-8E66-40A177B5262A}"/>
    <cellStyle name="Input 47 3 2 4 2" xfId="38046" xr:uid="{917FB946-3DF9-4DE4-A056-6C466DDE0B4F}"/>
    <cellStyle name="Input 47 3 3" xfId="15247" xr:uid="{D626CF07-D0E7-4684-BD9F-15D1B5E7D2CB}"/>
    <cellStyle name="Input 47 3 3 2" xfId="21768" xr:uid="{5054F34B-3639-4D89-BFC7-BC2A144DF68B}"/>
    <cellStyle name="Input 47 3 3 2 2" xfId="34658" xr:uid="{7B3AD60F-10EB-475B-B478-877A1279BBF5}"/>
    <cellStyle name="Input 47 3 3 2 3" xfId="35578" xr:uid="{23315A3D-0D6C-4DA6-9EDF-39FE90F8A292}"/>
    <cellStyle name="Input 47 3 3 3" xfId="23939" xr:uid="{22B439C6-2998-4B87-B86D-B32B521D484C}"/>
    <cellStyle name="Input 47 3 3 3 2" xfId="37628" xr:uid="{81B7E88D-BA3C-4F34-955D-676CE1A3806D}"/>
    <cellStyle name="Input 47 3 3 4" xfId="25232" xr:uid="{EC2168D0-FC07-4FEC-985A-3E8536F11865}"/>
    <cellStyle name="Input 47 3 3 4 2" xfId="38913" xr:uid="{7768EFB6-3458-4C53-8C48-2328ACE59B16}"/>
    <cellStyle name="Input 47 3 4" xfId="17312" xr:uid="{A7AC26D9-E555-498B-A05D-F3660E6902CD}"/>
    <cellStyle name="Input 47 3 4 2" xfId="29238" xr:uid="{97AFBEC8-1BB0-4EB1-A80F-4A71A3794BC2}"/>
    <cellStyle name="Input 47 3 5" xfId="16011" xr:uid="{C9E8A795-F17E-49E6-A870-21DEFBF75FEC}"/>
    <cellStyle name="Input 47 3 5 2" xfId="35328" xr:uid="{F1DDFE90-7315-4220-8C2B-8B5C1D7BEA92}"/>
    <cellStyle name="Input 47 4" xfId="12031" xr:uid="{AC4E3E9E-A047-42E1-BAFD-4EF5EDADE0B6}"/>
    <cellStyle name="Input 47 4 2" xfId="19482" xr:uid="{82A5B3FF-EFB5-44B8-983D-EA067E8E745A}"/>
    <cellStyle name="Input 47 4 2 2" xfId="32771" xr:uid="{98FA8DC2-9ADF-4BA1-BDC1-7C0F6A995170}"/>
    <cellStyle name="Input 47 4 2 3" xfId="26031" xr:uid="{19D4E0CE-2CDE-41A6-9434-7689C5822D44}"/>
    <cellStyle name="Input 47 4 3" xfId="17989" xr:uid="{64293AE6-3EB0-4C17-9380-7471788478EA}"/>
    <cellStyle name="Input 47 4 3 2" xfId="28646" xr:uid="{145E134A-3B14-4726-AFE0-E0D3CB1FC9B5}"/>
    <cellStyle name="Input 47 4 4" xfId="20468" xr:uid="{CC98D49D-1645-4559-9C1B-007B84447E69}"/>
    <cellStyle name="Input 47 4 4 2" xfId="27863" xr:uid="{AC0756C4-083C-492B-900A-F657887ABCA2}"/>
    <cellStyle name="Input 47 5" xfId="11942" xr:uid="{90B7959E-A8D2-49A8-A75C-F59F19FEB395}"/>
    <cellStyle name="Input 47 5 2" xfId="19407" xr:uid="{47A42CF0-5A42-4421-B470-0455527E84CC}"/>
    <cellStyle name="Input 47 5 2 2" xfId="32696" xr:uid="{F3CA6601-AF1D-40D8-B2A1-22D8EB0923B5}"/>
    <cellStyle name="Input 47 5 2 3" xfId="26842" xr:uid="{8748B841-1803-4B36-B09C-FBBE5B5259E3}"/>
    <cellStyle name="Input 47 5 3" xfId="22872" xr:uid="{A93B33DA-F794-47B9-8A25-F88329BDCA68}"/>
    <cellStyle name="Input 47 5 3 2" xfId="36647" xr:uid="{A6A4A015-8817-4E34-84BE-5D0B8F481AA2}"/>
    <cellStyle name="Input 47 5 4" xfId="17935" xr:uid="{5D74172A-5631-4ADF-9AB6-D1189976E341}"/>
    <cellStyle name="Input 47 5 4 2" xfId="28696" xr:uid="{09872530-D0C9-4DAD-8E3E-1B538CAFCBA6}"/>
    <cellStyle name="Input 48" xfId="5692" xr:uid="{4D103F6D-1AD3-4DDC-BB95-638322A16FF2}"/>
    <cellStyle name="Input 48 2" xfId="10940" xr:uid="{DEAFC7A3-ADE5-4808-ADE0-DD6A55E3CB09}"/>
    <cellStyle name="Input 48 2 2" xfId="12698" xr:uid="{088D1FD1-52F7-4F89-9950-2A063E894040}"/>
    <cellStyle name="Input 48 2 2 2" xfId="20106" xr:uid="{56633ABB-8858-445F-9833-E0A31247DC05}"/>
    <cellStyle name="Input 48 2 2 2 2" xfId="33350" xr:uid="{67373A43-3CCC-4051-B7AB-D83FC7292BD4}"/>
    <cellStyle name="Input 48 2 2 2 3" xfId="28065" xr:uid="{2DDBA8CC-64D7-4309-B5B8-917CE788F0B3}"/>
    <cellStyle name="Input 48 2 2 3" xfId="22665" xr:uid="{10EFD17B-9B4D-45A0-B9C6-E88F3F5ADAC0}"/>
    <cellStyle name="Input 48 2 2 3 2" xfId="36448" xr:uid="{6EED2318-8F69-4B95-8B15-35A708E497D8}"/>
    <cellStyle name="Input 48 2 2 4" xfId="20859" xr:uid="{AD617617-20BD-459D-A6FB-2434CD0E2A39}"/>
    <cellStyle name="Input 48 2 2 4 2" xfId="27666" xr:uid="{542AE27D-5A09-4F06-8D44-8E4563FB8184}"/>
    <cellStyle name="Input 48 2 3" xfId="14771" xr:uid="{AC684F9A-8467-4025-847F-D40EF288BA54}"/>
    <cellStyle name="Input 48 2 3 2" xfId="21330" xr:uid="{D60AB66D-581B-4D3D-90D7-4352A44368AD}"/>
    <cellStyle name="Input 48 2 3 2 2" xfId="34250" xr:uid="{F83C9FA5-A170-4A84-9440-A9EF7A910295}"/>
    <cellStyle name="Input 48 2 3 2 3" xfId="27376" xr:uid="{8DC764F2-FB54-4137-882E-2738C3D838A7}"/>
    <cellStyle name="Input 48 2 3 3" xfId="23488" xr:uid="{AB6FF78F-C991-457B-9173-109517E672C0}"/>
    <cellStyle name="Input 48 2 3 3 2" xfId="37203" xr:uid="{AFE6B45E-5FD3-4014-B377-2811A8E63CEF}"/>
    <cellStyle name="Input 48 2 3 4" xfId="24814" xr:uid="{9E161563-1139-450D-A21D-6B49250CB0D9}"/>
    <cellStyle name="Input 48 2 3 4 2" xfId="38496" xr:uid="{BE62802E-1964-43AF-B1C3-EE6E6C48B5F6}"/>
    <cellStyle name="Input 48 2 4" xfId="17533" xr:uid="{659C9400-9FF2-4350-9BC8-7DBF8F709293}"/>
    <cellStyle name="Input 48 2 4 2" xfId="29048" xr:uid="{5AA09034-1675-4E18-8A71-612C6130F934}"/>
    <cellStyle name="Input 48 2 5" xfId="20392" xr:uid="{45DB7FB9-0AE5-4FC6-973D-1507A288FAC7}"/>
    <cellStyle name="Input 48 2 5 2" xfId="30204" xr:uid="{21B143DB-042C-4AB0-8D37-F78F3341CF7B}"/>
    <cellStyle name="Input 48 3" xfId="10421" xr:uid="{1092364E-1756-4D77-B577-96DD85156DC6}"/>
    <cellStyle name="Input 48 3 2" xfId="14048" xr:uid="{AEBF7D4D-AE03-436F-8EAD-90E60A3822B0}"/>
    <cellStyle name="Input 48 3 2 2" xfId="20839" xr:uid="{F01A6F43-6BC5-45BD-A5E9-D979B262DE91}"/>
    <cellStyle name="Input 48 3 2 2 2" xfId="33812" xr:uid="{EBAFC024-40E4-402F-A1FA-2E1A6C11EC37}"/>
    <cellStyle name="Input 48 3 2 2 3" xfId="27676" xr:uid="{EBEE97CC-39E8-437D-99DB-35E5C0403262}"/>
    <cellStyle name="Input 48 3 2 3" xfId="16052" xr:uid="{245AB973-84FA-45D2-8A0C-AE12CAD90129}"/>
    <cellStyle name="Input 48 3 2 3 2" xfId="31627" xr:uid="{B013A661-0C5B-4E8E-9A28-F31F5F786CAC}"/>
    <cellStyle name="Input 48 3 2 4" xfId="24364" xr:uid="{E980C045-9EC1-4AC2-9D87-21FC1B6BD45A}"/>
    <cellStyle name="Input 48 3 2 4 2" xfId="38047" xr:uid="{F3E2B6CC-34DC-45A8-8A92-8B08785A3487}"/>
    <cellStyle name="Input 48 3 3" xfId="15248" xr:uid="{552F505A-23CC-499C-8267-4773F0002815}"/>
    <cellStyle name="Input 48 3 3 2" xfId="21769" xr:uid="{051EA695-186E-4739-9D47-62C232A7AB0D}"/>
    <cellStyle name="Input 48 3 3 2 2" xfId="34659" xr:uid="{754FBBEC-1545-4947-8060-F28D5D96433F}"/>
    <cellStyle name="Input 48 3 3 2 3" xfId="35579" xr:uid="{1A76B43C-CFF8-486A-BBBD-1E89A5319CD9}"/>
    <cellStyle name="Input 48 3 3 3" xfId="23940" xr:uid="{ECB64E44-7A51-4E0E-9039-8D76E41937CD}"/>
    <cellStyle name="Input 48 3 3 3 2" xfId="37629" xr:uid="{7B375DFD-552E-4A28-AE03-23F480A8FE2D}"/>
    <cellStyle name="Input 48 3 3 4" xfId="25233" xr:uid="{1E981209-AC60-4A31-89A2-45B53636AA20}"/>
    <cellStyle name="Input 48 3 3 4 2" xfId="38914" xr:uid="{829411FB-F868-4B60-8073-415854468A2B}"/>
    <cellStyle name="Input 48 3 4" xfId="17313" xr:uid="{4C7EAD43-9EC8-4E28-9567-D698982AE651}"/>
    <cellStyle name="Input 48 3 4 2" xfId="29237" xr:uid="{A5B6ADA5-3766-4FD6-8D00-F9CD372B86B7}"/>
    <cellStyle name="Input 48 3 5" xfId="17899" xr:uid="{F63707CF-8F98-4C42-BA6A-1B8A0B1E0C91}"/>
    <cellStyle name="Input 48 3 5 2" xfId="28726" xr:uid="{D021D8EF-A976-4210-B7DF-40D83F2C1D75}"/>
    <cellStyle name="Input 48 4" xfId="12032" xr:uid="{8360557E-4F24-4BAC-B9A4-56D37A57E47F}"/>
    <cellStyle name="Input 48 4 2" xfId="19483" xr:uid="{0A960AEE-80BE-410B-A9B6-54CF3F8E99B4}"/>
    <cellStyle name="Input 48 4 2 2" xfId="32772" xr:uid="{D229E854-4236-4B5D-866F-3C9889694418}"/>
    <cellStyle name="Input 48 4 2 3" xfId="26771" xr:uid="{47D1EECC-B58B-477A-A6CA-81171BA38B29}"/>
    <cellStyle name="Input 48 4 3" xfId="18249" xr:uid="{5788FF24-74A8-42F3-91C2-0CABD9CCFB06}"/>
    <cellStyle name="Input 48 4 3 2" xfId="30359" xr:uid="{90BC32F0-87B6-4263-9662-A5B338694B15}"/>
    <cellStyle name="Input 48 4 4" xfId="18053" xr:uid="{104CAAB8-4B46-4B4A-8057-F533547C22B1}"/>
    <cellStyle name="Input 48 4 4 2" xfId="28596" xr:uid="{FAF153A0-EFC9-48B0-BA5F-97602E645ACE}"/>
    <cellStyle name="Input 48 5" xfId="11941" xr:uid="{89AE9A4B-C29F-4DBF-AEAC-96A8D0933D24}"/>
    <cellStyle name="Input 48 5 2" xfId="19406" xr:uid="{65EF9251-BDB2-4ABD-8802-EE3751921144}"/>
    <cellStyle name="Input 48 5 2 2" xfId="32695" xr:uid="{0777528D-05F3-4A87-A380-332BFDC1DFB9}"/>
    <cellStyle name="Input 48 5 2 3" xfId="26843" xr:uid="{A8AD5276-FB39-4256-B49C-62B2EB5C1A1A}"/>
    <cellStyle name="Input 48 5 3" xfId="22871" xr:uid="{AE1BEA78-9E02-4DF1-BA3B-E20997142FDE}"/>
    <cellStyle name="Input 48 5 3 2" xfId="36646" xr:uid="{FF196DF2-1354-4FFD-84C7-796A314D0628}"/>
    <cellStyle name="Input 48 5 4" xfId="18782" xr:uid="{D862B9FC-DB0A-4E3A-8EEE-3601580BF079}"/>
    <cellStyle name="Input 48 5 4 2" xfId="28299" xr:uid="{AF72D6FB-D815-4C58-8DE2-E1215FF1C2F6}"/>
    <cellStyle name="Input 49" xfId="2461" xr:uid="{F5082D78-157D-4169-81C6-846C44822D90}"/>
    <cellStyle name="Input 49 2" xfId="10607" xr:uid="{EB0B03B7-9B81-4472-A031-A46D0E04CF98}"/>
    <cellStyle name="Input 49 2 2" xfId="12541" xr:uid="{64C1337A-CEF4-48B6-9DFE-65FC65F00425}"/>
    <cellStyle name="Input 49 2 2 2" xfId="19954" xr:uid="{46A3AE8A-8D33-4DF1-AEC9-2F2E957FA3E2}"/>
    <cellStyle name="Input 49 2 2 2 2" xfId="33202" xr:uid="{DCF7A573-3A0D-4258-A1FE-901A8180AF03}"/>
    <cellStyle name="Input 49 2 2 2 3" xfId="28142" xr:uid="{5E8AD0ED-6EC8-43EE-BA49-CFE09858861D}"/>
    <cellStyle name="Input 49 2 2 3" xfId="22725" xr:uid="{0AC90889-0153-440D-ACF8-A385024353B7}"/>
    <cellStyle name="Input 49 2 2 3 2" xfId="36507" xr:uid="{68559707-B98D-4D29-BA6E-476409806ED0}"/>
    <cellStyle name="Input 49 2 2 4" xfId="18937" xr:uid="{FC0DFA49-F81C-4DF1-8757-8B3D2564D922}"/>
    <cellStyle name="Input 49 2 2 4 2" xfId="27029" xr:uid="{C3F0A584-6334-469F-AC66-DCF1D42B46C3}"/>
    <cellStyle name="Input 49 2 3" xfId="14620" xr:uid="{6C33ED41-EBBE-4B87-A56F-C97941C9F50B}"/>
    <cellStyle name="Input 49 2 3 2" xfId="21179" xr:uid="{BF170D9A-FB9B-4B95-88DA-AD3C93EE0F2B}"/>
    <cellStyle name="Input 49 2 3 2 2" xfId="34102" xr:uid="{7A53D34B-5A01-4C5C-A5EC-14868971729E}"/>
    <cellStyle name="Input 49 2 3 2 3" xfId="27470" xr:uid="{4C495A23-F66E-4A58-A56A-C1BFB3CAAEBA}"/>
    <cellStyle name="Input 49 2 3 3" xfId="23337" xr:uid="{2BB4E4E3-DE34-4F94-B271-CB7DF432ED11}"/>
    <cellStyle name="Input 49 2 3 3 2" xfId="37053" xr:uid="{6C1636D2-59F9-4ECB-9F62-56C5CF49478A}"/>
    <cellStyle name="Input 49 2 3 4" xfId="24663" xr:uid="{2139B080-A438-4D9B-8A10-156CF5BC83DE}"/>
    <cellStyle name="Input 49 2 3 4 2" xfId="38346" xr:uid="{72C2DCF1-CCFB-4EDF-A24E-52950FED39ED}"/>
    <cellStyle name="Input 49 2 4" xfId="18207" xr:uid="{A6477107-B1C4-4125-A527-FAAE1A28B183}"/>
    <cellStyle name="Input 49 2 4 2" xfId="28497" xr:uid="{447DE0AB-BCD2-43F6-A4A7-CE881A66D476}"/>
    <cellStyle name="Input 49 2 5" xfId="18461" xr:uid="{BF0EBAFE-5B57-49D3-9CA0-07D7266A019E}"/>
    <cellStyle name="Input 49 2 5 2" xfId="31055" xr:uid="{3C65468B-3EF5-494D-814E-471C5EA14CAC}"/>
    <cellStyle name="Input 49 3" xfId="11075" xr:uid="{CDA511E3-2A31-4F38-97AF-D79FDE0FE3EC}"/>
    <cellStyle name="Input 49 3 2" xfId="13754" xr:uid="{929C37DA-66FB-4051-9DA2-1D35B7611B3A}"/>
    <cellStyle name="Input 49 3 2 2" xfId="20618" xr:uid="{501D35DA-D989-4F15-8E05-93522C49E24E}"/>
    <cellStyle name="Input 49 3 2 2 2" xfId="33659" xr:uid="{DF0BE1AE-4017-483C-85C4-A5DF062ED333}"/>
    <cellStyle name="Input 49 3 2 2 3" xfId="27804" xr:uid="{811310AD-4B1A-4EE6-9DF9-28A0C6E77388}"/>
    <cellStyle name="Input 49 3 2 3" xfId="15886" xr:uid="{ABAE9C05-461D-4543-AAA9-9FD2AB7494AB}"/>
    <cellStyle name="Input 49 3 2 3 2" xfId="31859" xr:uid="{948B7EE5-17D4-42C3-B8DF-E5D3643E7B70}"/>
    <cellStyle name="Input 49 3 2 4" xfId="24224" xr:uid="{A3BB5541-8856-4D40-AD50-930E790AC1EC}"/>
    <cellStyle name="Input 49 3 2 4 2" xfId="37907" xr:uid="{A170AFCA-039C-4DC0-8088-ACC338742113}"/>
    <cellStyle name="Input 49 3 3" xfId="15090" xr:uid="{13F5A685-348F-4D21-9B08-357E608ABAC7}"/>
    <cellStyle name="Input 49 3 3 2" xfId="21625" xr:uid="{A1B02D33-E0E0-467C-94F3-78DF848ADFCF}"/>
    <cellStyle name="Input 49 3 3 2 2" xfId="34518" xr:uid="{9CEFB23E-2051-4C1A-8F0C-2366FFD472D1}"/>
    <cellStyle name="Input 49 3 3 2 3" xfId="35435" xr:uid="{03FEA370-0D39-41CD-9433-707A1641C43B}"/>
    <cellStyle name="Input 49 3 3 3" xfId="23783" xr:uid="{06A7BB1B-056E-40E4-B800-1E077650A06B}"/>
    <cellStyle name="Input 49 3 3 3 2" xfId="37489" xr:uid="{74DA61F3-454F-4E95-BA89-5CFA9FCD4FD1}"/>
    <cellStyle name="Input 49 3 3 4" xfId="25092" xr:uid="{971FACAE-7BE7-4291-8CAB-59D7188E7750}"/>
    <cellStyle name="Input 49 3 3 4 2" xfId="38773" xr:uid="{43D4411E-CE08-41A5-B81B-093E5BDA8952}"/>
    <cellStyle name="Input 49 3 4" xfId="17267" xr:uid="{69B7FEC1-917E-433A-B7E9-00E331AA07BC}"/>
    <cellStyle name="Input 49 3 4 2" xfId="29283" xr:uid="{7ABE7E58-57BB-4D3C-9BD8-32DFB021234D}"/>
    <cellStyle name="Input 49 3 5" xfId="17766" xr:uid="{0CFFFC4E-25EB-45D1-9B26-A743F564F9D3}"/>
    <cellStyle name="Input 49 3 5 2" xfId="26269" xr:uid="{5CA00E00-0A78-4BE6-BD1E-9F24D81F5F20}"/>
    <cellStyle name="Input 49 4" xfId="11696" xr:uid="{849F9367-483F-4511-90BF-09D2BBD10E74}"/>
    <cellStyle name="Input 49 4 2" xfId="19178" xr:uid="{82E0E2C1-76AC-4C03-A880-6312384D3F3F}"/>
    <cellStyle name="Input 49 4 2 2" xfId="32494" xr:uid="{0C6EAD84-998F-4D93-8C24-574FA02A4A0F}"/>
    <cellStyle name="Input 49 4 2 3" xfId="28245" xr:uid="{11F4B4C9-8DF8-4DFF-AB0C-907E596D427F}"/>
    <cellStyle name="Input 49 4 3" xfId="22006" xr:uid="{D39031DE-BA70-42C7-9C0D-11E2FF96433B}"/>
    <cellStyle name="Input 49 4 3 2" xfId="35814" xr:uid="{7DF748CC-8EC1-4ECE-8561-C85712315FCE}"/>
    <cellStyle name="Input 49 4 4" xfId="20323" xr:uid="{6B549CB9-B378-4B2B-B8D0-03CBCE10422D}"/>
    <cellStyle name="Input 49 4 4 2" xfId="25877" xr:uid="{7E6164F2-0B71-4A10-AFA4-CB5ECB461B3A}"/>
    <cellStyle name="Input 49 5" xfId="12182" xr:uid="{82E030E0-F9AB-4D02-96B5-3D5B28EE4142}"/>
    <cellStyle name="Input 49 5 2" xfId="19609" xr:uid="{E680AC22-C336-40DE-B7DB-11913FABCE52}"/>
    <cellStyle name="Input 49 5 2 2" xfId="32889" xr:uid="{9C276595-639F-4C4D-90D8-A02626BAFC1B}"/>
    <cellStyle name="Input 49 5 2 3" xfId="28193" xr:uid="{2C5CF272-A76E-42E8-AEE0-A3F53D661EF6}"/>
    <cellStyle name="Input 49 5 3" xfId="23001" xr:uid="{13E12ED5-D389-490E-8D90-646C1D56D208}"/>
    <cellStyle name="Input 49 5 3 2" xfId="36774" xr:uid="{C5179224-8123-4FA5-A1F5-497939F05C96}"/>
    <cellStyle name="Input 49 5 4" xfId="18163" xr:uid="{F06D10D3-0A9D-47A3-9814-A4D45208C7CE}"/>
    <cellStyle name="Input 49 5 4 2" xfId="25462" xr:uid="{DD9D4B39-60AF-4D3B-90D1-DC8DD7CE47E1}"/>
    <cellStyle name="Input 5" xfId="5693" xr:uid="{BFA9565D-C741-4EF7-B555-4BAFD8384D0D}"/>
    <cellStyle name="Input 5 2" xfId="10941" xr:uid="{675ED73C-2389-4534-A16D-AAC6D13369D5}"/>
    <cellStyle name="Input 5 2 2" xfId="12699" xr:uid="{E065A877-E1BD-443E-BB89-5ECBFBC47C32}"/>
    <cellStyle name="Input 5 2 2 2" xfId="20107" xr:uid="{D86E734C-3CF8-4CB0-9FA1-BE216C119F9F}"/>
    <cellStyle name="Input 5 2 2 2 2" xfId="33351" xr:uid="{11BE0CA9-0A1F-41F9-8004-22C393D43FFD}"/>
    <cellStyle name="Input 5 2 2 2 3" xfId="28064" xr:uid="{549B457F-C4F8-45DA-842C-75A44BFD18C3}"/>
    <cellStyle name="Input 5 2 2 3" xfId="22404" xr:uid="{8737B825-DC9E-4F95-8AA9-860971A0EA2D}"/>
    <cellStyle name="Input 5 2 2 3 2" xfId="36204" xr:uid="{7D4A82D3-76C6-4A3C-8D13-C8BCD4FAB02E}"/>
    <cellStyle name="Input 5 2 2 4" xfId="18130" xr:uid="{3A73C9D9-9A74-4D0F-BE8E-940056E6A7EE}"/>
    <cellStyle name="Input 5 2 2 4 2" xfId="28533" xr:uid="{0EEDAC69-BC86-42C5-9794-F73B351C4B5F}"/>
    <cellStyle name="Input 5 2 3" xfId="14772" xr:uid="{FC46928F-D993-4318-8CC0-5218B3866AB0}"/>
    <cellStyle name="Input 5 2 3 2" xfId="21331" xr:uid="{0E753948-7969-4165-A38B-61C42CA41FC0}"/>
    <cellStyle name="Input 5 2 3 2 2" xfId="34251" xr:uid="{D6444EA4-A9EB-4969-8840-A8FF3150231B}"/>
    <cellStyle name="Input 5 2 3 2 3" xfId="27379" xr:uid="{95A9FE71-6516-4059-9551-BFAEE7F50AD8}"/>
    <cellStyle name="Input 5 2 3 3" xfId="23489" xr:uid="{EB130E73-9C04-4A1C-BA5C-83B8A6F00806}"/>
    <cellStyle name="Input 5 2 3 3 2" xfId="37204" xr:uid="{919A65EC-63A8-4751-A555-393D7B306C7F}"/>
    <cellStyle name="Input 5 2 3 4" xfId="24815" xr:uid="{13E65117-5DFA-40CB-9E42-405E61073FE0}"/>
    <cellStyle name="Input 5 2 3 4 2" xfId="38497" xr:uid="{D6A24758-6067-4B9A-8C87-1736B8D5AF8E}"/>
    <cellStyle name="Input 5 2 4" xfId="15749" xr:uid="{A60119AC-D37E-4E5A-AEAC-8501E7A9ADC6}"/>
    <cellStyle name="Input 5 2 4 2" xfId="34925" xr:uid="{F0039A0D-F21D-43F7-9559-72F0912A834E}"/>
    <cellStyle name="Input 5 2 5" xfId="18438" xr:uid="{C0A2A55B-A284-4FE7-B996-1201A8B2223B}"/>
    <cellStyle name="Input 5 2 5 2" xfId="35175" xr:uid="{7BBB68AC-DB23-438D-8243-37FE77DE6FD6}"/>
    <cellStyle name="Input 5 3" xfId="10595" xr:uid="{772D35C2-FF03-4946-AE8C-F9AA931F2C57}"/>
    <cellStyle name="Input 5 3 2" xfId="14049" xr:uid="{E776D9D1-5C52-4D42-96F9-CEF2DD96BB62}"/>
    <cellStyle name="Input 5 3 2 2" xfId="20840" xr:uid="{2CAB0D21-3184-4396-AF63-2542644B6979}"/>
    <cellStyle name="Input 5 3 2 2 2" xfId="33813" xr:uid="{1E4BEA98-B385-4FD2-99F2-83C428AD506D}"/>
    <cellStyle name="Input 5 3 2 2 3" xfId="27677" xr:uid="{4A6ACB0E-5284-4002-B2C5-AF129BDEB0E7}"/>
    <cellStyle name="Input 5 3 2 3" xfId="22497" xr:uid="{EE84967F-FC15-48ED-86ED-922C3AAB21A4}"/>
    <cellStyle name="Input 5 3 2 3 2" xfId="36294" xr:uid="{818BE9EB-560E-4FD5-88CA-00A484BDB39D}"/>
    <cellStyle name="Input 5 3 2 4" xfId="24365" xr:uid="{A134C203-F12D-4852-8242-AC64505E347A}"/>
    <cellStyle name="Input 5 3 2 4 2" xfId="38048" xr:uid="{D35C4D51-852A-4001-9DA1-03DF028F7A65}"/>
    <cellStyle name="Input 5 3 3" xfId="15249" xr:uid="{3247DE51-5F44-4735-936F-0F85A12152E2}"/>
    <cellStyle name="Input 5 3 3 2" xfId="21770" xr:uid="{9892015B-12BE-43B4-A22D-33279E1A2DA6}"/>
    <cellStyle name="Input 5 3 3 2 2" xfId="34660" xr:uid="{657DC6A2-9D6E-4A38-85FC-78C148D748EF}"/>
    <cellStyle name="Input 5 3 3 2 3" xfId="35580" xr:uid="{35DC6F12-6F4F-4E58-9897-65FCD09E9D18}"/>
    <cellStyle name="Input 5 3 3 3" xfId="23941" xr:uid="{03510321-2012-4DDB-8944-9DFE887C83E3}"/>
    <cellStyle name="Input 5 3 3 3 2" xfId="37630" xr:uid="{E19D028B-D957-4F93-BA2E-15F289C475A9}"/>
    <cellStyle name="Input 5 3 3 4" xfId="25234" xr:uid="{42950953-C13B-4E1E-95AC-0E34D1998695}"/>
    <cellStyle name="Input 5 3 3 4 2" xfId="38915" xr:uid="{D1E38FE6-8288-47F4-A188-464FC3DEC725}"/>
    <cellStyle name="Input 5 3 4" xfId="15555" xr:uid="{E3834DB6-4647-4F82-B45F-2441B4BF831A}"/>
    <cellStyle name="Input 5 3 4 2" xfId="32253" xr:uid="{6F6F22F0-81FF-44ED-8643-FFE73ABDE698}"/>
    <cellStyle name="Input 5 3 5" xfId="22812" xr:uid="{366C8680-7C83-4603-AF5F-ECB97908C102}"/>
    <cellStyle name="Input 5 3 5 2" xfId="36591" xr:uid="{03ECD593-E6A6-4D6A-B55E-A6B30B15DF87}"/>
    <cellStyle name="Input 5 4" xfId="12033" xr:uid="{E9708D55-5557-4038-B0CE-701FF23217F5}"/>
    <cellStyle name="Input 5 4 2" xfId="19484" xr:uid="{FEC68492-CB34-4DF5-8A32-19BFC7F53BE2}"/>
    <cellStyle name="Input 5 4 2 2" xfId="32773" xr:uid="{C780DD17-C8C6-4C41-A6A2-C96E87F974FA}"/>
    <cellStyle name="Input 5 4 2 3" xfId="26770" xr:uid="{98C25ACA-769D-4F2B-A206-118F1561A739}"/>
    <cellStyle name="Input 5 4 3" xfId="18733" xr:uid="{0C8DAFEB-7653-49A6-8BB2-AC86AE50DAAA}"/>
    <cellStyle name="Input 5 4 3 2" xfId="28329" xr:uid="{B30D49B5-131C-4514-A516-8A7AD0F2E710}"/>
    <cellStyle name="Input 5 4 4" xfId="16898" xr:uid="{8F54E7C7-B842-44AF-AD2A-1D3673BB4624}"/>
    <cellStyle name="Input 5 4 4 2" xfId="35244" xr:uid="{61415E1C-AF26-4A20-8070-600D767B3EC3}"/>
    <cellStyle name="Input 5 5" xfId="11940" xr:uid="{BB203D98-FE8A-491C-936E-258A74FB81AD}"/>
    <cellStyle name="Input 5 5 2" xfId="19405" xr:uid="{104DC15A-0B7D-4A84-A754-CADF6CC30AC7}"/>
    <cellStyle name="Input 5 5 2 2" xfId="32694" xr:uid="{FBDF5BCC-85DD-475C-8EB5-7D6BDAC76ACC}"/>
    <cellStyle name="Input 5 5 2 3" xfId="26844" xr:uid="{424B8B3B-B49F-4A95-B7C0-2D4C81F22525}"/>
    <cellStyle name="Input 5 5 3" xfId="22870" xr:uid="{A2BE6B34-36D5-4438-98E7-680E5ADA58B0}"/>
    <cellStyle name="Input 5 5 3 2" xfId="36645" xr:uid="{4C9E6855-111C-4BEF-9743-69E717B5C17E}"/>
    <cellStyle name="Input 5 5 4" xfId="19492" xr:uid="{0E0EAB21-A967-461A-B74D-A6A3E4E43CAA}"/>
    <cellStyle name="Input 5 5 4 2" xfId="26762" xr:uid="{7EF32C6C-D988-41E4-A538-A5E982303918}"/>
    <cellStyle name="Input 6" xfId="5694" xr:uid="{B6CA58C4-8A54-49F5-9DE9-DD7BBF03C81B}"/>
    <cellStyle name="Input 6 2" xfId="10942" xr:uid="{A076B9C4-393F-456A-B2FE-8F998EF65C40}"/>
    <cellStyle name="Input 6 2 2" xfId="12700" xr:uid="{ECCE5EE8-F930-4162-925B-3BB81D5A6690}"/>
    <cellStyle name="Input 6 2 2 2" xfId="20108" xr:uid="{9CCD36EF-95E7-4DAC-B3DF-23B8D6035C6A}"/>
    <cellStyle name="Input 6 2 2 2 2" xfId="33352" xr:uid="{7C0600AE-187D-4185-AA79-63734B2899EB}"/>
    <cellStyle name="Input 6 2 2 2 3" xfId="28063" xr:uid="{776BC4DE-B31E-4D02-A8C6-50E6D1082768}"/>
    <cellStyle name="Input 6 2 2 3" xfId="16889" xr:uid="{D7AFBDD4-305A-4D3C-9548-7A51CA7A3594}"/>
    <cellStyle name="Input 6 2 2 3 2" xfId="30498" xr:uid="{CAA7ED54-DA39-4E45-8DF2-56A16D64AD52}"/>
    <cellStyle name="Input 6 2 2 4" xfId="18903" xr:uid="{3D6DDF8B-EBC9-4139-8FC6-F431BF5FCB67}"/>
    <cellStyle name="Input 6 2 2 4 2" xfId="32163" xr:uid="{B3AF0C41-54E4-4B44-B0B1-5E01408C288E}"/>
    <cellStyle name="Input 6 2 3" xfId="14773" xr:uid="{2715BAC8-33BC-44F5-9B71-B79D8ECEE544}"/>
    <cellStyle name="Input 6 2 3 2" xfId="21332" xr:uid="{20785867-36BD-494E-A4E8-44ABA3A96A68}"/>
    <cellStyle name="Input 6 2 3 2 2" xfId="34252" xr:uid="{3914B457-F299-4848-85A0-31B219EAD22C}"/>
    <cellStyle name="Input 6 2 3 2 3" xfId="27377" xr:uid="{32A22D18-0036-46A9-99C6-64F69628D596}"/>
    <cellStyle name="Input 6 2 3 3" xfId="23490" xr:uid="{C747C93A-E7A9-4323-B308-06A463104C67}"/>
    <cellStyle name="Input 6 2 3 3 2" xfId="37205" xr:uid="{8A33A548-974A-4D27-8A11-7CA76FA9AF84}"/>
    <cellStyle name="Input 6 2 3 4" xfId="24816" xr:uid="{07DA7688-A58F-46DB-951A-9DFF1F45C108}"/>
    <cellStyle name="Input 6 2 3 4 2" xfId="38498" xr:uid="{8DE5D6B8-A4B6-452E-8756-DE8600861C55}"/>
    <cellStyle name="Input 6 2 4" xfId="17532" xr:uid="{03C3B269-761E-4033-B1BA-1E9E26D884D2}"/>
    <cellStyle name="Input 6 2 4 2" xfId="29049" xr:uid="{B8B309A4-98C7-45A7-8F5C-0CAF40A52564}"/>
    <cellStyle name="Input 6 2 5" xfId="21548" xr:uid="{327B9C08-5535-4D01-A874-3A353660A50F}"/>
    <cellStyle name="Input 6 2 5 2" xfId="25491" xr:uid="{91CF7913-49EF-4F96-925E-1F0801C36243}"/>
    <cellStyle name="Input 6 3" xfId="10420" xr:uid="{97EF9FBD-B40A-4E74-9872-79B3B6B3834D}"/>
    <cellStyle name="Input 6 3 2" xfId="14050" xr:uid="{34CA6854-C702-466C-B4A9-EF7BA61232DC}"/>
    <cellStyle name="Input 6 3 2 2" xfId="20841" xr:uid="{BFBFD1F1-DAFB-40D5-BD84-ACE98659D11D}"/>
    <cellStyle name="Input 6 3 2 2 2" xfId="33814" xr:uid="{E9358546-6825-463F-8305-E9BBD1C3E3DB}"/>
    <cellStyle name="Input 6 3 2 2 3" xfId="25719" xr:uid="{D679EEE5-2C9E-4158-930C-9CD52BCBD210}"/>
    <cellStyle name="Input 6 3 2 3" xfId="18875" xr:uid="{66A14057-5D98-4E27-BEED-26ED49F93535}"/>
    <cellStyle name="Input 6 3 2 3 2" xfId="35365" xr:uid="{E9193AE5-53F7-431D-95E4-6C2D0BC3BFCE}"/>
    <cellStyle name="Input 6 3 2 4" xfId="24366" xr:uid="{8C75C39B-0CDA-40B0-8DEB-37199246E324}"/>
    <cellStyle name="Input 6 3 2 4 2" xfId="38049" xr:uid="{9D4AD2F5-F2C5-4E7E-AACF-B890E0A13A19}"/>
    <cellStyle name="Input 6 3 3" xfId="15250" xr:uid="{1DFDB72B-A605-4521-8941-100061DB2C3F}"/>
    <cellStyle name="Input 6 3 3 2" xfId="21771" xr:uid="{C4B1FB4C-BA7F-4AB7-AE96-5D5EDDFEA9DD}"/>
    <cellStyle name="Input 6 3 3 2 2" xfId="34661" xr:uid="{F832D838-A539-400D-B6D7-5E8D0A1A549E}"/>
    <cellStyle name="Input 6 3 3 2 3" xfId="35581" xr:uid="{C3A4E0E8-40CC-4559-85D4-8D55349D2268}"/>
    <cellStyle name="Input 6 3 3 3" xfId="23942" xr:uid="{6523D634-C339-48DC-A7D3-0AC2BB4347EC}"/>
    <cellStyle name="Input 6 3 3 3 2" xfId="37631" xr:uid="{3493DF17-3ADE-4B68-AEE3-1846E3511439}"/>
    <cellStyle name="Input 6 3 3 4" xfId="25235" xr:uid="{FD7D406A-8E15-42DA-AB66-481B29164B59}"/>
    <cellStyle name="Input 6 3 3 4 2" xfId="38916" xr:uid="{B843F3F1-1538-4EF4-B6BD-B5276A064203}"/>
    <cellStyle name="Input 6 3 4" xfId="17317" xr:uid="{99378EA6-EC77-4925-80C4-CC333D8FC090}"/>
    <cellStyle name="Input 6 3 4 2" xfId="29233" xr:uid="{7FAC7F5D-D8F4-40F3-BC31-3EA609622329}"/>
    <cellStyle name="Input 6 3 5" xfId="17872" xr:uid="{0D845146-8711-42A1-A6C0-80CAB8F35812}"/>
    <cellStyle name="Input 6 3 5 2" xfId="28745" xr:uid="{E45DC01D-C772-4587-B90B-488A8E45693B}"/>
    <cellStyle name="Input 6 4" xfId="12034" xr:uid="{1EF49B6E-DCA8-4C10-881C-A5BB0C20578D}"/>
    <cellStyle name="Input 6 4 2" xfId="19485" xr:uid="{4C7FBE62-E707-4096-95C4-615330ECA8B9}"/>
    <cellStyle name="Input 6 4 2 2" xfId="32774" xr:uid="{960CF1BA-5DD5-4C44-B5D8-872224A4E7B1}"/>
    <cellStyle name="Input 6 4 2 3" xfId="26769" xr:uid="{75F6DC00-2C91-4D8E-B8A0-4C185CB67DFB}"/>
    <cellStyle name="Input 6 4 3" xfId="16976" xr:uid="{29461FD0-01D8-481C-8C82-7F17FD960B09}"/>
    <cellStyle name="Input 6 4 3 2" xfId="29462" xr:uid="{23CCF9AF-B42A-40F8-9DF5-E6CEA29B0FA5}"/>
    <cellStyle name="Input 6 4 4" xfId="18412" xr:uid="{6022E2F6-DEFF-43B3-8217-FAD943ED54C8}"/>
    <cellStyle name="Input 6 4 4 2" xfId="26105" xr:uid="{F1D8FE5C-4411-435A-A51E-D0635878A8EA}"/>
    <cellStyle name="Input 6 5" xfId="11939" xr:uid="{C314A0C4-6273-4C2A-A53A-193C4C6553AF}"/>
    <cellStyle name="Input 6 5 2" xfId="19404" xr:uid="{925648FF-B240-49CA-A17F-2C62FCE25B74}"/>
    <cellStyle name="Input 6 5 2 2" xfId="32693" xr:uid="{5A732243-3E2F-4928-A664-FCC0507993BA}"/>
    <cellStyle name="Input 6 5 2 3" xfId="26845" xr:uid="{32A50A56-D7FD-4A71-8C02-13D4DE56E3EB}"/>
    <cellStyle name="Input 6 5 3" xfId="22869" xr:uid="{DE1C3328-FD58-4486-8129-D65473D79553}"/>
    <cellStyle name="Input 6 5 3 2" xfId="36644" xr:uid="{C94098E6-A7F3-4F20-8745-4C003A097E72}"/>
    <cellStyle name="Input 6 5 4" xfId="18672" xr:uid="{228FF754-A40A-4498-800F-7DE82C0CD7D3}"/>
    <cellStyle name="Input 6 5 4 2" xfId="30553" xr:uid="{C980F424-037F-4272-BA69-FA6DE526DDB5}"/>
    <cellStyle name="Input 7" xfId="5695" xr:uid="{79D0E8F3-EA77-4DB5-82C5-10EABB044010}"/>
    <cellStyle name="Input 7 2" xfId="10943" xr:uid="{14D1CB31-8397-44BE-B966-DDC908C64490}"/>
    <cellStyle name="Input 7 2 2" xfId="12701" xr:uid="{AE1AC23B-2DC0-4E99-ABF0-521173A60572}"/>
    <cellStyle name="Input 7 2 2 2" xfId="20109" xr:uid="{34D9FDD4-1B7F-4BED-AE83-0088FD794247}"/>
    <cellStyle name="Input 7 2 2 2 2" xfId="33353" xr:uid="{FCBB85BF-DB1A-4C29-A580-CF394E7FD6D1}"/>
    <cellStyle name="Input 7 2 2 2 3" xfId="28062" xr:uid="{69B7E565-6924-4000-B6C2-F5583CFFB472}"/>
    <cellStyle name="Input 7 2 2 3" xfId="22165" xr:uid="{0C16BB91-AA0F-481C-9FD8-3B7886F2ADE8}"/>
    <cellStyle name="Input 7 2 2 3 2" xfId="35971" xr:uid="{EF645125-7953-4053-886A-DBDA2E01183D}"/>
    <cellStyle name="Input 7 2 2 4" xfId="15894" xr:uid="{B631DA0D-65EF-48A0-95C3-41696D934D0E}"/>
    <cellStyle name="Input 7 2 2 4 2" xfId="33655" xr:uid="{F1B0AA33-5A87-4086-BE81-3B39DE6DD1A7}"/>
    <cellStyle name="Input 7 2 3" xfId="14774" xr:uid="{FD2643D9-76BA-4E54-9136-4BBB30A7467C}"/>
    <cellStyle name="Input 7 2 3 2" xfId="21333" xr:uid="{C2CD36A6-BABF-46CB-9437-3A0B01140D1E}"/>
    <cellStyle name="Input 7 2 3 2 2" xfId="34253" xr:uid="{3CC9E8F3-944B-4E1E-AED3-4C8CB581533C}"/>
    <cellStyle name="Input 7 2 3 2 3" xfId="27378" xr:uid="{B6F4D896-F454-4ACD-81A3-0F7A3E1E8D9B}"/>
    <cellStyle name="Input 7 2 3 3" xfId="23491" xr:uid="{78E9DD3C-D398-4FA8-B493-82BC3B1F8366}"/>
    <cellStyle name="Input 7 2 3 3 2" xfId="37206" xr:uid="{42D75EA3-3F5C-4DAA-8135-73EC20AE99DC}"/>
    <cellStyle name="Input 7 2 3 4" xfId="24817" xr:uid="{2AE52401-7810-429E-B958-FFBD31579087}"/>
    <cellStyle name="Input 7 2 3 4 2" xfId="38499" xr:uid="{76DC288F-4F14-45ED-9ABF-0B0A990E37B4}"/>
    <cellStyle name="Input 7 2 4" xfId="17531" xr:uid="{A2B83AA8-38DA-44CD-90A6-65E988D87B82}"/>
    <cellStyle name="Input 7 2 4 2" xfId="27106" xr:uid="{76CE58EF-D7F9-4D64-819C-26F9B2C6B9C8}"/>
    <cellStyle name="Input 7 2 5" xfId="16194" xr:uid="{AD257F47-7DA5-44FB-8D5F-1DA2EE460B37}"/>
    <cellStyle name="Input 7 2 5 2" xfId="34003" xr:uid="{214727B8-8810-4F4B-B379-51F5949325FD}"/>
    <cellStyle name="Input 7 3" xfId="10845" xr:uid="{407E446C-7646-4A80-83F8-75CD07AF28DF}"/>
    <cellStyle name="Input 7 3 2" xfId="14051" xr:uid="{2098EAA4-20A1-4EBE-9F64-40E4DE88F7BB}"/>
    <cellStyle name="Input 7 3 2 2" xfId="20842" xr:uid="{8D2E849E-D61D-421F-B8DF-0782C894C54B}"/>
    <cellStyle name="Input 7 3 2 2 2" xfId="33815" xr:uid="{EC8EC56B-DF1B-4770-A0BA-1DB9804A2DEE}"/>
    <cellStyle name="Input 7 3 2 2 3" xfId="25718" xr:uid="{652BE3C7-7CF2-420B-8B7A-E89A37C10959}"/>
    <cellStyle name="Input 7 3 2 3" xfId="16830" xr:uid="{963BB1B4-585D-4C57-9357-B05B6CA4BDC2}"/>
    <cellStyle name="Input 7 3 2 3 2" xfId="27132" xr:uid="{F9D8DB21-43CF-49A1-946A-53ACCEF14BB9}"/>
    <cellStyle name="Input 7 3 2 4" xfId="24367" xr:uid="{4D6CD21C-61B8-432B-B882-62523ED41099}"/>
    <cellStyle name="Input 7 3 2 4 2" xfId="38050" xr:uid="{68BE2C7F-DAB1-4DA5-809A-47668C7EBDE5}"/>
    <cellStyle name="Input 7 3 3" xfId="15251" xr:uid="{AAEC7F39-5971-44A7-945C-6B16B8CE06F6}"/>
    <cellStyle name="Input 7 3 3 2" xfId="21772" xr:uid="{5F1D59DC-06D3-4C39-A32D-CCA050FF3550}"/>
    <cellStyle name="Input 7 3 3 2 2" xfId="34662" xr:uid="{D4C26C66-560A-4651-AFA3-3A8CBC3F335E}"/>
    <cellStyle name="Input 7 3 3 2 3" xfId="35582" xr:uid="{1AD0B8BA-9926-40C8-B7F3-F68365B93421}"/>
    <cellStyle name="Input 7 3 3 3" xfId="23943" xr:uid="{87CCB226-617C-4A6F-B93F-F208C6F55116}"/>
    <cellStyle name="Input 7 3 3 3 2" xfId="37632" xr:uid="{6753DCA9-6291-468E-92C7-369863242648}"/>
    <cellStyle name="Input 7 3 3 4" xfId="25236" xr:uid="{6D2A2437-E08F-4D43-9531-EF9993A30256}"/>
    <cellStyle name="Input 7 3 3 4 2" xfId="38917" xr:uid="{A7D81E47-F547-4AD3-AC46-F8D5223B3D78}"/>
    <cellStyle name="Input 7 3 4" xfId="17315" xr:uid="{1BA7DED2-E13A-4862-A841-2C3C2C5A7796}"/>
    <cellStyle name="Input 7 3 4 2" xfId="29235" xr:uid="{29594719-7BDA-44EF-9FCE-5121893864D0}"/>
    <cellStyle name="Input 7 3 5" xfId="16948" xr:uid="{3AACEA17-79D6-4D3A-B8F6-CC28D91D21FA}"/>
    <cellStyle name="Input 7 3 5 2" xfId="29484" xr:uid="{045653E2-DF52-42E8-A0C6-27734203E463}"/>
    <cellStyle name="Input 7 4" xfId="12035" xr:uid="{E78B1B4A-6EB7-4497-8A1B-508240041ACB}"/>
    <cellStyle name="Input 7 4 2" xfId="19486" xr:uid="{870BE545-6539-4840-B9C0-F7D10694E354}"/>
    <cellStyle name="Input 7 4 2 2" xfId="32775" xr:uid="{CC925CA2-26C7-46EF-8A5A-05E976F83436}"/>
    <cellStyle name="Input 7 4 2 3" xfId="26768" xr:uid="{6C9BFBBF-6EF3-4BAD-824F-D01FD46A0A32}"/>
    <cellStyle name="Input 7 4 3" xfId="17153" xr:uid="{3EE7B0F0-54C7-4723-B36F-06DE8F375667}"/>
    <cellStyle name="Input 7 4 3 2" xfId="29386" xr:uid="{0EC53464-A468-4EA6-89B7-9C3F100410C9}"/>
    <cellStyle name="Input 7 4 4" xfId="18679" xr:uid="{53D9BD2E-D80A-4A8D-9D34-52DA2C148928}"/>
    <cellStyle name="Input 7 4 4 2" xfId="33585" xr:uid="{26D3218E-A190-4AE2-989E-9EE8B24D79CA}"/>
    <cellStyle name="Input 7 5" xfId="11938" xr:uid="{1C5FF269-BD53-4A71-AD79-D16779605A04}"/>
    <cellStyle name="Input 7 5 2" xfId="19403" xr:uid="{153D0E67-0B8D-4D75-AD7F-C0CED18BD203}"/>
    <cellStyle name="Input 7 5 2 2" xfId="32692" xr:uid="{9E00AE21-8EEC-46F1-AAD5-D97E7D24E83D}"/>
    <cellStyle name="Input 7 5 2 3" xfId="26846" xr:uid="{4EA197D9-6682-474B-862A-EB9710527400}"/>
    <cellStyle name="Input 7 5 3" xfId="22868" xr:uid="{67F286E6-C87A-435B-A13A-EB2282A983BD}"/>
    <cellStyle name="Input 7 5 3 2" xfId="36643" xr:uid="{7F783E2D-8A1C-4C7E-874C-CDCA35915325}"/>
    <cellStyle name="Input 7 5 4" xfId="22150" xr:uid="{72C1C2F9-488B-4EB4-ACD6-DC08F54E933F}"/>
    <cellStyle name="Input 7 5 4 2" xfId="35957" xr:uid="{1184EB1C-8330-4763-9A0F-61AB0592D91B}"/>
    <cellStyle name="Input 8" xfId="5696" xr:uid="{1FB6273E-AF6C-43EF-8A44-96EF00F565AB}"/>
    <cellStyle name="Input 8 2" xfId="10944" xr:uid="{2CC2E992-528E-400B-8D42-28EFC4A11E06}"/>
    <cellStyle name="Input 8 2 2" xfId="12702" xr:uid="{A641949B-4D22-4221-8DAD-035ED92E1001}"/>
    <cellStyle name="Input 8 2 2 2" xfId="20110" xr:uid="{C7BA0962-C409-448F-95B2-9CEC9B9C257F}"/>
    <cellStyle name="Input 8 2 2 2 2" xfId="33354" xr:uid="{5909A2CA-22D2-4FAB-AEDA-EED7B4DFB5C1}"/>
    <cellStyle name="Input 8 2 2 2 3" xfId="28061" xr:uid="{D36AA9FF-3A63-45A6-9572-76E2DD6A786E}"/>
    <cellStyle name="Input 8 2 2 3" xfId="22610" xr:uid="{02542AAF-9B20-44CC-AC7B-5D09ECD5F6E4}"/>
    <cellStyle name="Input 8 2 2 3 2" xfId="36394" xr:uid="{861F809A-5C74-489B-8D28-2DA20A119949}"/>
    <cellStyle name="Input 8 2 2 4" xfId="16062" xr:uid="{EC43ED68-2BE5-48A1-9552-3A873F0B658E}"/>
    <cellStyle name="Input 8 2 2 4 2" xfId="30462" xr:uid="{3AF4149D-97D2-4F33-A0D8-D1758D863630}"/>
    <cellStyle name="Input 8 2 3" xfId="14775" xr:uid="{29FD8091-950B-401E-A09C-1AEB4EB30103}"/>
    <cellStyle name="Input 8 2 3 2" xfId="21334" xr:uid="{39BD49C5-54F9-4AAF-900B-E6679CEB2B6B}"/>
    <cellStyle name="Input 8 2 3 2 2" xfId="34254" xr:uid="{47EC36EA-7E87-4120-8DFB-6D8337680753}"/>
    <cellStyle name="Input 8 2 3 2 3" xfId="25553" xr:uid="{F36C3D2E-81B6-4471-AC79-02E91B635FBF}"/>
    <cellStyle name="Input 8 2 3 3" xfId="23492" xr:uid="{216DBC77-8BFE-4757-BF02-86762B654705}"/>
    <cellStyle name="Input 8 2 3 3 2" xfId="37207" xr:uid="{AAFE2DA4-0982-4ED1-BBBA-3B0112B57F72}"/>
    <cellStyle name="Input 8 2 3 4" xfId="24818" xr:uid="{3357336A-4D5E-46C2-9A3D-6D2163F4797B}"/>
    <cellStyle name="Input 8 2 3 4 2" xfId="38500" xr:uid="{901C23FF-6DF5-4E79-867A-A1F74526BC04}"/>
    <cellStyle name="Input 8 2 4" xfId="17529" xr:uid="{D59A0493-8828-4D65-B9BF-7C1ACAF1DD7A}"/>
    <cellStyle name="Input 8 2 4 2" xfId="31621" xr:uid="{752EB627-9754-4D53-9D9F-38854C3EA435}"/>
    <cellStyle name="Input 8 2 5" xfId="22058" xr:uid="{170E7E13-7EEA-4ED0-8D36-88ED5CFA338B}"/>
    <cellStyle name="Input 8 2 5 2" xfId="35866" xr:uid="{D847BF10-BE29-4E31-8FBB-5B1092D3963C}"/>
    <cellStyle name="Input 8 3" xfId="10844" xr:uid="{99767928-604F-43CE-8187-5CD05472F0DC}"/>
    <cellStyle name="Input 8 3 2" xfId="14052" xr:uid="{94991909-7C0D-48B8-92B2-9F932B35B958}"/>
    <cellStyle name="Input 8 3 2 2" xfId="20843" xr:uid="{268ACBDB-0A82-4C85-8DBF-FF4A9C54FA30}"/>
    <cellStyle name="Input 8 3 2 2 2" xfId="33816" xr:uid="{4199069C-CEC7-444A-8DDB-001E1FB0D5FF}"/>
    <cellStyle name="Input 8 3 2 2 3" xfId="27674" xr:uid="{E5B0F77F-9C53-43F0-B43B-7D571D31AE17}"/>
    <cellStyle name="Input 8 3 2 3" xfId="22606" xr:uid="{78FE0887-3BB1-481E-AF24-F3D3A165E1DD}"/>
    <cellStyle name="Input 8 3 2 3 2" xfId="36391" xr:uid="{60087419-1EE1-4819-95D0-8ECB2D73DA61}"/>
    <cellStyle name="Input 8 3 2 4" xfId="24368" xr:uid="{E2AA22B0-F54B-40E5-9AAC-8639A70C06D2}"/>
    <cellStyle name="Input 8 3 2 4 2" xfId="38051" xr:uid="{03258339-764C-4853-A003-19BA914A1EE3}"/>
    <cellStyle name="Input 8 3 3" xfId="15252" xr:uid="{D14D42B4-38C7-4952-AE37-D623ED369D45}"/>
    <cellStyle name="Input 8 3 3 2" xfId="21773" xr:uid="{F9A4AB52-7389-4EC6-8042-E99E0841172E}"/>
    <cellStyle name="Input 8 3 3 2 2" xfId="34663" xr:uid="{254857B2-8E47-4C75-8AC2-050B948F29CB}"/>
    <cellStyle name="Input 8 3 3 2 3" xfId="35583" xr:uid="{AF501052-D4A4-4680-946B-A08206835A8E}"/>
    <cellStyle name="Input 8 3 3 3" xfId="23944" xr:uid="{5F2BE1E7-EB35-4EB5-8C6D-DF06A419CAB4}"/>
    <cellStyle name="Input 8 3 3 3 2" xfId="37633" xr:uid="{C9FEF84F-928C-4AF3-BAB8-D129870193E7}"/>
    <cellStyle name="Input 8 3 3 4" xfId="25237" xr:uid="{91708963-610B-47D2-9E2B-1313A175F265}"/>
    <cellStyle name="Input 8 3 3 4 2" xfId="38918" xr:uid="{58695BF9-3198-422B-87B3-9904BAAF80B7}"/>
    <cellStyle name="Input 8 3 4" xfId="17316" xr:uid="{88245E5A-9B10-4C8C-8E77-1E4661E89C04}"/>
    <cellStyle name="Input 8 3 4 2" xfId="29234" xr:uid="{E3469D43-05FC-42FB-8B5D-FCCCA58FA48F}"/>
    <cellStyle name="Input 8 3 5" xfId="15952" xr:uid="{47DB21DE-F5D8-4D90-9289-6601D18B6F80}"/>
    <cellStyle name="Input 8 3 5 2" xfId="34856" xr:uid="{95B7DB74-F311-4465-8167-3EEBA959DC8A}"/>
    <cellStyle name="Input 8 4" xfId="12036" xr:uid="{0ABF488B-8803-4851-A28F-9F66AFABD1CA}"/>
    <cellStyle name="Input 8 4 2" xfId="19487" xr:uid="{CE9345E0-90B7-4FF7-B08B-F9838A9B1B75}"/>
    <cellStyle name="Input 8 4 2 2" xfId="32776" xr:uid="{F326C9A9-DFE3-4F37-A146-2F3E907C4DB4}"/>
    <cellStyle name="Input 8 4 2 3" xfId="26767" xr:uid="{CCBD4C4E-5467-4901-B15B-8ADE4C0B2B2B}"/>
    <cellStyle name="Input 8 4 3" xfId="20347" xr:uid="{7E96A7EF-ABA7-4C5A-92CD-2FE59B65682A}"/>
    <cellStyle name="Input 8 4 3 2" xfId="27935" xr:uid="{A0F14F97-EF3A-4BA0-A320-FA05169C301E}"/>
    <cellStyle name="Input 8 4 4" xfId="18308" xr:uid="{A25B33CC-B8BC-48F2-B0C8-9E11B6E8799A}"/>
    <cellStyle name="Input 8 4 4 2" xfId="28443" xr:uid="{AB1A4475-6DEF-465F-BBA1-B81E63049B0A}"/>
    <cellStyle name="Input 8 5" xfId="11937" xr:uid="{1A930121-5A23-4C4F-B8E7-35302F73EFFA}"/>
    <cellStyle name="Input 8 5 2" xfId="19402" xr:uid="{1AED7F39-6300-4846-99CD-524316B36817}"/>
    <cellStyle name="Input 8 5 2 2" xfId="32691" xr:uid="{DE83CA52-97D8-43BD-A6C7-E4E853567358}"/>
    <cellStyle name="Input 8 5 2 3" xfId="26847" xr:uid="{25D3BF2D-FB71-487B-B8E8-BA01E29440D6}"/>
    <cellStyle name="Input 8 5 3" xfId="22867" xr:uid="{BA56613D-BC8B-4DDE-BECB-BCB609680CD3}"/>
    <cellStyle name="Input 8 5 3 2" xfId="36642" xr:uid="{DDFD3730-0E75-4B1F-8B24-2989F5E17CBD}"/>
    <cellStyle name="Input 8 5 4" xfId="19394" xr:uid="{9F7D7733-528F-4BE6-B316-B750DFF5038D}"/>
    <cellStyle name="Input 8 5 4 2" xfId="26853" xr:uid="{349BC179-8019-4042-8961-FD43BC91C280}"/>
    <cellStyle name="Input 9" xfId="5697" xr:uid="{8C526144-3DDE-4459-A7B2-3D1ED60DDF6F}"/>
    <cellStyle name="Input 9 2" xfId="10945" xr:uid="{CC971A26-3829-4E70-AAE3-66EFADD3C63D}"/>
    <cellStyle name="Input 9 2 2" xfId="12703" xr:uid="{9BDC19E5-3618-4A70-BF7B-D57660B2BB0D}"/>
    <cellStyle name="Input 9 2 2 2" xfId="20111" xr:uid="{E7B8C4E6-9B04-4AB0-AD88-F17CF427E2D7}"/>
    <cellStyle name="Input 9 2 2 2 2" xfId="33355" xr:uid="{028B114C-A375-4646-9B5D-BA391AB4C53A}"/>
    <cellStyle name="Input 9 2 2 2 3" xfId="28059" xr:uid="{3CD46AC7-E105-48E8-809B-EA99D5BFBD3A}"/>
    <cellStyle name="Input 9 2 2 3" xfId="16809" xr:uid="{CC97991B-5239-4A64-AEC4-1E4944959CE1}"/>
    <cellStyle name="Input 9 2 2 3 2" xfId="35143" xr:uid="{B38A6C3C-1935-47D6-AA48-2383CC8792CD}"/>
    <cellStyle name="Input 9 2 2 4" xfId="22208" xr:uid="{453096EC-C246-4E49-A63D-6234C527A373}"/>
    <cellStyle name="Input 9 2 2 4 2" xfId="36013" xr:uid="{2C0E80CE-733C-413C-8B74-224A36F7E5D7}"/>
    <cellStyle name="Input 9 2 3" xfId="14776" xr:uid="{E3FB863B-9059-4B1C-98E7-11A7E1C34CDF}"/>
    <cellStyle name="Input 9 2 3 2" xfId="21335" xr:uid="{2714F821-7CB8-443D-999A-9E28EAAD2AB7}"/>
    <cellStyle name="Input 9 2 3 2 2" xfId="34255" xr:uid="{3B8E5FED-6B0D-4212-BCB9-235F8A1B762C}"/>
    <cellStyle name="Input 9 2 3 2 3" xfId="25552" xr:uid="{25BAD059-5396-4E49-BCA1-2346332F81D0}"/>
    <cellStyle name="Input 9 2 3 3" xfId="23493" xr:uid="{C01832E3-09A0-4674-A95B-4B607027C523}"/>
    <cellStyle name="Input 9 2 3 3 2" xfId="37208" xr:uid="{39F152E5-FFCD-4413-9749-44ACA8D37BAF}"/>
    <cellStyle name="Input 9 2 3 4" xfId="24819" xr:uid="{AD4EEFDE-E015-4AB1-BBB7-290A7A5D5F98}"/>
    <cellStyle name="Input 9 2 3 4 2" xfId="38501" xr:uid="{0840C2BC-8555-4C7B-BF2F-8B4B68BB46A4}"/>
    <cellStyle name="Input 9 2 4" xfId="17530" xr:uid="{7F76BCCF-0946-432D-855B-369A7E9A530A}"/>
    <cellStyle name="Input 9 2 4 2" xfId="30322" xr:uid="{69E6D305-3AAF-4D53-8F5C-9228629E962F}"/>
    <cellStyle name="Input 9 2 5" xfId="16083" xr:uid="{44D0CB5F-F7C0-4F9E-A860-72BAA9B5CCAF}"/>
    <cellStyle name="Input 9 2 5 2" xfId="35086" xr:uid="{217A0391-B514-4257-B21D-2548110DEDAD}"/>
    <cellStyle name="Input 9 3" xfId="10843" xr:uid="{4C50CC82-9CF5-49A2-92E7-E422AFC695B6}"/>
    <cellStyle name="Input 9 3 2" xfId="14053" xr:uid="{DB72C526-2422-4AC2-8AEB-E4A1489ECCF8}"/>
    <cellStyle name="Input 9 3 2 2" xfId="20844" xr:uid="{F1BEBCE4-3A71-4457-BB12-8FD40456C2D9}"/>
    <cellStyle name="Input 9 3 2 2 2" xfId="33817" xr:uid="{6DC376E8-BBDA-42F5-A7D2-E15CB35ED095}"/>
    <cellStyle name="Input 9 3 2 2 3" xfId="27675" xr:uid="{E671C3E1-7B2D-4D67-9F09-CAAF7B21B48F}"/>
    <cellStyle name="Input 9 3 2 3" xfId="22628" xr:uid="{88AD94DA-AC14-4152-890E-75468D3E0DD2}"/>
    <cellStyle name="Input 9 3 2 3 2" xfId="36411" xr:uid="{1BC2397A-C432-44B7-B0A3-954BFA4145CE}"/>
    <cellStyle name="Input 9 3 2 4" xfId="24369" xr:uid="{40CD7B1F-107F-406D-8BBE-A72151450878}"/>
    <cellStyle name="Input 9 3 2 4 2" xfId="38052" xr:uid="{54B2DA4B-CFA1-4B4F-BA6D-41BB69711810}"/>
    <cellStyle name="Input 9 3 3" xfId="15253" xr:uid="{EDB12047-63E4-44F6-815F-5CC1472EA8E7}"/>
    <cellStyle name="Input 9 3 3 2" xfId="21774" xr:uid="{B0022608-4BB9-4D26-B671-A8763A1F53C1}"/>
    <cellStyle name="Input 9 3 3 2 2" xfId="34664" xr:uid="{C0A65962-D51C-4A66-B432-BD33A236A97B}"/>
    <cellStyle name="Input 9 3 3 2 3" xfId="35584" xr:uid="{49F13614-CBE2-495C-8843-34AECE05D49E}"/>
    <cellStyle name="Input 9 3 3 3" xfId="23945" xr:uid="{472A9361-2948-4A39-B0A5-CD08B6775CD1}"/>
    <cellStyle name="Input 9 3 3 3 2" xfId="37634" xr:uid="{503B7C71-275F-43CD-847B-B931670F28D2}"/>
    <cellStyle name="Input 9 3 3 4" xfId="25238" xr:uid="{EEFD63AA-34B3-4F83-8CAD-C75CBC0B309E}"/>
    <cellStyle name="Input 9 3 3 4 2" xfId="38919" xr:uid="{FA0204D6-185F-485E-934A-581D1E1704BB}"/>
    <cellStyle name="Input 9 3 4" xfId="15725" xr:uid="{670BFA62-8C37-42A5-80FE-7F9E7EEFFE90}"/>
    <cellStyle name="Input 9 3 4 2" xfId="31848" xr:uid="{AB974B1A-8A0C-4080-BE42-08BEAC909DD2}"/>
    <cellStyle name="Input 9 3 5" xfId="16856" xr:uid="{9C1AFE5C-5E45-459F-B8FE-0044E6E3E084}"/>
    <cellStyle name="Input 9 3 5 2" xfId="29527" xr:uid="{51CDECCA-01A4-4AD8-A495-89224B468CA4}"/>
    <cellStyle name="Input 9 4" xfId="12037" xr:uid="{E1F2E6CC-1820-4B4B-90D5-4BAB94409307}"/>
    <cellStyle name="Input 9 4 2" xfId="19488" xr:uid="{0BFEA183-AE85-4A29-8462-38B1CBBB06DD}"/>
    <cellStyle name="Input 9 4 2 2" xfId="32777" xr:uid="{2677B942-4549-4851-B1D4-AFE7969018C8}"/>
    <cellStyle name="Input 9 4 2 3" xfId="26766" xr:uid="{B8B53B98-6A8A-40ED-B7E6-3B67603ABC65}"/>
    <cellStyle name="Input 9 4 3" xfId="16975" xr:uid="{8C5DE85F-3DE9-4B05-BC04-B18432D10071}"/>
    <cellStyle name="Input 9 4 3 2" xfId="29463" xr:uid="{3CEAECCB-EAFC-4980-A6E1-79FE2BE337FE}"/>
    <cellStyle name="Input 9 4 4" xfId="18837" xr:uid="{1F2BF577-82E2-4EAB-9AD6-2B90DDBF73D7}"/>
    <cellStyle name="Input 9 4 4 2" xfId="31128" xr:uid="{4D037955-FF53-42F9-B8C6-6BD331EFCD0A}"/>
    <cellStyle name="Input 9 5" xfId="11936" xr:uid="{DC6221C4-B088-439E-93C8-0BBE2EA8B5DC}"/>
    <cellStyle name="Input 9 5 2" xfId="19401" xr:uid="{320891E1-8DA1-45DB-BBF3-48F5C93F6894}"/>
    <cellStyle name="Input 9 5 2 2" xfId="32690" xr:uid="{568A1413-9EA7-4F19-A238-7A601AB4608A}"/>
    <cellStyle name="Input 9 5 2 3" xfId="26848" xr:uid="{9C854480-BBE3-4737-B3E6-FE68B886BE17}"/>
    <cellStyle name="Input 9 5 3" xfId="22866" xr:uid="{869CA120-1BEF-48DB-938F-A2F87AB2D234}"/>
    <cellStyle name="Input 9 5 3 2" xfId="36641" xr:uid="{B8961E2C-0DEB-4A6F-AA44-5D17010D06CF}"/>
    <cellStyle name="Input 9 5 4" xfId="18318" xr:uid="{C17F41B7-6271-4E27-902F-92D9CEE3174A}"/>
    <cellStyle name="Input 9 5 4 2" xfId="28436" xr:uid="{5CABDF40-523E-432B-9FFA-EBC9657184E5}"/>
    <cellStyle name="InputCurrency" xfId="953" xr:uid="{F891A3E5-4934-47C0-AB1B-5A473BC8F2E4}"/>
    <cellStyle name="InputCurrency 2" xfId="954" xr:uid="{0617E5B3-D8F4-4303-A46F-DBBF259E1DE5}"/>
    <cellStyle name="InputCurrency 2 2" xfId="5700" xr:uid="{895442E7-CBFF-4C44-96C7-8A236ECFAE68}"/>
    <cellStyle name="InputCurrency 2 3" xfId="5699" xr:uid="{6A94C543-8B84-4144-A7C2-F90B7FCAB8A7}"/>
    <cellStyle name="InputCurrency 3" xfId="5701" xr:uid="{6BBFD29D-8D7C-4303-94B5-825C91F83620}"/>
    <cellStyle name="InputCurrency 4" xfId="5698" xr:uid="{B72E4FBF-125A-4054-A70B-77C66EF07743}"/>
    <cellStyle name="InputPercent1" xfId="955" xr:uid="{46B3289C-8DE0-4653-888B-AC29C7EEC6FC}"/>
    <cellStyle name="InputPercent1 2" xfId="5702" xr:uid="{DFC2AB69-0548-4D47-AFC8-1A3FC355B318}"/>
    <cellStyle name="Integer" xfId="956" xr:uid="{5214C783-26F6-4FA0-A0A8-59E75CEEF2FE}"/>
    <cellStyle name="Integer 2" xfId="957" xr:uid="{3538BB31-B50B-4455-9BC3-3750B49F951D}"/>
    <cellStyle name="Integer 2 2" xfId="5704" xr:uid="{BE61FA48-CB89-476A-8D6F-9DEE9A4617E0}"/>
    <cellStyle name="Integer 2 3" xfId="5703" xr:uid="{8E214BD6-E395-4E04-9502-38435A05715F}"/>
    <cellStyle name="Integer 3" xfId="5705" xr:uid="{79D0DFB1-C608-4763-A069-0C989D5BF02B}"/>
    <cellStyle name="Integer 4" xfId="2465" xr:uid="{59CA4ED3-070C-4817-AE59-555F589A2712}"/>
    <cellStyle name="Invisible" xfId="2466" xr:uid="{ED4705D9-0C87-4628-8138-BE97211BB23B}"/>
    <cellStyle name="Invoer" xfId="5706" xr:uid="{ED84CACE-49E6-4419-AD4C-C2B126BDB25A}"/>
    <cellStyle name="Invoer 2" xfId="10946" xr:uid="{8540FD1C-3819-457E-A0F2-99A1A750B688}"/>
    <cellStyle name="Invoer 2 2" xfId="12704" xr:uid="{DE0FD42A-02FA-450A-AF69-2D4F4C92E607}"/>
    <cellStyle name="Invoer 2 2 2" xfId="20112" xr:uid="{F1DAEC7D-5980-425B-AF10-AB5264D2661D}"/>
    <cellStyle name="Invoer 2 2 2 2" xfId="33356" xr:uid="{C7AC253E-88F2-47FC-9BA1-E11B8E35F119}"/>
    <cellStyle name="Invoer 2 2 2 3" xfId="28060" xr:uid="{AEE5A060-B43D-476B-8D17-F6316AEBB5A4}"/>
    <cellStyle name="Invoer 2 2 3" xfId="16924" xr:uid="{DAB38B45-E8FE-4D49-B750-B23198373692}"/>
    <cellStyle name="Invoer 2 2 3 2" xfId="30511" xr:uid="{FFF308CC-EF68-45F0-B942-D4FF9769D024}"/>
    <cellStyle name="Invoer 2 2 4" xfId="22645" xr:uid="{466F6201-9AAA-454F-AE64-12DCD8144F3E}"/>
    <cellStyle name="Invoer 2 2 4 2" xfId="36428" xr:uid="{4091CD16-535E-4350-B07D-E92DCBB40E51}"/>
    <cellStyle name="Invoer 2 3" xfId="14777" xr:uid="{18433465-53B1-414C-8066-D2572CBA87CF}"/>
    <cellStyle name="Invoer 2 3 2" xfId="21336" xr:uid="{59416821-C0FD-4949-B73F-705FE88DE292}"/>
    <cellStyle name="Invoer 2 3 2 2" xfId="34256" xr:uid="{A9D1BDAB-DF34-4D59-9FB7-28DA4B0C1F10}"/>
    <cellStyle name="Invoer 2 3 2 3" xfId="27372" xr:uid="{A1FB1B59-028A-46E1-998F-3CFD1639363E}"/>
    <cellStyle name="Invoer 2 3 3" xfId="23494" xr:uid="{5C1051B6-4A0E-49AB-9EFC-486EC13120BE}"/>
    <cellStyle name="Invoer 2 3 3 2" xfId="37209" xr:uid="{3EB9B243-EB3B-4F51-AE35-D8EBE697F360}"/>
    <cellStyle name="Invoer 2 3 4" xfId="24820" xr:uid="{D95FDB81-41CF-489A-BC75-F90216712043}"/>
    <cellStyle name="Invoer 2 3 4 2" xfId="38502" xr:uid="{E3707FBD-3DE4-477F-BE91-E417F3CC50FE}"/>
    <cellStyle name="Invoer 2 4" xfId="15748" xr:uid="{D5154BF4-5ED5-4C68-BEBA-16BD3D4D355C}"/>
    <cellStyle name="Invoer 2 4 2" xfId="30475" xr:uid="{728F63C3-92A7-4D1B-BB00-1A63772A9CC5}"/>
    <cellStyle name="Invoer 2 5" xfId="22533" xr:uid="{6087867D-5949-4190-963B-C8CA8E37079E}"/>
    <cellStyle name="Invoer 2 5 2" xfId="36329" xr:uid="{D6545101-5963-478C-996D-C3CA2E9E7E62}"/>
    <cellStyle name="Invoer 3" xfId="10842" xr:uid="{E366F34F-EB4B-4CB6-ABFC-6487FE5B8570}"/>
    <cellStyle name="Invoer 3 2" xfId="14054" xr:uid="{8DD3581E-EB9D-4C92-9CD3-D24180905F55}"/>
    <cellStyle name="Invoer 3 2 2" xfId="20845" xr:uid="{3A9ACF50-8508-417B-811C-C7845110395A}"/>
    <cellStyle name="Invoer 3 2 2 2" xfId="33818" xr:uid="{3C8FB06A-5948-4FB4-A4A2-02C279AA8877}"/>
    <cellStyle name="Invoer 3 2 2 3" xfId="25717" xr:uid="{4732559B-6A19-4DE3-9C71-91404E65A7E9}"/>
    <cellStyle name="Invoer 3 2 3" xfId="17030" xr:uid="{A86DF772-58E9-4207-B4A1-4D7E623D2371}"/>
    <cellStyle name="Invoer 3 2 3 2" xfId="26197" xr:uid="{A1CFD30F-1E82-474C-BB31-441EE5AB1342}"/>
    <cellStyle name="Invoer 3 2 4" xfId="24370" xr:uid="{7BEBFF76-E0C9-4F09-80EA-4C9AADAB4D70}"/>
    <cellStyle name="Invoer 3 2 4 2" xfId="38053" xr:uid="{28DC825A-8F6D-4BE6-B0E9-C0AF1E9A388A}"/>
    <cellStyle name="Invoer 3 3" xfId="15254" xr:uid="{E89F35AD-FB0E-4C6D-A15F-720E17250672}"/>
    <cellStyle name="Invoer 3 3 2" xfId="21775" xr:uid="{EC6B7A4B-E6AE-42FF-B062-6CF2ADCF1362}"/>
    <cellStyle name="Invoer 3 3 2 2" xfId="34665" xr:uid="{F8785D6C-6E04-4783-BBEE-6A9AB31B15D6}"/>
    <cellStyle name="Invoer 3 3 2 3" xfId="35585" xr:uid="{BA1C6D80-EA6C-45E1-96CF-A3011CF5E17C}"/>
    <cellStyle name="Invoer 3 3 3" xfId="23946" xr:uid="{B393C2EE-A22C-42CD-9BDC-F446A62A42BE}"/>
    <cellStyle name="Invoer 3 3 3 2" xfId="37635" xr:uid="{B248AC9A-7196-479E-8508-9D9CCBB732A3}"/>
    <cellStyle name="Invoer 3 3 4" xfId="25239" xr:uid="{A6F14B2D-6727-49EC-9539-8AEF45338666}"/>
    <cellStyle name="Invoer 3 3 4 2" xfId="38920" xr:uid="{EE9201A7-2EB7-4772-B9A4-ED2BEC880937}"/>
    <cellStyle name="Invoer 3 4" xfId="16313" xr:uid="{5104AC4F-D975-41A3-A485-A8465A93B634}"/>
    <cellStyle name="Invoer 3 4 2" xfId="29714" xr:uid="{59618D8B-56F4-4DD2-BEF2-FCDB189D7702}"/>
    <cellStyle name="Invoer 3 5" xfId="16651" xr:uid="{5DF5BB03-BACC-43AB-9AC5-24D5FE3968F9}"/>
    <cellStyle name="Invoer 3 5 2" xfId="29593" xr:uid="{7F557C60-8F8F-4831-AE64-FE3A203AE8E0}"/>
    <cellStyle name="Invoer 4" xfId="12038" xr:uid="{13C6119D-E5B3-4129-9A74-351684F8DB20}"/>
    <cellStyle name="Invoer 4 2" xfId="19489" xr:uid="{08590DD4-6C69-4B01-9F4C-19603748C6C4}"/>
    <cellStyle name="Invoer 4 2 2" xfId="32778" xr:uid="{59FC866B-60D1-4896-936B-2EFF835E6B53}"/>
    <cellStyle name="Invoer 4 2 3" xfId="26765" xr:uid="{9B33B255-E471-447A-A7B5-BAB4BF3B8A54}"/>
    <cellStyle name="Invoer 4 3" xfId="17777" xr:uid="{E8637777-8409-44AD-8A0B-7CFD6A750E1D}"/>
    <cellStyle name="Invoer 4 3 2" xfId="28819" xr:uid="{FE4B3ECB-0BCA-4D67-A8EA-0CAC6E197101}"/>
    <cellStyle name="Invoer 4 4" xfId="17744" xr:uid="{16913E09-9B23-492A-B12E-C363378A2ECE}"/>
    <cellStyle name="Invoer 4 4 2" xfId="28848" xr:uid="{011D0F52-1785-49EC-BD68-7DA99EBEEC30}"/>
    <cellStyle name="Invoer 5" xfId="11935" xr:uid="{B9E4D826-F40D-40CB-9AB0-A4A76F35D263}"/>
    <cellStyle name="Invoer 5 2" xfId="19400" xr:uid="{6DB53ACA-30CC-4B09-AEA4-48A0A0DBCB20}"/>
    <cellStyle name="Invoer 5 2 2" xfId="32689" xr:uid="{0CE19F95-A2E2-497B-A774-2F429112618F}"/>
    <cellStyle name="Invoer 5 2 3" xfId="26849" xr:uid="{5AEDC905-A253-4AFC-B0F5-3991DC92E31C}"/>
    <cellStyle name="Invoer 5 3" xfId="22865" xr:uid="{2585B4BB-E9AA-4E29-86B9-97ACEED1ED60}"/>
    <cellStyle name="Invoer 5 3 2" xfId="36640" xr:uid="{22C44587-EEDF-465F-9955-17B9921A1685}"/>
    <cellStyle name="Invoer 5 4" xfId="18766" xr:uid="{5E495DBE-0C97-4640-B12E-F4AE52AB942D}"/>
    <cellStyle name="Invoer 5 4 2" xfId="28311" xr:uid="{022327D5-380C-4225-A124-8E1302B00184}"/>
    <cellStyle name="Item_Current" xfId="2467" xr:uid="{0B736A35-07E6-4C42-8D0E-77FF1B25A96D}"/>
    <cellStyle name="Komma [0]_laroux" xfId="2468" xr:uid="{CD08984B-E130-4823-9B06-BCA7B0198AC5}"/>
    <cellStyle name="Komma_laroux" xfId="2469" xr:uid="{3A82F3D8-0E8A-4685-96D1-37D6DAAFF60B}"/>
    <cellStyle name="Kop 1" xfId="5707" xr:uid="{5B3FA6DB-DB84-4CCF-8B92-C42272F7AE33}"/>
    <cellStyle name="Kop 2" xfId="5708" xr:uid="{819D735B-0788-4DC7-BD68-50A2FF316F1F}"/>
    <cellStyle name="Kop 3" xfId="5709" xr:uid="{24AB11F6-F48E-495B-AEB3-CB740FB00FCA}"/>
    <cellStyle name="Kop 3 2" xfId="10947" xr:uid="{1D9D5F46-32D6-4260-8AF9-FA0A650B732C}"/>
    <cellStyle name="Kop 3 2 2" xfId="13442" xr:uid="{377558D0-505E-4753-95B1-E76B85FEFCB6}"/>
    <cellStyle name="Kop 3 2 2 2" xfId="23149" xr:uid="{A014BA74-DB54-431C-9540-FA30FE093574}"/>
    <cellStyle name="Kop 3 2 3" xfId="15747" xr:uid="{7CF04F5C-E1BE-46AD-8103-224215C250F5}"/>
    <cellStyle name="Kop 3 3" xfId="10841" xr:uid="{755FBBE4-8340-45B6-84B8-BF7202C92779}"/>
    <cellStyle name="Kop 3 3 2" xfId="21999" xr:uid="{4721B184-75EC-4D54-99BF-316C48BFD551}"/>
    <cellStyle name="Kop 3 4" xfId="14055" xr:uid="{B7DDB39F-9BE3-4DB2-BD22-253DF5CDBB8A}"/>
    <cellStyle name="Kop 3 4 2" xfId="15255" xr:uid="{7BDCF771-3C61-4818-BE69-73AB001B5684}"/>
    <cellStyle name="Kop 3 4 2 2" xfId="23947" xr:uid="{D7AC7068-5DE5-42C0-8295-31BD7400E614}"/>
    <cellStyle name="Kop 3 4 3" xfId="23222" xr:uid="{6D911CD7-056D-4594-B49C-CE8199365A7C}"/>
    <cellStyle name="Kop 3 5" xfId="11926" xr:uid="{7903F944-3934-400F-B9B5-FC2041B55172}"/>
    <cellStyle name="Kop 3 5 2" xfId="22860" xr:uid="{E6F02F04-1910-4E7A-A05B-575F3748BD58}"/>
    <cellStyle name="Kop 4" xfId="5710" xr:uid="{803C588D-849F-4A46-8065-9E6419EEA334}"/>
    <cellStyle name="KPMG Heading 1" xfId="958" xr:uid="{3FF9F368-31EC-4F5D-9FEE-647D377E9422}"/>
    <cellStyle name="KPMG Heading 1 2" xfId="2470" xr:uid="{40E74275-53AF-44B6-A696-78712F45D090}"/>
    <cellStyle name="KPMG Heading 2" xfId="959" xr:uid="{446E88F3-2E6B-4437-9890-44DC417010B8}"/>
    <cellStyle name="KPMG Heading 2 2" xfId="2471" xr:uid="{95AEC94A-2649-4B18-BC52-D9191293BF1F}"/>
    <cellStyle name="KPMG Heading 3" xfId="960" xr:uid="{E091AA95-4536-4FB5-95C4-F65570A285A9}"/>
    <cellStyle name="KPMG Heading 3 2" xfId="2472" xr:uid="{2295CAE9-C9E3-48E1-8EB8-8C03BE860069}"/>
    <cellStyle name="KPMG Heading 4" xfId="961" xr:uid="{A850715A-3623-4E12-862B-C2D77435E6C6}"/>
    <cellStyle name="KPMG Heading 4 2" xfId="2473" xr:uid="{6223675B-C330-4E1F-8FC0-75EFF48689EB}"/>
    <cellStyle name="KPMG Normal" xfId="962" xr:uid="{DD2521FC-1D75-42CE-A2E5-47DCCEACA52D}"/>
    <cellStyle name="KPMG Normal 2" xfId="963" xr:uid="{07059D57-71B1-421E-BA94-2A1B09F21DC0}"/>
    <cellStyle name="KPMG Normal 3" xfId="5711" xr:uid="{F16545A4-6F59-4129-AB56-6E7564B03668}"/>
    <cellStyle name="KPMG Normal 4" xfId="2474" xr:uid="{894FAF8D-4620-49F6-85C5-947C5A8DA689}"/>
    <cellStyle name="KPMG Normal Text" xfId="964" xr:uid="{D9B60469-13BE-4FE4-95E4-2ABDA37FD905}"/>
    <cellStyle name="KPMG Normal Text 2" xfId="965" xr:uid="{10CCE829-E3FD-4B78-82A9-B466701EFBB6}"/>
    <cellStyle name="KPMG Normal Text 3" xfId="5712" xr:uid="{D08DEEAE-E982-44B6-9C7D-235878A96E2B}"/>
    <cellStyle name="KPMG Normal Text 4" xfId="2475" xr:uid="{3491C88A-C9BC-48DD-B5FF-BA186CEB5445}"/>
    <cellStyle name="KPMG Normal_10" xfId="966" xr:uid="{7D989B0C-DB2A-4932-A547-811BF12B8E91}"/>
    <cellStyle name="KWE標準" xfId="5713" xr:uid="{44C47935-A679-4F44-B7AD-E772EDBF48CD}"/>
    <cellStyle name="Labels - Style3" xfId="2476" xr:uid="{FBDAD44A-7BD5-41FB-8CF7-2F58F1E13DEF}"/>
    <cellStyle name="Labels - Style3 2" xfId="10610" xr:uid="{BDA45701-9E53-4FB5-B426-79DCC66DE635}"/>
    <cellStyle name="Labels - Style3 2 2" xfId="13388" xr:uid="{77564126-327D-4FC5-81DA-9F9204B3ED96}"/>
    <cellStyle name="Labels - Style3 2 2 2" xfId="20440" xr:uid="{3C9FAEC7-E330-4C41-B0F0-F9A8A6D4B243}"/>
    <cellStyle name="Labels - Style3 2 2 2 2" xfId="33552" xr:uid="{5B23935E-3D48-47C4-BB8C-177537BACCD3}"/>
    <cellStyle name="Labels - Style3 2 2 2 3" xfId="27878" xr:uid="{4A561402-09F6-4D76-A2EB-F8C995145E25}"/>
    <cellStyle name="Labels - Style3 2 2 3" xfId="17132" xr:uid="{0E5561F6-BB70-4BA6-8C17-99DFD8D51786}"/>
    <cellStyle name="Labels - Style3 2 2 3 2" xfId="29408" xr:uid="{E17685AB-8EE8-4941-8559-97A2857F08FC}"/>
    <cellStyle name="Labels - Style3 2 2 4" xfId="24137" xr:uid="{6E7D9B66-D8DF-4247-B3E2-F901495B2415}"/>
    <cellStyle name="Labels - Style3 2 2 4 2" xfId="37821" xr:uid="{23CD29CD-E6CA-4E8D-AE67-99722587CCF7}"/>
    <cellStyle name="Labels - Style3 2 3" xfId="14970" xr:uid="{D574E148-C1DA-4B8B-8620-A8F33C4860C1}"/>
    <cellStyle name="Labels - Style3 2 3 2" xfId="21523" xr:uid="{24AFE2BD-D4DA-400D-A2C9-B3CD6D746427}"/>
    <cellStyle name="Labels - Style3 2 3 2 2" xfId="34434" xr:uid="{91B41E44-0D04-4C65-AE96-0ED41D367901}"/>
    <cellStyle name="Labels - Style3 2 3 2 3" xfId="25493" xr:uid="{D32DB9C4-3D0E-457C-99CC-1D08A7E656DA}"/>
    <cellStyle name="Labels - Style3 2 3 3" xfId="23685" xr:uid="{C5C31D92-8069-4C6D-B9CA-C2D7623778F2}"/>
    <cellStyle name="Labels - Style3 2 3 3 2" xfId="37399" xr:uid="{4C823435-5230-46C7-9A27-5A6C0F7076E0}"/>
    <cellStyle name="Labels - Style3 2 3 4" xfId="25005" xr:uid="{CB293B45-65EF-40A5-B046-7C4EA801E454}"/>
    <cellStyle name="Labels - Style3 2 3 4 2" xfId="38687" xr:uid="{275766D9-3886-4BCC-BFAA-0E7D6631EC21}"/>
    <cellStyle name="Labels - Style3 2 4" xfId="21073" xr:uid="{4C6FDE00-56F4-415C-B141-B0976178D635}"/>
    <cellStyle name="Labels - Style3 2 4 2" xfId="25642" xr:uid="{BF39C05E-C74D-44DC-A73A-07FEA1BA90D0}"/>
    <cellStyle name="Labels - Style3 2 5" xfId="16256" xr:uid="{F6ED84EA-9A79-4BF0-8A63-30D29D741BB0}"/>
    <cellStyle name="Labels - Style3 2 5 2" xfId="32004" xr:uid="{03840DD4-D560-47F7-B523-0407409D0FC9}"/>
    <cellStyle name="Labels - Style3 3" xfId="10455" xr:uid="{E0760B63-B650-4010-809F-A77AC0976091}"/>
    <cellStyle name="Labels - Style3 3 2" xfId="13757" xr:uid="{D6247D5D-80F0-4D31-B1C0-9A2963750EC7}"/>
    <cellStyle name="Labels - Style3 3 2 2" xfId="20621" xr:uid="{58D72609-1BC7-4B5D-B172-537214C2196F}"/>
    <cellStyle name="Labels - Style3 3 2 2 2" xfId="33662" xr:uid="{F1F8251C-55B1-4F86-8363-59CE1C67DCBC}"/>
    <cellStyle name="Labels - Style3 3 2 2 3" xfId="27801" xr:uid="{93F9694A-C885-40BF-8C17-A9EACE39D272}"/>
    <cellStyle name="Labels - Style3 3 2 3" xfId="18683" xr:uid="{C5BA0433-3045-4DE7-BCB5-70EE82A1B84D}"/>
    <cellStyle name="Labels - Style3 3 2 3 2" xfId="33765" xr:uid="{0F93AACF-A225-4CD4-93B7-BA471C5F36D3}"/>
    <cellStyle name="Labels - Style3 3 2 4" xfId="24227" xr:uid="{AE9D9E1A-CE2F-4B03-9B78-556F2C6078D3}"/>
    <cellStyle name="Labels - Style3 3 2 4 2" xfId="37910" xr:uid="{971CEA14-FC07-4D56-B90B-6508A83D1C0B}"/>
    <cellStyle name="Labels - Style3 3 3" xfId="15093" xr:uid="{15762945-F791-4A43-8C2B-C6A52A9CA326}"/>
    <cellStyle name="Labels - Style3 3 3 2" xfId="21628" xr:uid="{9BD864BD-7888-4E8A-B984-979991054EEE}"/>
    <cellStyle name="Labels - Style3 3 3 2 2" xfId="34521" xr:uid="{31787752-69B0-4957-8507-A22DB83C585B}"/>
    <cellStyle name="Labels - Style3 3 3 2 3" xfId="35438" xr:uid="{FB205623-2DF6-43BC-8B4E-C8255EA2DE92}"/>
    <cellStyle name="Labels - Style3 3 3 3" xfId="23786" xr:uid="{378B3ABF-C1CF-4E4C-9356-FDE60AF1F29B}"/>
    <cellStyle name="Labels - Style3 3 3 3 2" xfId="37492" xr:uid="{65050162-B05B-44E7-8D8C-2A3ADCEB162F}"/>
    <cellStyle name="Labels - Style3 3 3 4" xfId="25095" xr:uid="{42C8F52A-C3CE-44CC-8CB2-2734FA0FE02C}"/>
    <cellStyle name="Labels - Style3 3 3 4 2" xfId="38776" xr:uid="{9E219ED6-8096-4659-A6D1-EA0425B0D4DE}"/>
    <cellStyle name="Labels - Style3 3 4" xfId="20309" xr:uid="{A0DDFFA9-2498-4380-BFEB-00B83F0038F3}"/>
    <cellStyle name="Labels - Style3 3 4 2" xfId="25883" xr:uid="{2B1CC0CA-4E35-491E-A6E7-E18944E9CED7}"/>
    <cellStyle name="Labels - Style3 3 5" xfId="22471" xr:uid="{95814043-E5B6-47BB-A451-EA244DFA65DC}"/>
    <cellStyle name="Labels - Style3 3 5 2" xfId="36268" xr:uid="{5E00056C-0B0E-4989-83B5-AD0DB441AB07}"/>
    <cellStyle name="Labels - Style3 4" xfId="11700" xr:uid="{1BB7E621-B555-4BEC-8EC9-495F90EC7538}"/>
    <cellStyle name="Labels - Style3 4 2" xfId="19181" xr:uid="{2D50E2B3-59EE-42EA-912D-3EA3A07058CA}"/>
    <cellStyle name="Labels - Style3 4 2 2" xfId="32497" xr:uid="{148CAACA-75D2-4067-A608-BA72E0917D32}"/>
    <cellStyle name="Labels - Style3 4 2 3" xfId="28242" xr:uid="{F11B019E-EC2C-4217-A934-D8845231964E}"/>
    <cellStyle name="Labels - Style3 4 3" xfId="17194" xr:uid="{341E622A-07E9-40B8-A8C9-51F4BA8F7473}"/>
    <cellStyle name="Labels - Style3 4 3 2" xfId="29354" xr:uid="{D038C34A-B402-4697-9A3E-30641D0E3475}"/>
    <cellStyle name="Labels - Style3 4 4" xfId="18748" xr:uid="{7987611C-0F7E-4DF0-8D5D-912E0CADAF9F}"/>
    <cellStyle name="Labels - Style3 4 4 2" xfId="26087" xr:uid="{6AF29605-1D0C-4557-953E-713815FC9961}"/>
    <cellStyle name="Labels - Style3 5" xfId="12179" xr:uid="{F3FBF084-5EEA-42DD-B4FB-C8B8ED25B499}"/>
    <cellStyle name="Labels - Style3 5 2" xfId="19606" xr:uid="{8C7324D9-59C9-493B-9AC7-5F48ECCDEA23}"/>
    <cellStyle name="Labels - Style3 5 2 2" xfId="32886" xr:uid="{A4E328B7-C48C-4DB6-8AB9-C2D86897EA5C}"/>
    <cellStyle name="Labels - Style3 5 2 3" xfId="26651" xr:uid="{0B703446-4958-4D57-965C-94A79ABF4BCF}"/>
    <cellStyle name="Labels - Style3 5 3" xfId="22998" xr:uid="{77B17E46-F815-48D9-952F-65EB35B6E7B8}"/>
    <cellStyle name="Labels - Style3 5 3 2" xfId="36771" xr:uid="{4B5CA368-8DCD-4182-9504-79BCF872C021}"/>
    <cellStyle name="Labels - Style3 5 4" xfId="17067" xr:uid="{EDE22AEF-278C-44F0-97C3-171D3A10E90E}"/>
    <cellStyle name="Labels - Style3 5 4 2" xfId="35293" xr:uid="{C3676685-A9CB-44E6-96CD-0D169F8E9658}"/>
    <cellStyle name="Labels - Style3 6" xfId="18283" xr:uid="{09F51056-37C9-4547-B24B-B28ABB7988EC}"/>
    <cellStyle name="Labels - Style3 6 2" xfId="26137" xr:uid="{18C64CFC-BA12-4CB6-A337-2437CC6242D0}"/>
    <cellStyle name="laroux_1" xfId="967" xr:uid="{590D4D3A-E4EB-4525-847E-082B300A185F}"/>
    <cellStyle name="Leadsheet" xfId="968" xr:uid="{2429CE5F-1F93-401D-96FB-C67C9AFE45C3}"/>
    <cellStyle name="Leadsheet 2" xfId="5714" xr:uid="{6AA8C011-8AE3-40B6-A9FE-308A05D40CD0}"/>
    <cellStyle name="left" xfId="969" xr:uid="{EC371EFC-E917-4EAB-9426-2B341A5D8551}"/>
    <cellStyle name="left 2" xfId="5715" xr:uid="{864EDEFA-5888-4380-AC43-3727C96CCD38}"/>
    <cellStyle name="left 3" xfId="2477" xr:uid="{FA24999F-4777-4D60-A776-74949CEB8C5B}"/>
    <cellStyle name="Line_Vectant WACC 3-13-02" xfId="5716" xr:uid="{AD28B6E9-74CC-4734-81B1-BDA20202E476}"/>
    <cellStyle name="LineItemPrompt" xfId="2478" xr:uid="{6FA0D50E-968E-4AB4-B815-23954DCAFCCC}"/>
    <cellStyle name="LineItemValue" xfId="2479" xr:uid="{80CE104E-AAA6-4123-B2CF-DDE5235E1795}"/>
    <cellStyle name="Link Currency (0)" xfId="970" xr:uid="{309FA206-0827-4276-BCCB-01D976FDB021}"/>
    <cellStyle name="Link Currency (0) 2" xfId="5717" xr:uid="{179587BD-E55C-4D1C-B443-07F463A6AD57}"/>
    <cellStyle name="Link Currency (0) 2 2" xfId="5718" xr:uid="{3A3A963F-397A-4698-931E-94C4C40A9428}"/>
    <cellStyle name="Link Currency (0) 2 3" xfId="5719" xr:uid="{50DE5626-92A6-4F77-AC4E-08CAD43744F5}"/>
    <cellStyle name="Link Currency (0) 3" xfId="5720" xr:uid="{7E782B50-59AE-4220-9370-AB5BFC88CE73}"/>
    <cellStyle name="Link Currency (0) 4" xfId="5721" xr:uid="{6A111F46-30A4-4B0C-B2CA-0DCE99D104CF}"/>
    <cellStyle name="Link Currency (0) 5" xfId="5722" xr:uid="{B37C5931-FB4B-4926-A5D5-B2AC90A8AB5E}"/>
    <cellStyle name="Link Currency (0) 6" xfId="2480" xr:uid="{9819F843-6E84-4734-AF98-6A6F9014CCF4}"/>
    <cellStyle name="Link Currency (2)" xfId="971" xr:uid="{D72FAA03-9DE0-465A-BF83-D59C30CAC9A8}"/>
    <cellStyle name="Link Currency (2) 2" xfId="5723" xr:uid="{5D402D9F-8B9E-48CA-A29F-CFF478C6583E}"/>
    <cellStyle name="Link Currency (2) 2 2" xfId="5724" xr:uid="{E1C6DA66-AB64-45C4-899A-EA86144C0D85}"/>
    <cellStyle name="Link Currency (2) 2 3" xfId="5725" xr:uid="{EEFAE76F-7558-4108-80B8-0916CA589C92}"/>
    <cellStyle name="Link Currency (2) 3" xfId="5726" xr:uid="{0907683D-6A08-4E5D-B3F5-CDA5F52AFA96}"/>
    <cellStyle name="Link Currency (2) 4" xfId="5727" xr:uid="{D0A067F9-2870-4305-AD21-77BA3630F247}"/>
    <cellStyle name="Link Currency (2) 5" xfId="2481" xr:uid="{0256957C-B1EB-4C70-86E5-156AD107C271}"/>
    <cellStyle name="Link Units (0)" xfId="972" xr:uid="{EAB8ED0B-3945-4448-B5A2-81EA8C5E6F9D}"/>
    <cellStyle name="Link Units (0) 2" xfId="5728" xr:uid="{655EB456-BEFB-4EA3-9F8E-14289038977A}"/>
    <cellStyle name="Link Units (0) 2 2" xfId="5729" xr:uid="{AF56AB59-DA63-4593-959C-964DE63E9F2A}"/>
    <cellStyle name="Link Units (0) 2 3" xfId="5730" xr:uid="{7552FD78-4246-4084-8EE4-D57268411C79}"/>
    <cellStyle name="Link Units (0) 3" xfId="5731" xr:uid="{6C274E91-5C61-4FC5-9CE3-8C38C4BB3A89}"/>
    <cellStyle name="Link Units (0) 4" xfId="5732" xr:uid="{4BC8DD5D-7702-48F8-BD4D-086D48A28681}"/>
    <cellStyle name="Link Units (0) 5" xfId="5733" xr:uid="{5360F6A3-5552-402F-9E41-0E5CD9F5ECED}"/>
    <cellStyle name="Link Units (0) 6" xfId="2482" xr:uid="{86B148C5-E908-4706-9781-1BBBB50EEB40}"/>
    <cellStyle name="Link Units (1)" xfId="973" xr:uid="{854AE2BE-F616-4397-A050-1B540922539B}"/>
    <cellStyle name="Link Units (1) 2" xfId="5734" xr:uid="{A27451CC-21E1-4FC6-8839-FE98EB873FA7}"/>
    <cellStyle name="Link Units (1) 2 2" xfId="5735" xr:uid="{71719A0C-01C2-4E3B-8CC8-F13D8D30B663}"/>
    <cellStyle name="Link Units (1) 2 3" xfId="5736" xr:uid="{1F6CAD4A-FBB8-4FE0-B566-F467DFC2879E}"/>
    <cellStyle name="Link Units (1) 3" xfId="5737" xr:uid="{E3A8CA65-CCF9-4FC6-913C-261BDFEB6EF5}"/>
    <cellStyle name="Link Units (1) 4" xfId="5738" xr:uid="{DA75513F-EE04-4C20-BBD4-1A3D4D5D72A3}"/>
    <cellStyle name="Link Units (1) 5" xfId="5739" xr:uid="{70AF1CD8-0C13-48CB-BC9A-C98468131499}"/>
    <cellStyle name="Link Units (1) 6" xfId="2483" xr:uid="{253EAC77-C313-45B9-9C37-51051846E2BC}"/>
    <cellStyle name="Link Units (2)" xfId="974" xr:uid="{18466731-4377-4B9D-B6F3-070F6A0F6F08}"/>
    <cellStyle name="Link Units (2) 2" xfId="5740" xr:uid="{8345413B-688E-48AC-BBA4-39B5E4CC273F}"/>
    <cellStyle name="Link Units (2) 2 2" xfId="5741" xr:uid="{36797F38-3860-4A45-BD46-D613E9A14271}"/>
    <cellStyle name="Link Units (2) 2 3" xfId="5742" xr:uid="{842FBEBB-28EB-450C-A522-B26F7A12FD07}"/>
    <cellStyle name="Link Units (2) 3" xfId="5743" xr:uid="{4AAF3363-0FA1-4AD3-8DD8-3B60804288C5}"/>
    <cellStyle name="Link Units (2) 4" xfId="5744" xr:uid="{CC467D42-F165-47B8-91CF-C2F5101783A7}"/>
    <cellStyle name="Link Units (2) 5" xfId="2484" xr:uid="{B55664A0-63A9-4071-81B4-5BB652582CAA}"/>
    <cellStyle name="Linked Cell 2" xfId="2486" xr:uid="{738E66CB-84BA-4C51-A4CA-CD63BD6A8808}"/>
    <cellStyle name="Linked Cell 2 2" xfId="5745" xr:uid="{DF242C1B-CF36-4180-BA3C-8CD990E84BA6}"/>
    <cellStyle name="Linked Cell 2 3" xfId="5746" xr:uid="{F4989580-4ABF-4331-BB2B-6E96FE6A1415}"/>
    <cellStyle name="Linked Cell 3" xfId="2487" xr:uid="{8FFABAEE-76CB-4075-80CE-A5DA2CCDBC2A}"/>
    <cellStyle name="Linked Cell 4" xfId="5747" xr:uid="{99275C45-0E47-4AE0-9999-F5D052508538}"/>
    <cellStyle name="Linked Cell 5" xfId="2485" xr:uid="{D6034A69-F7AC-4DA8-A270-352F51A32872}"/>
    <cellStyle name="LookUpText" xfId="5748" xr:uid="{FAF0A811-179C-4E80-A690-F1E3B200290D}"/>
    <cellStyle name="M" xfId="975" xr:uid="{AF0A8063-4B4D-4D66-B3F3-AC9EAC0577B4}"/>
    <cellStyle name="M 2" xfId="11319" xr:uid="{DD719056-A2D5-4EDC-94B8-6AD9D8CBBC58}"/>
    <cellStyle name="M 2 2" xfId="13546" xr:uid="{5DE179A1-B054-4C76-96BA-37B7E4D086AD}"/>
    <cellStyle name="M 2 2 2" xfId="22123" xr:uid="{FD884F7F-B71E-4700-B698-1E1CAEC654F7}"/>
    <cellStyle name="M 2 2 2 2" xfId="35930" xr:uid="{90A277D0-2E61-42B2-8795-6408E91BECE6}"/>
    <cellStyle name="M 2 2 3" xfId="18892" xr:uid="{D1F6DD7E-A4F6-4F7D-82A2-F48996541ECA}"/>
    <cellStyle name="M 2 2 3 2" xfId="28284" xr:uid="{F1C737C8-659F-43B5-A0D7-1171C06E7FFD}"/>
    <cellStyle name="M 2 3" xfId="13359" xr:uid="{4525A8F1-1F21-4179-ACE3-3D52D8F1D3EC}"/>
    <cellStyle name="M 2 3 2" xfId="22035" xr:uid="{3900A8A3-77A2-4076-B7C2-EA26BCC1BC7C}"/>
    <cellStyle name="M 2 3 2 2" xfId="35843" xr:uid="{20E2652A-DF66-45F0-8630-671F059E4851}"/>
    <cellStyle name="M 2 4" xfId="12460" xr:uid="{772EA05D-C182-4DB7-A811-90FA7B02726C}"/>
    <cellStyle name="M 2 4 2" xfId="19874" xr:uid="{ED8B7B64-C656-4D3B-B07F-988A670F6422}"/>
    <cellStyle name="M 2 4 2 2" xfId="26447" xr:uid="{A41E5D09-50A4-4DED-9CA9-573FF8B24318}"/>
    <cellStyle name="M 2 4 3" xfId="23092" xr:uid="{D833861F-1E4A-4B34-B450-41D7CC881DC4}"/>
    <cellStyle name="M 2 4 3 2" xfId="36864" xr:uid="{338432EA-1109-4300-A2DA-E69BF9FB0B56}"/>
    <cellStyle name="M 2 4 4" xfId="16788" xr:uid="{FE3C5835-7F91-4A3E-8E6B-AFDC1A8500ED}"/>
    <cellStyle name="M 2 4 4 2" xfId="34027" xr:uid="{BF921523-AEDC-445E-BD6D-3A9BCC0FF696}"/>
    <cellStyle name="M 2 5" xfId="14544" xr:uid="{0BA0BC15-252E-4609-ACE0-24DD6FF9830C}"/>
    <cellStyle name="M 2 5 2" xfId="21103" xr:uid="{D191D9F1-B4B5-44F0-9B7E-BF4C12AAF6CE}"/>
    <cellStyle name="M 2 5 2 2" xfId="27515" xr:uid="{BDDDD413-15F2-47B6-A565-49E3E367B5B1}"/>
    <cellStyle name="M 2 5 3" xfId="23261" xr:uid="{1A4B4165-6F08-479B-B6B0-D2E13826FEC5}"/>
    <cellStyle name="M 2 5 3 2" xfId="36977" xr:uid="{E1879A7A-7B70-48E7-9081-3A8E98B343AC}"/>
    <cellStyle name="M 2 5 4" xfId="24587" xr:uid="{3141990F-7971-4DF6-A002-8B71579605CF}"/>
    <cellStyle name="M 2 5 4 2" xfId="38270" xr:uid="{63328D42-37C4-4347-B648-21AE47DF71A0}"/>
    <cellStyle name="M 2 6" xfId="16907" xr:uid="{6C6C45AD-6FAD-4A7A-A435-06A0DD8D80A3}"/>
    <cellStyle name="M 2 6 2" xfId="35227" xr:uid="{354ED0A2-C8FE-4B8C-ADE5-1497715BA7BC}"/>
    <cellStyle name="M 3" xfId="11559" xr:uid="{B93E2444-FBA8-4D95-8F03-73E86B9C0EFF}"/>
    <cellStyle name="M 3 2" xfId="16838" xr:uid="{9B17FA9D-C4CD-4FDC-9E5B-7377EB13AA36}"/>
    <cellStyle name="M 3 2 2" xfId="26215" xr:uid="{0B8A879B-FC55-4591-A2F0-FDAF0650911B}"/>
    <cellStyle name="M 3 3" xfId="17439" xr:uid="{5723F311-A387-4707-9109-24EACDAACFCD}"/>
    <cellStyle name="M 3 3 2" xfId="29116" xr:uid="{C1099E2D-366A-4D78-A391-A749306F2AF6}"/>
    <cellStyle name="M 4" xfId="14503" xr:uid="{C18364B5-E334-49B1-95E7-C90AB84974C2}"/>
    <cellStyle name="M 4 2" xfId="21065" xr:uid="{6128907D-916E-4B4D-8CA8-F223447EA02D}"/>
    <cellStyle name="M 4 2 2" xfId="27538" xr:uid="{49019BA2-9F26-4446-97FF-F22CF228ADC8}"/>
    <cellStyle name="M 4 3" xfId="17227" xr:uid="{A369FF10-B9CF-435D-8CD7-55F93A3C2D20}"/>
    <cellStyle name="M 4 3 2" xfId="29324" xr:uid="{F3AF77F1-90B2-4279-8C60-03C2DAACA6F8}"/>
    <cellStyle name="M 4 4" xfId="24553" xr:uid="{8C1794C0-28AD-42DC-AF2C-F3EBBBCA2B6B}"/>
    <cellStyle name="M 4 4 2" xfId="38236" xr:uid="{578F9F29-C355-4FE0-8A96-5A4094646395}"/>
    <cellStyle name="macroname" xfId="976" xr:uid="{89BE3ED1-B23A-43DA-950A-9A2554C7E9C4}"/>
    <cellStyle name="mani" xfId="2488" xr:uid="{7AC14918-4543-441C-9D7D-455BEFF8AC51}"/>
    <cellStyle name="mani 2" xfId="11071" xr:uid="{6DC5556D-34FA-411C-92E4-05FA3A4FF37C}"/>
    <cellStyle name="mani 2 2" xfId="13557" xr:uid="{9B4630A4-D76E-4773-BE11-5B429BA008B3}"/>
    <cellStyle name="mani 2 2 2" xfId="22132" xr:uid="{F3691987-8135-4C54-A781-FA751D6ABE78}"/>
    <cellStyle name="mani 2 2 2 2" xfId="35939" xr:uid="{10514FA6-5963-4059-B6C3-192A76553C4E}"/>
    <cellStyle name="mani 2 2 3" xfId="18559" xr:uid="{37E1A50B-8AED-4D97-8476-DD1699E6F6B5}"/>
    <cellStyle name="mani 2 2 3 2" xfId="35381" xr:uid="{8245AAFA-0CFB-47D9-8374-38B01A8754F9}"/>
    <cellStyle name="mani 2 3" xfId="13389" xr:uid="{93A00E22-B9B8-450C-8BE8-6B0C89CD8BFC}"/>
    <cellStyle name="mani 2 3 2" xfId="22052" xr:uid="{B6310D1D-9678-40DD-9AF6-9042848D7596}"/>
    <cellStyle name="mani 2 3 2 2" xfId="35860" xr:uid="{788AA3F4-5CC3-46F0-B87C-7E34F1C19FA5}"/>
    <cellStyle name="mani 2 4" xfId="12545" xr:uid="{9DC951E8-527D-4D84-BE28-B4B8BDA62605}"/>
    <cellStyle name="mani 2 4 2" xfId="19958" xr:uid="{6BB34183-B3AD-45F8-B2FE-5BBCE064B361}"/>
    <cellStyle name="mani 2 4 2 2" xfId="26375" xr:uid="{CE283A87-5AF7-4564-A54B-E73A95664FB6}"/>
    <cellStyle name="mani 2 4 3" xfId="23103" xr:uid="{B0729870-2FAB-4124-AC1E-E45DA30F5DDF}"/>
    <cellStyle name="mani 2 4 3 2" xfId="36875" xr:uid="{CC6FAEEF-9F33-49BB-AB3A-3CDAA68B59D5}"/>
    <cellStyle name="mani 2 4 4" xfId="17650" xr:uid="{E36D96AB-CCA4-446A-A58F-5FE737E213C9}"/>
    <cellStyle name="mani 2 4 4 2" xfId="28932" xr:uid="{626989A6-33CB-4811-BED6-E98D4DD438CB}"/>
    <cellStyle name="mani 2 5" xfId="14624" xr:uid="{74C1705E-4A5F-48FE-8B2E-14D806A1FCF7}"/>
    <cellStyle name="mani 2 5 2" xfId="21183" xr:uid="{FFDA5705-02D2-4BF5-AD5B-68A1C1894838}"/>
    <cellStyle name="mani 2 5 2 2" xfId="25603" xr:uid="{FE9D73E2-8977-4D47-9E3A-C6FA78DD039C}"/>
    <cellStyle name="mani 2 5 3" xfId="23341" xr:uid="{532CD55F-8F4E-445D-A883-44EDD70CEE9D}"/>
    <cellStyle name="mani 2 5 3 2" xfId="37057" xr:uid="{DFD6F954-2A18-4860-858C-901CA1A6AA21}"/>
    <cellStyle name="mani 2 5 4" xfId="24667" xr:uid="{0F636A15-E4EC-441D-9AE8-53BDBB93769B}"/>
    <cellStyle name="mani 2 5 4 2" xfId="38350" xr:uid="{86646250-A8BB-438F-9CA2-DE95F73B1A78}"/>
    <cellStyle name="mani 2 6" xfId="16503" xr:uid="{7C96B645-DD8B-48AE-8A30-9BA30F8C9785}"/>
    <cellStyle name="mani 2 6 2" xfId="25472" xr:uid="{0C44FB17-2851-489D-834B-A8D14A97AD3D}"/>
    <cellStyle name="mani 3" xfId="11701" xr:uid="{C4B27937-EB9D-4462-A34C-38C3C0066FCD}"/>
    <cellStyle name="mani 3 2" xfId="16790" xr:uid="{2A460C86-170A-428B-BCCC-1ED5487FFC51}"/>
    <cellStyle name="mani 3 2 2" xfId="32248" xr:uid="{A70E3C7B-1E84-4360-A435-EF88C4A169DF}"/>
    <cellStyle name="mani 3 3" xfId="17407" xr:uid="{C03A1528-6A2E-4576-AEFE-AA9DC462FCB5}"/>
    <cellStyle name="mani 3 3 2" xfId="29145" xr:uid="{F4D28C47-EEF1-4372-B1D6-DDF710F8EF54}"/>
    <cellStyle name="mani 4" xfId="11515" xr:uid="{2EF6312D-5043-4091-BD6E-1754CB03C6F1}"/>
    <cellStyle name="mani 4 2" xfId="19035" xr:uid="{EB650F00-5139-4698-A4C5-E825C0AB5793}"/>
    <cellStyle name="mani 4 2 2" xfId="32019" xr:uid="{DAB196C4-41F9-4274-A4B0-B24AC2BD0963}"/>
    <cellStyle name="mani 4 3" xfId="17779" xr:uid="{0D84693E-A367-49B4-B89F-444C7EB50EF7}"/>
    <cellStyle name="mani 4 3 2" xfId="30160" xr:uid="{E5451FBF-B03E-49E1-AA03-E7230A7306CD}"/>
    <cellStyle name="mani 4 4" xfId="17725" xr:uid="{FCC00A3B-6E6D-49CF-9F96-678405A56D3A}"/>
    <cellStyle name="mani 4 4 2" xfId="28871" xr:uid="{71C038E1-50E4-477D-A929-B0879D091BEE}"/>
    <cellStyle name="Miglia - Stile1" xfId="977" xr:uid="{B2C25836-933E-4D49-8CFD-0910C0D74452}"/>
    <cellStyle name="Miglia - Stile1 2" xfId="5750" xr:uid="{AD6A12A1-48E0-4E70-8BC0-D89C3306FD92}"/>
    <cellStyle name="Miglia - Stile1 3" xfId="5751" xr:uid="{D8E74320-A4F7-4C25-8C97-9A3D034AE6B9}"/>
    <cellStyle name="Miglia - Stile1 4" xfId="5749" xr:uid="{4550CE54-9123-4FED-B0D2-9F4765F4362E}"/>
    <cellStyle name="Miglia - Stile2" xfId="978" xr:uid="{499D4C6B-3798-4C47-9257-155747E57DB9}"/>
    <cellStyle name="Miglia - Stile2 2" xfId="5753" xr:uid="{284D584D-3EC3-48A9-959A-6B2BB5F7A85C}"/>
    <cellStyle name="Miglia - Stile2 3" xfId="5754" xr:uid="{D1ADA1F4-CA3A-4FEC-9AF4-8EC02F7AE115}"/>
    <cellStyle name="Miglia - Stile2 4" xfId="5752" xr:uid="{F1F131C9-EA26-4EB3-8055-434D826BA2FE}"/>
    <cellStyle name="Miglia - Stile3" xfId="979" xr:uid="{C5CB1110-5887-42F5-AD6E-1157210DE863}"/>
    <cellStyle name="Miglia - Stile3 2" xfId="5756" xr:uid="{6810A913-7BEC-4E85-A908-143C3B5936F3}"/>
    <cellStyle name="Miglia - Stile3 3" xfId="5757" xr:uid="{CD8C7C11-5E05-4C3F-82AC-7A57EBBBFBD3}"/>
    <cellStyle name="Miglia - Stile3 4" xfId="5755" xr:uid="{43636B72-10A7-4804-926C-8CAA8546846A}"/>
    <cellStyle name="Miglia - Stile4" xfId="980" xr:uid="{BAD793C1-7DF4-41D5-8363-E458DE0F1261}"/>
    <cellStyle name="Miglia - Stile4 2" xfId="5759" xr:uid="{5EB39CCC-D9FF-4EA3-8881-2FD4D5541FDD}"/>
    <cellStyle name="Miglia - Stile4 3" xfId="5760" xr:uid="{376FF42A-6419-4317-A41C-E7483B303A67}"/>
    <cellStyle name="Miglia - Stile4 4" xfId="5758" xr:uid="{CF70150B-98DB-48B8-A4A6-44ADEB70957E}"/>
    <cellStyle name="Miglia - Stile5" xfId="981" xr:uid="{8F6A106F-0209-43F5-876A-D5C469D9782D}"/>
    <cellStyle name="Miglia - Stile5 2" xfId="5762" xr:uid="{4C0926C5-41B3-4A76-B8A2-4AA8EDA501D4}"/>
    <cellStyle name="Miglia - Stile5 3" xfId="5763" xr:uid="{7766C392-056A-4B30-965A-923CEA864444}"/>
    <cellStyle name="Miglia - Stile5 4" xfId="5761" xr:uid="{AEE093AA-79EC-4C4E-AEFE-E013241B4BD1}"/>
    <cellStyle name="Migliaia (0)" xfId="982" xr:uid="{B9EC77DA-EC03-4067-B163-918817E4E189}"/>
    <cellStyle name="Migliaia (0) 2" xfId="5764" xr:uid="{BE467DF6-C821-43A5-B857-D272ADE2E8ED}"/>
    <cellStyle name="Migliaia (0)_9611A02C" xfId="5765" xr:uid="{18B6B166-4C1D-4310-8C00-AC80E48B0FFA}"/>
    <cellStyle name="Migliaia_00 Magazzini (PdR)" xfId="5766" xr:uid="{1D5C0655-587F-460D-95F1-56FC14B60C42}"/>
    <cellStyle name="Millares [0]_~ME00005" xfId="5767" xr:uid="{566DD8D3-B1D2-4DCB-B200-3A26BF35C7E6}"/>
    <cellStyle name="Millares_~ME00005" xfId="5768" xr:uid="{28B4B3DB-0A15-470A-89EC-3FE4552E7285}"/>
    <cellStyle name="Milliers [0]_!!!GO" xfId="2489" xr:uid="{70E521D6-F03E-4515-BD55-CA5C07ECC94F}"/>
    <cellStyle name="Milliers_!!!GO" xfId="2490" xr:uid="{A02B86F2-A1A6-45EE-890D-0BCFBD90EC20}"/>
    <cellStyle name="Millions" xfId="2491" xr:uid="{3FB0C996-45D4-4CC3-A7F5-A00E24423103}"/>
    <cellStyle name="Millions ++" xfId="2492" xr:uid="{6E3CDEBB-B87C-4BCE-B959-24E3974CC022}"/>
    <cellStyle name="Millions 1" xfId="2493" xr:uid="{2E005C85-4116-47C9-83E5-232466440CEA}"/>
    <cellStyle name="Model" xfId="983" xr:uid="{AE3167FF-F2CF-494F-A9BA-249EC4B9FA96}"/>
    <cellStyle name="Model 2" xfId="984" xr:uid="{10BD00F9-F158-4EEF-A599-7A89DB89AD2D}"/>
    <cellStyle name="Model 2 2" xfId="5770" xr:uid="{0764589D-A096-4B94-9D49-7233856AB113}"/>
    <cellStyle name="Model 2 2 2" xfId="5771" xr:uid="{ACA85A90-5B62-43D7-991E-0EE67896B9F4}"/>
    <cellStyle name="Model 2 2 2 2" xfId="10839" xr:uid="{99893BD7-79FC-44E9-AA2D-356ED2915D41}"/>
    <cellStyle name="Model 2 2 2 2 2" xfId="13584" xr:uid="{3C5CE814-F8B2-4B41-82DD-177A078478E4}"/>
    <cellStyle name="Model 2 2 2 2 2 2" xfId="23172" xr:uid="{C193F093-49F2-4AE0-8D38-84D6B658D14F}"/>
    <cellStyle name="Model 2 2 2 2 2 2 2" xfId="36916" xr:uid="{CCD6AB09-0DDF-4B20-973C-A052ACDE4BDF}"/>
    <cellStyle name="Model 2 2 2 2 2 3" xfId="31615" xr:uid="{9CCC98F4-B3E5-46D7-978A-810C5CE5ABE1}"/>
    <cellStyle name="Model 2 2 2 2 3" xfId="17525" xr:uid="{67F6E1CC-2EF0-444A-A0B5-85C089D79DA6}"/>
    <cellStyle name="Model 2 2 2 2 4" xfId="18184" xr:uid="{80772D35-92F5-4080-8B3E-F49808A9CEF2}"/>
    <cellStyle name="Model 2 2 2 2 4 2" xfId="28504" xr:uid="{E96C6B70-5E7D-4CFB-8F9D-500DB553D3A3}"/>
    <cellStyle name="Model 2 2 2 3" xfId="12041" xr:uid="{E7014FA5-807C-4CC4-B18F-744F0E763C41}"/>
    <cellStyle name="Model 2 2 2 4" xfId="11929" xr:uid="{D6D3A4EA-7348-4E13-BDF3-AE69480C3E77}"/>
    <cellStyle name="Model 2 2 2 4 2" xfId="22863" xr:uid="{E13544D6-C458-4879-87A6-B1C79CB1172C}"/>
    <cellStyle name="Model 2 2 2 4 2 2" xfId="36638" xr:uid="{C3250DB0-FD07-4C34-AA4C-42B549381459}"/>
    <cellStyle name="Model 2 2 2 4 3" xfId="29941" xr:uid="{C8C4487D-E350-42DB-8440-36913DA30039}"/>
    <cellStyle name="Model 2 2 2 5" xfId="20310" xr:uid="{B84A6F39-C03B-407F-BAD3-C91FE5A157DD}"/>
    <cellStyle name="Model 2 2 2 5 2" xfId="27952" xr:uid="{D24C74E8-0FEA-4C06-A0AB-A0DD7141FF37}"/>
    <cellStyle name="Model 2 2 3" xfId="10840" xr:uid="{79F78F2C-655B-40E4-8BBF-C8DB31F4EFBD}"/>
    <cellStyle name="Model 2 2 3 2" xfId="13583" xr:uid="{1625BBFB-9F2C-4783-B276-A770CC36214B}"/>
    <cellStyle name="Model 2 2 3 2 2" xfId="23171" xr:uid="{E049B740-1445-4B42-9A36-38CED68FB2B4}"/>
    <cellStyle name="Model 2 2 3 2 2 2" xfId="36915" xr:uid="{DDE92B03-CA2E-4462-8766-CB9A854061FF}"/>
    <cellStyle name="Model 2 2 3 2 3" xfId="30338" xr:uid="{AF3BE39E-E6B3-4145-B519-F8B2B34B05D7}"/>
    <cellStyle name="Model 2 2 3 3" xfId="18614" xr:uid="{57CF100F-AA22-4A09-AA3A-AA2E92612930}"/>
    <cellStyle name="Model 2 2 3 4" xfId="22338" xr:uid="{5419C797-8CED-4D32-A03F-8550AC025BBF}"/>
    <cellStyle name="Model 2 2 3 4 2" xfId="36139" xr:uid="{5B5FC96A-9CA1-44C7-B41B-B1F8EE3B5AD3}"/>
    <cellStyle name="Model 2 2 4" xfId="12040" xr:uid="{27E2E325-0B93-4563-B4E3-859F05CC5D36}"/>
    <cellStyle name="Model 2 2 5" xfId="11928" xr:uid="{BEF163FA-5FC8-426C-8FCA-DB426874B595}"/>
    <cellStyle name="Model 2 2 5 2" xfId="22862" xr:uid="{4C5ACAE6-0DEE-4F1A-BD1A-B08655AD5BC6}"/>
    <cellStyle name="Model 2 2 5 2 2" xfId="36637" xr:uid="{83D28EB6-249D-4ED8-B2DB-6161A46B60BC}"/>
    <cellStyle name="Model 2 2 5 3" xfId="29942" xr:uid="{5B7281E4-5BE4-47EB-B81F-E75DB2C6D51F}"/>
    <cellStyle name="Model 2 2 6" xfId="18913" xr:uid="{D79938C3-971F-4402-8CE3-02F0ACAE191A}"/>
    <cellStyle name="Model 2 2 6 2" xfId="31728" xr:uid="{AB78227C-7B1D-4648-8A77-AE95CE93D202}"/>
    <cellStyle name="Model 2 3" xfId="5772" xr:uid="{EA9A828B-0EA2-4A19-87D5-FFC131903401}"/>
    <cellStyle name="Model 2 3 2" xfId="10838" xr:uid="{F69B1733-6F95-4033-8512-6214EF490323}"/>
    <cellStyle name="Model 2 3 2 2" xfId="13585" xr:uid="{15DF04F2-6ACD-4060-B3C5-3A0CF1994F31}"/>
    <cellStyle name="Model 2 3 2 2 2" xfId="23173" xr:uid="{B2F9F0EC-55B4-48EC-829D-B58CC14F3EC5}"/>
    <cellStyle name="Model 2 3 2 2 2 2" xfId="36917" xr:uid="{F87D0B46-1825-4079-AE3C-46AC66185F96}"/>
    <cellStyle name="Model 2 3 2 2 3" xfId="30062" xr:uid="{5CDFBD98-F520-441B-8CE6-3DF424E2FA14}"/>
    <cellStyle name="Model 2 3 2 3" xfId="16321" xr:uid="{87E73508-9D0A-4F3D-A1D3-54C276F633DC}"/>
    <cellStyle name="Model 2 3 2 4" xfId="18926" xr:uid="{D4FABF63-2FAA-4A3F-B292-9D6BDF76600F}"/>
    <cellStyle name="Model 2 3 2 4 2" xfId="30186" xr:uid="{4E608A40-3794-4DF6-81D0-9C598E3A66EB}"/>
    <cellStyle name="Model 2 3 3" xfId="12042" xr:uid="{FC528F60-DC4E-48CA-94D4-22B7BD7737B8}"/>
    <cellStyle name="Model 2 3 4" xfId="11930" xr:uid="{30B0D37F-E41D-48D5-9973-15E4113893F1}"/>
    <cellStyle name="Model 2 3 4 2" xfId="22864" xr:uid="{14429EAF-AA1C-40E7-81F6-CDBB1AB0D0F6}"/>
    <cellStyle name="Model 2 3 4 2 2" xfId="36639" xr:uid="{DD9067E2-FB52-42E1-876C-D7A65147CEEE}"/>
    <cellStyle name="Model 2 3 4 3" xfId="26279" xr:uid="{2B045DB7-1EE0-4651-AA13-04C6D308971C}"/>
    <cellStyle name="Model 2 3 5" xfId="18136" xr:uid="{2D44093A-8C5D-4B72-8195-1E1CAD54A974}"/>
    <cellStyle name="Model 2 3 5 2" xfId="32274" xr:uid="{CBEAF63C-13BB-43B4-B5E5-DAAC0847F918}"/>
    <cellStyle name="Model 2 4" xfId="5769" xr:uid="{1AAF299C-6172-4C49-939C-51AF5D4AD7AA}"/>
    <cellStyle name="Model 2 4 2" xfId="10593" xr:uid="{09C037A1-4E26-450C-8A7B-A6BE749D4563}"/>
    <cellStyle name="Model 2 4 2 2" xfId="13582" xr:uid="{ECE1F0BE-D77B-4D3A-B164-41758DA7074F}"/>
    <cellStyle name="Model 2 4 2 2 2" xfId="23170" xr:uid="{90D7B88C-37E2-4962-9023-EE5405AF371F}"/>
    <cellStyle name="Model 2 4 2 2 2 2" xfId="36914" xr:uid="{74B448E0-BC62-4DDF-9CED-5E45E492E71A}"/>
    <cellStyle name="Model 2 4 2 2 3" xfId="30325" xr:uid="{BDDAE476-8083-4723-9012-5BA4089D6DA4}"/>
    <cellStyle name="Model 2 4 2 3" xfId="18615" xr:uid="{BE515774-E9C8-45CE-B036-0BE23019706E}"/>
    <cellStyle name="Model 2 4 2 4" xfId="18071" xr:uid="{01637423-3E46-4C2B-ADB5-E7A49CE031CC}"/>
    <cellStyle name="Model 2 4 2 4 2" xfId="28580" xr:uid="{6544AE6C-FF15-4710-904E-426400CD5083}"/>
    <cellStyle name="Model 2 4 3" xfId="12039" xr:uid="{5D0A4DBE-3A8D-46D8-98E1-62583C545873}"/>
    <cellStyle name="Model 2 4 4" xfId="11927" xr:uid="{81FEE2D7-9C6A-46F4-B232-81E70F4F93D8}"/>
    <cellStyle name="Model 2 4 4 2" xfId="22861" xr:uid="{ACEAEF12-B421-49D1-A39B-F16EB941E58F}"/>
    <cellStyle name="Model 2 4 4 2 2" xfId="36636" xr:uid="{6DE63D7E-7641-47F5-80E8-9DF9880C5580}"/>
    <cellStyle name="Model 2 4 4 3" xfId="29943" xr:uid="{012F97C3-E2A4-4F0C-AC92-2A19ECAAF0C9}"/>
    <cellStyle name="Model 2 4 5" xfId="16439" xr:uid="{506F6CA4-987C-4BBC-BE6C-21C3A801698D}"/>
    <cellStyle name="Model 2 4 5 2" xfId="32157" xr:uid="{781FBF3E-F7F1-465A-9696-234A80D2C8C7}"/>
    <cellStyle name="Model 2 5" xfId="11317" xr:uid="{1CF23725-4592-4107-95A4-21623F4333CB}"/>
    <cellStyle name="Model 2 5 2" xfId="15709" xr:uid="{80619046-49B3-43F5-8B84-249EF349E236}"/>
    <cellStyle name="Model 2 5 2 2" xfId="32098" xr:uid="{A69F437C-3C8D-435D-AB61-E49768D33256}"/>
    <cellStyle name="Model 2 5 3" xfId="17628" xr:uid="{50E4926C-0DA0-42C6-9B08-AEAA329884CB}"/>
    <cellStyle name="Model 2 5 4" xfId="17106" xr:uid="{70BA1FF1-3CE5-4281-B18D-2DF45AD9C264}"/>
    <cellStyle name="Model 2 5 4 2" xfId="29421" xr:uid="{EE0F068E-D47D-4FA5-A309-F80A8E9F3DAE}"/>
    <cellStyle name="Model 2 6" xfId="11562" xr:uid="{9E90335F-9EC0-4018-9CA8-6CA55F1EB5FF}"/>
    <cellStyle name="Model 2 6 2" xfId="18606" xr:uid="{4A6B1D44-B8A1-4AAF-A675-A7CF56BA004A}"/>
    <cellStyle name="Model 2 6 2 2" xfId="30393" xr:uid="{52F846C2-C795-46C1-9A24-4B6978EEB6D3}"/>
    <cellStyle name="Model 2 7" xfId="14501" xr:uid="{A24B7531-58D2-4523-879F-F9A4FEA341BB}"/>
    <cellStyle name="Model 2 7 2" xfId="23232" xr:uid="{8A58FD19-1EC8-4799-98E3-16A7E3FDFBEC}"/>
    <cellStyle name="Model 2 7 2 2" xfId="36948" xr:uid="{AAFB0712-0305-489A-978E-21083A33B5EF}"/>
    <cellStyle name="Model 2 7 3" xfId="27179" xr:uid="{24E00A50-6E6A-4372-90F6-8F44E3FB68F9}"/>
    <cellStyle name="Model 3" xfId="2494" xr:uid="{98BEE6DF-CA40-4AD1-A6AE-93FB3529AB78}"/>
    <cellStyle name="Model 3 2" xfId="11070" xr:uid="{F33799AA-50CC-4C67-8334-C6836524A2A5}"/>
    <cellStyle name="Model 3 2 2" xfId="13558" xr:uid="{D85F0F02-5C8D-47FF-86FF-1F1BC0D901DE}"/>
    <cellStyle name="Model 3 2 2 2" xfId="23159" xr:uid="{FCB4BD1E-4AE9-4318-B543-E211D053B476}"/>
    <cellStyle name="Model 3 2 2 2 2" xfId="36903" xr:uid="{16F19D18-2D16-4352-A451-9132AC48700A}"/>
    <cellStyle name="Model 3 2 2 3" xfId="29807" xr:uid="{CA8C61CB-9A45-4C0E-85EE-172231CF8409}"/>
    <cellStyle name="Model 3 2 3" xfId="19849" xr:uid="{C5119219-1B6B-43B9-8DC7-88C7A32A3B3C}"/>
    <cellStyle name="Model 3 2 4" xfId="16003" xr:uid="{3D39EF61-98BA-4B8A-84C5-4532DC34C033}"/>
    <cellStyle name="Model 3 2 4 2" xfId="34849" xr:uid="{FAE49658-B5F6-49E3-8FA1-CAC45FE805FD}"/>
    <cellStyle name="Model 3 3" xfId="11702" xr:uid="{6AEC1071-E2C2-4F68-8A1B-C469E3838BFC}"/>
    <cellStyle name="Model 3 4" xfId="11516" xr:uid="{D5637F2B-4ADD-44B8-8E54-023307691533}"/>
    <cellStyle name="Model 3 4 2" xfId="22462" xr:uid="{05B52027-46E5-4856-B7D6-A2E899D7C4C7}"/>
    <cellStyle name="Model 3 4 2 2" xfId="36259" xr:uid="{3C4190FC-751B-4F74-ADCE-AE55C9D71923}"/>
    <cellStyle name="Model 3 4 3" xfId="29965" xr:uid="{FC9F611B-F2EA-46A9-B0F2-89427536167A}"/>
    <cellStyle name="Model 3 5" xfId="22794" xr:uid="{F6B563DE-5CFA-4274-AB14-5A6DDC5D0F19}"/>
    <cellStyle name="Model 3 5 2" xfId="36574" xr:uid="{B993D5A0-5987-4460-BD30-948465B7AF99}"/>
    <cellStyle name="Model 4" xfId="11318" xr:uid="{C47E4687-15FF-4C1A-9EA8-840EF2E2F287}"/>
    <cellStyle name="Model 4 2" xfId="21987" xr:uid="{A41259D9-24CD-4208-AC48-E066EACEBAEE}"/>
    <cellStyle name="Model 4 2 2" xfId="35796" xr:uid="{93D970B3-6C4A-4452-BA85-FB0336B1B2A4}"/>
    <cellStyle name="Model 4 3" xfId="18838" xr:uid="{E13CF068-C430-44C1-9097-4CC7720B6307}"/>
    <cellStyle name="Model 4 4" xfId="16493" xr:uid="{EFD3ADA0-53E6-4422-A63F-43C7F13BF445}"/>
    <cellStyle name="Model 4 4 2" xfId="29659" xr:uid="{23596DB1-A7EB-434F-8091-60862EF5171F}"/>
    <cellStyle name="Model 5" xfId="11561" xr:uid="{21F84BA7-C518-4F6D-8E68-0271C90E89DF}"/>
    <cellStyle name="Model 5 2" xfId="17433" xr:uid="{89291C1B-3F4F-4CDC-B3F7-43962916C3EF}"/>
    <cellStyle name="Model 5 2 2" xfId="29122" xr:uid="{F957001C-8D3C-4511-8A1B-C240ED1E5097}"/>
    <cellStyle name="Model 6" xfId="14502" xr:uid="{3F07C42B-8D5B-4739-A2F3-E7A564AD2AC0}"/>
    <cellStyle name="Model 6 2" xfId="23233" xr:uid="{2A4F6D7A-6967-487F-8E33-D1EBB6E88D78}"/>
    <cellStyle name="Model 6 2 2" xfId="36949" xr:uid="{EB3D7645-84FA-4267-A3F6-8B8AB232827E}"/>
    <cellStyle name="Model 6 3" xfId="26272" xr:uid="{1D8C94EB-501A-494B-85BB-6427ED9CF9DC}"/>
    <cellStyle name="Moeda [0]_aola" xfId="5773" xr:uid="{1287BC8C-84C5-4035-800E-DFD18D452538}"/>
    <cellStyle name="Moeda_aola" xfId="5774" xr:uid="{F4725B40-C090-45B6-A429-0145BB3328C6}"/>
    <cellStyle name="Mon?aire [0]_AR1194" xfId="985" xr:uid="{217BB122-BF4D-47C0-8750-04C0BBCCFE90}"/>
    <cellStyle name="Mon?aire_AR1194" xfId="986" xr:uid="{5C3A561B-CC4D-490F-9C2A-C11474A1C815}"/>
    <cellStyle name="Mon?taire [0]_AR1194" xfId="987" xr:uid="{693B6F24-FBA5-4B5A-BB3E-BDF06BB4B498}"/>
    <cellStyle name="Mon?taire_AR1194" xfId="988" xr:uid="{4F650499-7383-49E3-828F-18E7776F8549}"/>
    <cellStyle name="Moneda [0]_~ME00005" xfId="5775" xr:uid="{FFF81929-4D70-4CD4-AD52-E8BB52EC1C0C}"/>
    <cellStyle name="Moneda_~ME00005" xfId="5776" xr:uid="{680A6253-59BA-4DB1-8340-0C330B6FBE95}"/>
    <cellStyle name="Monétaire [0]_!!!GO" xfId="2495" xr:uid="{5EC6C915-91FF-4A64-B174-6B3418F006E6}"/>
    <cellStyle name="Monétaire_!!!GO" xfId="2496" xr:uid="{95B7D975-4A9D-4ABC-A2D1-22F2AA9B081F}"/>
    <cellStyle name="Monetario" xfId="989" xr:uid="{3605F1A6-AF29-46F0-8480-36C0F3F74102}"/>
    <cellStyle name="Money" xfId="2497" xr:uid="{20B15AEA-3613-47E2-815B-B6111B886E3D}"/>
    <cellStyle name="Mon้taire [0]_AR1194" xfId="990" xr:uid="{64347D4C-9D99-4527-92CB-C55838F0A75D}"/>
    <cellStyle name="Mon้taire_AR1194" xfId="991" xr:uid="{8B160DF3-A0B4-4D72-96D0-22E4D1EE95F0}"/>
    <cellStyle name="Month" xfId="2498" xr:uid="{4D9A8604-344E-4B11-B32A-EB306D4ED291}"/>
    <cellStyle name="Mon彋aire [0]_AR1194" xfId="992" xr:uid="{704186F4-2ECA-41DC-BC58-5E83F200EDC5}"/>
    <cellStyle name="Mon彋aire_AR1194" xfId="993" xr:uid="{B73EBFA6-2010-4BD7-86B3-0C7D9F8ACA8F}"/>
    <cellStyle name="Mon騁aire [0]_AR1194" xfId="994" xr:uid="{8C0EC7DF-4F1D-4221-92A9-A014E9E7CAEA}"/>
    <cellStyle name="Mon騁aire_AR1194" xfId="995" xr:uid="{312DC8A7-363E-4003-8480-47EC52CADA72}"/>
    <cellStyle name="Multiple" xfId="996" xr:uid="{1A460879-0D9E-465A-A185-F4A8429C71B4}"/>
    <cellStyle name="Multiple 2" xfId="997" xr:uid="{E5291F4F-070D-4F2E-A4CA-4A73436ADDC2}"/>
    <cellStyle name="Multiple 2 2" xfId="5778" xr:uid="{51E9BBDA-2778-4C1B-8EDC-C8C910561D4A}"/>
    <cellStyle name="Multiple 3" xfId="5777" xr:uid="{8297D1A4-72FC-4728-8BC4-99AE97ADC3D1}"/>
    <cellStyle name="n" xfId="5779" xr:uid="{31E49F61-EE9A-4999-98E6-9F490BFA0257}"/>
    <cellStyle name="NATTIDA" xfId="5780" xr:uid="{440C4D79-0162-4973-AA41-1CB90D019A7E}"/>
    <cellStyle name="NATTIDA 2" xfId="5781" xr:uid="{55553DEE-66E7-4ACD-BF56-F11454807E01}"/>
    <cellStyle name="NATTIDA 3" xfId="5782" xr:uid="{DD1EA246-3F82-4DEC-8B16-B0C8379923E3}"/>
    <cellStyle name="NEE" xfId="5783" xr:uid="{A6207E35-B39E-4515-AE09-7018EF090E06}"/>
    <cellStyle name="Neutraal" xfId="5784" xr:uid="{522ACBF1-AC14-49FF-8725-DD37165675BF}"/>
    <cellStyle name="Neutral 2" xfId="2500" xr:uid="{D7975E06-7A7A-486E-8F5F-129F7554F7DB}"/>
    <cellStyle name="Neutral 2 2" xfId="5785" xr:uid="{B3A857F7-D0D7-43C2-BEF0-CAF7800B388D}"/>
    <cellStyle name="Neutral 2 3" xfId="5786" xr:uid="{8DF28518-4CF2-467E-94D4-902727BC0B97}"/>
    <cellStyle name="Neutral 3" xfId="2501" xr:uid="{B52B339F-A7A7-4212-B1F7-42A785EEC4A6}"/>
    <cellStyle name="Neutral 4" xfId="5787" xr:uid="{ED873CAC-BCAF-4409-9BF9-45EC24874D16}"/>
    <cellStyle name="Neutral 5" xfId="2499" xr:uid="{325D040A-B8C9-4108-B2AB-F23B36ED1C46}"/>
    <cellStyle name="Neutrale" xfId="5788" xr:uid="{34A9A615-31E1-4002-8A6E-B13C05E7E637}"/>
    <cellStyle name="New Times Roman" xfId="998" xr:uid="{49244F6D-BED8-4EF8-8426-2BCB6C9A5D39}"/>
    <cellStyle name="New Times Roman 2" xfId="5789" xr:uid="{639A8BAC-0709-41B4-8698-009F595C08DD}"/>
    <cellStyle name="New Times Roman 3" xfId="5790" xr:uid="{72620C59-5B0A-4C72-B468-2789182512CB}"/>
    <cellStyle name="ng1" xfId="5791" xr:uid="{A287B982-A5A5-40D6-AE20-F2D69C17F77F}"/>
    <cellStyle name="ng1 2" xfId="5792" xr:uid="{67C711A6-28C1-4887-A77A-47651EBE3B30}"/>
    <cellStyle name="ng2" xfId="5793" xr:uid="{A36C5BCE-E895-4E4A-A104-27E0ED150EE1}"/>
    <cellStyle name="ng2 2" xfId="5794" xr:uid="{2A5BAE42-7D04-4F4B-86F3-C42069837FB0}"/>
    <cellStyle name="no dec" xfId="103" xr:uid="{10BAD4BF-38CD-404D-98FC-2CD6ABBC8561}"/>
    <cellStyle name="no dec 2" xfId="5795" xr:uid="{26F5FAAC-F2B2-4636-B714-CAF08BB56675}"/>
    <cellStyle name="no dec 2 2" xfId="5796" xr:uid="{EFE4083A-480C-42E4-9BC7-66410673CF8E}"/>
    <cellStyle name="no dec 2 3" xfId="5797" xr:uid="{CED32C55-631A-47E9-8087-042D9A13F0E1}"/>
    <cellStyle name="no dec 2 3 2" xfId="5798" xr:uid="{E7DE21F9-D4DA-4C7F-B42C-B84C21B8D154}"/>
    <cellStyle name="no dec 2 3 3" xfId="5799" xr:uid="{0241910A-A65A-4C49-A97B-A11275AC066D}"/>
    <cellStyle name="no dec 2 3 3 2" xfId="5800" xr:uid="{E94BC5CB-85B7-466B-B307-10356F5F6C3E}"/>
    <cellStyle name="no dec 2 4" xfId="5801" xr:uid="{66DABBF9-04B8-43CA-88A2-38B32D4CD898}"/>
    <cellStyle name="no dec 2 5" xfId="5802" xr:uid="{3232F40C-6A3D-41D4-AC0D-A3C5C3F3C03C}"/>
    <cellStyle name="no dec 2 5 2" xfId="5803" xr:uid="{35652DF2-A036-445D-A98C-9BE4246769EE}"/>
    <cellStyle name="no dec 2 5 3" xfId="5804" xr:uid="{6F5761BE-0374-46F2-8E49-3488B7AB5FF0}"/>
    <cellStyle name="no dec 3" xfId="5805" xr:uid="{7B63FBAC-8770-43C4-8F13-E86F5FC718F8}"/>
    <cellStyle name="no dec 3 2" xfId="5806" xr:uid="{5E575835-B7EA-4AF7-8BBC-62B03E287E71}"/>
    <cellStyle name="no dec 3 2 2" xfId="5807" xr:uid="{0E1D1CB7-BBDE-46BA-AD31-047DA0D991CB}"/>
    <cellStyle name="no dec 4" xfId="2502" xr:uid="{93FD7B4B-B210-4E5C-9F05-BD6EC22C3E0B}"/>
    <cellStyle name="NoPmal_Q1 FY96" xfId="5808" xr:uid="{36830946-8D19-4359-815B-43B71272DC54}"/>
    <cellStyle name="Nor}al" xfId="1000" xr:uid="{6BAD6D90-6AA3-438D-9367-239460B56131}"/>
    <cellStyle name="Nor}al 2" xfId="1001" xr:uid="{F64B5FBC-16D6-4D29-B22C-0E714CD67B39}"/>
    <cellStyle name="Nor}al 2 2" xfId="10430" xr:uid="{19F7472F-B3B3-45B4-A3BE-036FA3F67722}"/>
    <cellStyle name="Nor}al 3" xfId="2503" xr:uid="{82ADEE7E-9183-48D9-846F-D3EE30263BF9}"/>
    <cellStyle name="Nor}al 4" xfId="10429" xr:uid="{CE36D0C3-EAAE-4BE8-9FC7-D84AD0EEE790}"/>
    <cellStyle name="Norm੎੎" xfId="5809" xr:uid="{07A9C4BE-BEC1-4981-A6BA-E2445D9F74CE}"/>
    <cellStyle name="Normal" xfId="0" builtinId="0"/>
    <cellStyle name="Normal - Stile6" xfId="1002" xr:uid="{7F056498-7FFB-4995-A91B-473C3FC7CFDD}"/>
    <cellStyle name="Normal - Stile6 2" xfId="5811" xr:uid="{B798E32E-FBF1-422D-B390-502679A72B7C}"/>
    <cellStyle name="Normal - Stile6 3" xfId="5812" xr:uid="{46E74038-FFB2-4048-8E85-17069F82EBD4}"/>
    <cellStyle name="Normal - Stile6 4" xfId="5810" xr:uid="{22168D70-7D53-4A6F-A02C-AE7740D7CE8A}"/>
    <cellStyle name="Normal - Stile7" xfId="1003" xr:uid="{6BE2F0C0-6513-4551-910C-452C1DCCBC9C}"/>
    <cellStyle name="Normal - Stile7 2" xfId="5814" xr:uid="{72D39C23-596F-4745-ACEE-4CAB92F02637}"/>
    <cellStyle name="Normal - Stile7 3" xfId="5815" xr:uid="{19133637-F0A1-40BD-9AE6-0E626A361678}"/>
    <cellStyle name="Normal - Stile7 4" xfId="5813" xr:uid="{82D2C68C-46C1-42DB-A5A0-68BD680CE1BC}"/>
    <cellStyle name="Normal - Stile8" xfId="1004" xr:uid="{80FF7F41-0C95-4A6B-A0FB-FF0183307D4C}"/>
    <cellStyle name="Normal - Stile8 2" xfId="5817" xr:uid="{46AE734C-C825-42BB-8260-6C4C255970B8}"/>
    <cellStyle name="Normal - Stile8 3" xfId="5818" xr:uid="{90AA5701-823C-43CD-ABB2-90E1BA88D01C}"/>
    <cellStyle name="Normal - Stile8 4" xfId="5816" xr:uid="{10B81487-60F8-442C-B5D0-D9209FE88FF8}"/>
    <cellStyle name="Normal - Style1" xfId="15" xr:uid="{00000000-0005-0000-0000-00000F000000}"/>
    <cellStyle name="Normal - Style1 2" xfId="1006" xr:uid="{84952DAA-A22B-4A76-9F6D-19107571C978}"/>
    <cellStyle name="Normal - Style1 2 2" xfId="5820" xr:uid="{F3D3BD07-6278-440A-8D8A-A0CAF4BBAA4D}"/>
    <cellStyle name="Normal - Style1 2 2 2" xfId="5821" xr:uid="{14A421E9-8C14-4508-9313-C43FFC961683}"/>
    <cellStyle name="Normal - Style1 2 3" xfId="5822" xr:uid="{3DF7E019-2E7C-45A4-8597-7173D9C01294}"/>
    <cellStyle name="Normal - Style1 2 3 2" xfId="5823" xr:uid="{7FD6DF2A-0FCE-4996-8F05-E18815B9F9D8}"/>
    <cellStyle name="Normal - Style1 2 4" xfId="5819" xr:uid="{79F4A3A4-90D3-4698-80D6-52C19C34BA63}"/>
    <cellStyle name="Normal - Style1 3" xfId="1005" xr:uid="{6023F338-EC9F-44B5-AF1B-FC801EF1021B}"/>
    <cellStyle name="Normal - Style1 3 2" xfId="5825" xr:uid="{1B51AB99-F4E1-4B38-80BA-EC04E80B88B5}"/>
    <cellStyle name="Normal - Style1 3 3" xfId="5826" xr:uid="{44BC6A20-E9FB-4D7F-88EE-7500FB86D5E7}"/>
    <cellStyle name="Normal - Style1 3 4" xfId="5824" xr:uid="{C6F53C3E-BBB5-4A8E-896D-7DC05003341A}"/>
    <cellStyle name="Normal - Style1 4" xfId="5827" xr:uid="{E195E3A0-1012-4EB5-9CBD-027617C915FC}"/>
    <cellStyle name="Normal - Style1 4 2" xfId="5828" xr:uid="{9271F122-8AD4-484E-AB20-946B62795A42}"/>
    <cellStyle name="Normal - Style1 5" xfId="5829" xr:uid="{AD81C372-3D2A-4445-93DA-DA171C5C7450}"/>
    <cellStyle name="Normal - Style1 5 2" xfId="5830" xr:uid="{CF09A0A7-C87B-44A7-A4DC-338F0D45FA98}"/>
    <cellStyle name="Normal - Style1 6" xfId="5831" xr:uid="{E8376776-020C-4C8B-994E-8EA996EFBE2D}"/>
    <cellStyle name="Normal - Style1 6 2" xfId="5832" xr:uid="{8A410839-77B1-4378-AEDA-F1DFE5C7E28A}"/>
    <cellStyle name="Normal - Style1 7" xfId="5833" xr:uid="{D34DE8AE-E11A-4B37-A44A-E742B891AD41}"/>
    <cellStyle name="Normal - Style1 8" xfId="5834" xr:uid="{5F0B8DAC-4DCD-4F59-8906-21A695B7C7D5}"/>
    <cellStyle name="Normal - Style2" xfId="1007" xr:uid="{F281B42E-0405-45C9-8E3A-6B81E39D9E2D}"/>
    <cellStyle name="Normal - Style2 2" xfId="1609" xr:uid="{7D9480CA-4D01-4238-8796-F01AE6C01654}"/>
    <cellStyle name="Normal - Style2 2 2" xfId="5835" xr:uid="{C59F99F7-DE80-4379-983E-836040A831E6}"/>
    <cellStyle name="Normal - Style3" xfId="1008" xr:uid="{B655C64D-7CF5-4EDE-BCE3-AFF54C448AAB}"/>
    <cellStyle name="Normal - Style3 2" xfId="5836" xr:uid="{77EAF537-E31C-4CBE-B047-180282834598}"/>
    <cellStyle name="Normal - Style4" xfId="1009" xr:uid="{2A857AA6-1593-4664-8F41-EE2EC5EBD0D9}"/>
    <cellStyle name="Normal - Style4 2" xfId="5837" xr:uid="{E2434239-C153-4E52-80E1-05CC39536D86}"/>
    <cellStyle name="Normal - Style5" xfId="1010" xr:uid="{58145B87-130E-4B5D-8427-C2ABB55C2F17}"/>
    <cellStyle name="Normal - Style5 2" xfId="5838" xr:uid="{E41C42A4-BE56-4C00-BA26-31670D505E81}"/>
    <cellStyle name="Normal - Style6" xfId="1011" xr:uid="{F709CE4A-8CCB-4B7B-8C0F-810C2DC923DB}"/>
    <cellStyle name="Normal - Style6 2" xfId="5839" xr:uid="{FD479F56-20D1-404B-B76E-735828D88A6F}"/>
    <cellStyle name="Normal - Style7" xfId="1012" xr:uid="{B0E6894D-4AB6-4998-B143-911C86051501}"/>
    <cellStyle name="Normal - Style7 2" xfId="5840" xr:uid="{D5EFA439-F9E8-431E-B1AC-05045E009E03}"/>
    <cellStyle name="Normal - Style8" xfId="1013" xr:uid="{750CDAAF-893C-48A0-8B9B-E1CECF2671C6}"/>
    <cellStyle name="Normal - Style8 2" xfId="5841" xr:uid="{879CEA9C-5007-450B-81AA-F5DCAAB75D85}"/>
    <cellStyle name="Normal - ｵ鮖蘯ｺ1" xfId="5842" xr:uid="{E10BF7BD-381E-4134-9311-4BBE8F1A9876}"/>
    <cellStyle name="Normal 10" xfId="16" xr:uid="{00000000-0005-0000-0000-000010000000}"/>
    <cellStyle name="Normal 10 10" xfId="5843" xr:uid="{83CF158D-121C-4D7B-9F14-A2AB2D9F9380}"/>
    <cellStyle name="Normal 10 10 2" xfId="5844" xr:uid="{FE39CD92-C19D-4C34-AF2F-7412D6CA35F8}"/>
    <cellStyle name="Normal 10 11" xfId="5845" xr:uid="{053BC86A-0750-4B8F-884D-84B77FE1A159}"/>
    <cellStyle name="Normal 10 11 2" xfId="5846" xr:uid="{FA12562D-9F48-4B84-808E-2A3F8F7A3C2B}"/>
    <cellStyle name="Normal 10 12" xfId="5847" xr:uid="{CE57B359-EF32-4014-8380-7281802C1969}"/>
    <cellStyle name="Normal 10 12 2" xfId="5848" xr:uid="{CA380F92-DFEB-414D-B556-1844D43C3010}"/>
    <cellStyle name="Normal 10 13" xfId="5849" xr:uid="{F0CA7ECA-A4B5-48C2-9C40-7DE99F224F35}"/>
    <cellStyle name="Normal 10 13 2" xfId="5850" xr:uid="{17FE9084-159F-41CD-8E57-0D3E0ACAD3C3}"/>
    <cellStyle name="Normal 10 14" xfId="5851" xr:uid="{87EFAE6A-B265-434F-A0EB-99FF76DFA8D0}"/>
    <cellStyle name="Normal 10 14 2" xfId="5852" xr:uid="{2F891290-C2E1-4B9B-8969-3A7750D4B040}"/>
    <cellStyle name="Normal 10 15" xfId="5853" xr:uid="{39A74580-F45F-4A17-8B92-FD77DFF21372}"/>
    <cellStyle name="Normal 10 15 2" xfId="5854" xr:uid="{EA389B7D-902F-4932-B4A5-8AD620A170DA}"/>
    <cellStyle name="Normal 10 16" xfId="5855" xr:uid="{89B05586-4438-4D02-86F0-76D56BDA86A8}"/>
    <cellStyle name="Normal 10 16 2" xfId="5856" xr:uid="{B94A8796-663C-4A40-9C6C-987E783AF4F9}"/>
    <cellStyle name="Normal 10 17" xfId="5857" xr:uid="{DED0798F-51A8-4C47-B7B8-9ABD6A032A95}"/>
    <cellStyle name="Normal 10 17 2" xfId="5858" xr:uid="{84B26974-DACA-4E61-99FF-A74D501B8598}"/>
    <cellStyle name="Normal 10 18" xfId="5859" xr:uid="{2214B29C-BF80-4497-9A96-C136329471AF}"/>
    <cellStyle name="Normal 10 18 2" xfId="5860" xr:uid="{1319DF85-EC5A-4D4F-8F4A-941E41065A28}"/>
    <cellStyle name="Normal 10 19" xfId="5861" xr:uid="{8D2C9771-86C7-4FE6-8CCC-805EBD75A104}"/>
    <cellStyle name="Normal 10 19 2" xfId="5862" xr:uid="{CDE882F8-D74D-45B0-A816-9B674015B74B}"/>
    <cellStyle name="Normal 10 2" xfId="1014" xr:uid="{528EEEE9-F370-4023-AA77-0D44D9FDD018}"/>
    <cellStyle name="Normal 10 2 2" xfId="5863" xr:uid="{A526F00D-D6D7-4CF7-8ABF-39CABF8B236B}"/>
    <cellStyle name="Normal 10 2 2 2" xfId="5864" xr:uid="{F4A3B69B-DC07-489B-ACBD-6457B3A2AE9A}"/>
    <cellStyle name="Normal 10 2 2 3" xfId="5865" xr:uid="{DC34B9B4-F5BD-463C-A957-D07A51136E70}"/>
    <cellStyle name="Normal 10 2 3" xfId="2505" xr:uid="{581DBF52-6F47-4987-B54F-E1DD4515A4B8}"/>
    <cellStyle name="Normal 10 20" xfId="5866" xr:uid="{5A344D32-0349-4EFB-84E5-498C64A11E98}"/>
    <cellStyle name="Normal 10 20 2" xfId="5867" xr:uid="{02E4B400-97AC-4821-8BC2-3E07845442D2}"/>
    <cellStyle name="Normal 10 21" xfId="5868" xr:uid="{45019557-BCF2-4248-992E-C751F30E4225}"/>
    <cellStyle name="Normal 10 21 2" xfId="5869" xr:uid="{B1DE47F9-6481-4A2B-9176-4D4AEDAA94E3}"/>
    <cellStyle name="Normal 10 22" xfId="5870" xr:uid="{C8D74908-CF8A-4CEC-BCE4-A36E41188999}"/>
    <cellStyle name="Normal 10 22 2" xfId="5871" xr:uid="{8E08BAFE-0701-42F6-9AA9-A25AFACEE8A8}"/>
    <cellStyle name="Normal 10 23" xfId="5872" xr:uid="{3221C75C-D2F2-4E25-A44A-53C31326E889}"/>
    <cellStyle name="Normal 10 23 2" xfId="5873" xr:uid="{0118BA5C-450B-44C4-B6EA-7A1B7DF82DAE}"/>
    <cellStyle name="Normal 10 24" xfId="5874" xr:uid="{5CAFDA22-5D6A-417A-A34A-C26DC6869F5B}"/>
    <cellStyle name="Normal 10 24 2" xfId="5875" xr:uid="{120B0B4E-D6A1-4E44-BAFC-E60D24583468}"/>
    <cellStyle name="Normal 10 25" xfId="5876" xr:uid="{A0382119-A5B9-44CF-8438-AFB055B6E335}"/>
    <cellStyle name="Normal 10 25 2" xfId="5877" xr:uid="{A7C4E427-66D8-490C-B8E8-D319AB5CD622}"/>
    <cellStyle name="Normal 10 26" xfId="5878" xr:uid="{AD7F97D2-C877-4CD4-BD59-F9174E4E4C3B}"/>
    <cellStyle name="Normal 10 26 2" xfId="5879" xr:uid="{BAE9728D-810E-4DD5-9C02-243F5B36AD24}"/>
    <cellStyle name="Normal 10 27" xfId="5880" xr:uid="{CE555249-C5F1-439E-945C-DFEF36F91CFC}"/>
    <cellStyle name="Normal 10 27 2" xfId="5881" xr:uid="{5DAB5A75-550D-4D72-A5D1-3F4E431056D5}"/>
    <cellStyle name="Normal 10 28" xfId="5882" xr:uid="{6A1D63DE-FAAF-45AA-8C8B-A6C77F26E6FD}"/>
    <cellStyle name="Normal 10 28 2" xfId="5883" xr:uid="{6C6DAD3A-E549-4E08-ACC9-03A84F5A76DF}"/>
    <cellStyle name="Normal 10 29" xfId="5884" xr:uid="{2289B1EF-A4B5-4FAE-9936-137C76001C08}"/>
    <cellStyle name="Normal 10 29 2" xfId="5885" xr:uid="{924D4207-7932-465B-A329-B794CB42A2DA}"/>
    <cellStyle name="Normal 10 3" xfId="5886" xr:uid="{1210941B-054B-44A7-B293-62A1231DBD99}"/>
    <cellStyle name="Normal 10 3 2" xfId="5887" xr:uid="{67C9CA0C-EB8F-4016-9BA1-0C761A8F4921}"/>
    <cellStyle name="Normal 10 30" xfId="5888" xr:uid="{8339C5F0-A87A-4B56-B929-5C69DD092B51}"/>
    <cellStyle name="Normal 10 30 2" xfId="5889" xr:uid="{4F315AEF-0035-45CE-AFF8-D18EDC4058BA}"/>
    <cellStyle name="Normal 10 31" xfId="5890" xr:uid="{E6DDCF4B-889B-4CA5-B6F3-A8CA21B3E181}"/>
    <cellStyle name="Normal 10 31 2" xfId="5891" xr:uid="{C3471F0B-92A1-4F08-B521-19F8151C597A}"/>
    <cellStyle name="Normal 10 32" xfId="5892" xr:uid="{1A12813F-5F9C-41E9-9E63-EE660D4CB3A6}"/>
    <cellStyle name="Normal 10 32 2" xfId="5893" xr:uid="{469A6410-06D3-4114-9B67-07DEC70C3B1E}"/>
    <cellStyle name="Normal 10 33" xfId="5894" xr:uid="{A8F65EFE-D1F4-4FBF-80FD-4F54A7047E77}"/>
    <cellStyle name="Normal 10 33 2" xfId="5895" xr:uid="{FD993374-B2BF-4231-A350-A02E6F19B3A3}"/>
    <cellStyle name="Normal 10 34" xfId="5896" xr:uid="{5E06454A-A4D5-4E13-9CF4-B75DE1DD186F}"/>
    <cellStyle name="Normal 10 34 2" xfId="5897" xr:uid="{CB8C3577-F169-472E-9D50-E6AEF767ADC7}"/>
    <cellStyle name="Normal 10 35" xfId="5898" xr:uid="{19204482-6F55-4631-A55D-17CD44B29856}"/>
    <cellStyle name="Normal 10 35 2" xfId="5899" xr:uid="{58D51EBE-BB81-469D-A518-EB0987CC88A7}"/>
    <cellStyle name="Normal 10 36" xfId="5900" xr:uid="{4E0D4739-4991-4448-ACEC-ABF48F3C547A}"/>
    <cellStyle name="Normal 10 36 2" xfId="5901" xr:uid="{FFAC1425-2DDD-4A52-8526-F6A09BBC3C1F}"/>
    <cellStyle name="Normal 10 37" xfId="5902" xr:uid="{6BDFCD89-55BA-45A5-9285-D355FC7D43DB}"/>
    <cellStyle name="Normal 10 37 2" xfId="5903" xr:uid="{AFC3A283-2192-4A60-988B-B6856C9CEB75}"/>
    <cellStyle name="Normal 10 38" xfId="5904" xr:uid="{E1823A5F-E802-4AC7-A2EE-DAA22C39A4DC}"/>
    <cellStyle name="Normal 10 38 2" xfId="5905" xr:uid="{F89D0EAD-E9DC-4C47-BE4F-334E5655E296}"/>
    <cellStyle name="Normal 10 39" xfId="5906" xr:uid="{11CE81E4-8908-4478-960A-BAEFE676396C}"/>
    <cellStyle name="Normal 10 39 2" xfId="5907" xr:uid="{5E9C29EA-AAE5-477A-82A6-5B5B5F37B998}"/>
    <cellStyle name="Normal 10 4" xfId="5908" xr:uid="{05F2DA35-C56C-42AD-8483-FE51F25E09DE}"/>
    <cellStyle name="Normal 10 4 2" xfId="5909" xr:uid="{7996E352-AD8A-4D19-8C12-AD967CAA51A8}"/>
    <cellStyle name="Normal 10 40" xfId="5910" xr:uid="{EBAB9C28-4076-4C68-9860-38FB98CF6257}"/>
    <cellStyle name="Normal 10 40 2" xfId="5911" xr:uid="{71AF5201-0882-4278-AFF3-FD238590BE7E}"/>
    <cellStyle name="Normal 10 41" xfId="5912" xr:uid="{B29EEBAA-D2DD-4FB8-9C6F-F82B95A016DD}"/>
    <cellStyle name="Normal 10 41 2" xfId="5913" xr:uid="{9FD4DC9C-0D99-476E-B4A0-BD294BC408D8}"/>
    <cellStyle name="Normal 10 42" xfId="5914" xr:uid="{7AF95766-B146-4AA5-AEF5-30B0E33C42D4}"/>
    <cellStyle name="Normal 10 42 2" xfId="5915" xr:uid="{508F7E46-AC0E-49B6-8CE6-76218D5955CD}"/>
    <cellStyle name="Normal 10 43" xfId="5916" xr:uid="{57114656-BEAB-4E23-9FDB-DBA25E085493}"/>
    <cellStyle name="Normal 10 43 2" xfId="5917" xr:uid="{7D7202F3-9C03-4FC3-88B1-45AA54888E5B}"/>
    <cellStyle name="Normal 10 44" xfId="5918" xr:uid="{DBC32CE8-E9B8-4F5C-97F7-38C253659714}"/>
    <cellStyle name="Normal 10 44 2" xfId="5919" xr:uid="{4E23CB6F-4CF7-4F5F-BCB4-594ADD6FA27D}"/>
    <cellStyle name="Normal 10 45" xfId="5920" xr:uid="{BA6D04D6-2D54-4560-842D-A25BD3358D3A}"/>
    <cellStyle name="Normal 10 45 2" xfId="5921" xr:uid="{92D1C291-48F0-49B6-8604-64EBB73FF8D4}"/>
    <cellStyle name="Normal 10 46" xfId="5922" xr:uid="{02FA38CF-65B1-4B1A-B2B9-25E5ED5BDCA6}"/>
    <cellStyle name="Normal 10 46 2" xfId="5923" xr:uid="{542A6199-B6E4-4ABE-805E-92B421214F7B}"/>
    <cellStyle name="Normal 10 47" xfId="5924" xr:uid="{B30FCFC3-9EA5-46D6-AA60-613A941B5744}"/>
    <cellStyle name="Normal 10 47 2" xfId="5925" xr:uid="{1A5998BE-12A3-4858-9348-24776C3BDEF1}"/>
    <cellStyle name="Normal 10 48" xfId="5926" xr:uid="{737A4861-5943-4E18-BC86-8CE7BEA5E723}"/>
    <cellStyle name="Normal 10 48 2" xfId="5927" xr:uid="{9F0DA5A2-8BD1-4AB4-9AFE-092311270ACA}"/>
    <cellStyle name="Normal 10 49" xfId="5928" xr:uid="{E56522FC-F16A-449D-B0B4-3BA5AE0416B3}"/>
    <cellStyle name="Normal 10 49 2" xfId="5929" xr:uid="{C3F443D0-CF61-49B2-99C5-66509B68A043}"/>
    <cellStyle name="Normal 10 5" xfId="5930" xr:uid="{0FBA5D35-B31E-470A-85AB-D06AFE549B99}"/>
    <cellStyle name="Normal 10 5 2" xfId="5931" xr:uid="{193FC792-2F33-418A-998E-F66B8AC633CC}"/>
    <cellStyle name="Normal 10 50" xfId="5932" xr:uid="{A2746238-9D91-4F96-B31C-92E2A14B1A19}"/>
    <cellStyle name="Normal 10 50 2" xfId="5933" xr:uid="{21F292C0-E0C2-4B16-8293-26B54A5964EA}"/>
    <cellStyle name="Normal 10 51" xfId="5934" xr:uid="{16136FDB-AD01-4BB1-84F7-0F9B96907AEE}"/>
    <cellStyle name="Normal 10 51 2" xfId="5935" xr:uid="{534F0CC3-0950-4226-95CC-9F52E2C94188}"/>
    <cellStyle name="Normal 10 52" xfId="5936" xr:uid="{6955FFA9-E25E-4C6B-81B1-7FE5F1697047}"/>
    <cellStyle name="Normal 10 52 2" xfId="5937" xr:uid="{20F9190E-1274-46A2-811E-DB08332CAF73}"/>
    <cellStyle name="Normal 10 53" xfId="5938" xr:uid="{FFEAAB31-A6AE-4FB9-9F6D-13C903C84A44}"/>
    <cellStyle name="Normal 10 53 2" xfId="5939" xr:uid="{307FF3EB-A440-4362-AB3F-C17552859349}"/>
    <cellStyle name="Normal 10 54" xfId="5940" xr:uid="{628D638B-BB0F-4116-BC84-060E6545C592}"/>
    <cellStyle name="Normal 10 54 2" xfId="5941" xr:uid="{A21859A2-B8BE-4D91-90E6-3621C71A2F2F}"/>
    <cellStyle name="Normal 10 55" xfId="5942" xr:uid="{2A66A48D-C3C4-4F71-99A3-E3F978F112F2}"/>
    <cellStyle name="Normal 10 55 2" xfId="5943" xr:uid="{BF806E24-1CC2-4C1C-B828-28BB0A1E610D}"/>
    <cellStyle name="Normal 10 56" xfId="5944" xr:uid="{F225408A-1565-4A23-8C30-099B2B8A227C}"/>
    <cellStyle name="Normal 10 56 2" xfId="5945" xr:uid="{82B4229C-85D9-4630-8AD8-BB2DB71AC6D1}"/>
    <cellStyle name="Normal 10 57" xfId="5946" xr:uid="{72D3938C-F4ED-47D9-9CA6-58A9C99BF3C6}"/>
    <cellStyle name="Normal 10 57 2" xfId="5947" xr:uid="{91CC048D-1B82-4F73-9270-635EB711AA6C}"/>
    <cellStyle name="Normal 10 58" xfId="5948" xr:uid="{09FE9A12-B5B7-46A8-8894-D31C360DC1E7}"/>
    <cellStyle name="Normal 10 58 2" xfId="5949" xr:uid="{389A0626-75C5-42A8-B17D-70C9E185ECBE}"/>
    <cellStyle name="Normal 10 59" xfId="5950" xr:uid="{6CC6CDF2-908D-466E-AB8C-F8C994F8E6D2}"/>
    <cellStyle name="Normal 10 59 2" xfId="5951" xr:uid="{C7487999-07F1-4DB8-9947-84FBA5260DDC}"/>
    <cellStyle name="Normal 10 6" xfId="5952" xr:uid="{5851B333-89BD-4A6D-9E16-842A5CDB2DD5}"/>
    <cellStyle name="Normal 10 6 2" xfId="5953" xr:uid="{BCC6FD6C-4FBC-4717-B58F-FA56915B8153}"/>
    <cellStyle name="Normal 10 60" xfId="5954" xr:uid="{E01DAB12-5C36-4832-9277-7B81514E5A24}"/>
    <cellStyle name="Normal 10 60 2" xfId="5955" xr:uid="{236A8BBD-7779-4878-ACB2-EDD5AB8DD65D}"/>
    <cellStyle name="Normal 10 61" xfId="5956" xr:uid="{4FDC0C62-DFF7-4919-BD0B-0B65513AA2EF}"/>
    <cellStyle name="Normal 10 61 2" xfId="5957" xr:uid="{9043E156-0974-4080-A8F0-CBA0A2303E89}"/>
    <cellStyle name="Normal 10 62" xfId="5958" xr:uid="{AF514C57-3560-4AEA-9B56-45A5C9786599}"/>
    <cellStyle name="Normal 10 62 2" xfId="5959" xr:uid="{25EC87BD-E4A7-4415-AD94-84B99D6BFD02}"/>
    <cellStyle name="Normal 10 63" xfId="5960" xr:uid="{36233445-B757-475C-AEBB-04A0030D8489}"/>
    <cellStyle name="Normal 10 63 2" xfId="5961" xr:uid="{3378E39D-EE67-4E34-BA5F-5FCF7061CD7C}"/>
    <cellStyle name="Normal 10 64" xfId="5962" xr:uid="{0CF18BF4-2745-40D5-A39E-E2D40BBF1276}"/>
    <cellStyle name="Normal 10 64 2" xfId="5963" xr:uid="{7EEBD341-C74D-48D0-B0F9-0A336E940368}"/>
    <cellStyle name="Normal 10 65" xfId="5964" xr:uid="{405B8FA3-C51D-43CC-B967-FC896D7F1668}"/>
    <cellStyle name="Normal 10 65 2" xfId="5965" xr:uid="{1EA056DF-484F-4CC2-9F27-2F58A1B9E3C5}"/>
    <cellStyle name="Normal 10 65 3" xfId="70" xr:uid="{37E3438E-9694-4BC1-B1E8-0DE5341E3A38}"/>
    <cellStyle name="Normal 10 65 4" xfId="5966" xr:uid="{01E95D29-5D26-485C-B48B-EB1D8D56C589}"/>
    <cellStyle name="Normal 10 66" xfId="5967" xr:uid="{277BC3C2-EE04-4CB4-89DA-58E63F78B615}"/>
    <cellStyle name="Normal 10 66 2" xfId="5968" xr:uid="{2E378062-53AB-4496-98C6-2C755E58793D}"/>
    <cellStyle name="Normal 10 66 3" xfId="5969" xr:uid="{76ACAB6A-2516-405D-9B82-B8D11E53411E}"/>
    <cellStyle name="Normal 10 67" xfId="5970" xr:uid="{34FA7641-804B-4E16-A522-3B1012420CC9}"/>
    <cellStyle name="Normal 10 67 2" xfId="13101" xr:uid="{C84AD3F9-A0A3-40E2-B22A-8DDD3909D893}"/>
    <cellStyle name="Normal 10 67 2 2" xfId="30784" xr:uid="{97ACC385-21BF-4CBF-883D-3EE9EA5D4BC5}"/>
    <cellStyle name="Normal 10 67 3" xfId="14056" xr:uid="{C16C68EC-0249-4351-8916-A41F42ECA7AA}"/>
    <cellStyle name="Normal 10 67 3 2" xfId="31386" xr:uid="{DB286206-634B-4478-B765-F76A4BA71D63}"/>
    <cellStyle name="Normal 10 67 4" xfId="29763" xr:uid="{185F2E1D-1FBF-48FE-B59F-FC905AD518AB}"/>
    <cellStyle name="Normal 10 68" xfId="5971" xr:uid="{B06EADFF-DE99-4354-814D-FD68234A6C17}"/>
    <cellStyle name="Normal 10 69" xfId="5972" xr:uid="{AFF93E1E-CBF7-48B4-87EF-33CD306727F8}"/>
    <cellStyle name="Normal 10 7" xfId="5973" xr:uid="{2BEDB2F8-907D-44BA-82F2-92984662EF2F}"/>
    <cellStyle name="Normal 10 7 2" xfId="5974" xr:uid="{7A6491FC-CCA6-44CD-916B-3A7C11695F8B}"/>
    <cellStyle name="Normal 10 70" xfId="2504" xr:uid="{5C02F043-90E9-422C-9B9D-75DDCACD7F75}"/>
    <cellStyle name="Normal 10 71" xfId="114" xr:uid="{0841D58D-46A3-4964-8FCE-D91BA09CE955}"/>
    <cellStyle name="Normal 10 8" xfId="5975" xr:uid="{E07DE3A1-A916-402E-B9C7-592B41838C5F}"/>
    <cellStyle name="Normal 10 8 2" xfId="5976" xr:uid="{42D084D6-3FE3-4662-84AA-B5A9F2A80493}"/>
    <cellStyle name="Normal 10 9" xfId="5977" xr:uid="{F61431E3-0471-4603-AD8B-B4667D9B138F}"/>
    <cellStyle name="Normal 10 9 2" xfId="5978" xr:uid="{CC0E7AD7-9959-4B5B-BC62-D5C984C3F6FC}"/>
    <cellStyle name="Normal 100" xfId="5979" xr:uid="{8905F733-E044-49AF-9C7B-12575C149CDF}"/>
    <cellStyle name="Normal 100 2" xfId="5980" xr:uid="{A3E73843-2E8F-48DE-A9C6-C9D4C2D35503}"/>
    <cellStyle name="Normal 101" xfId="5981" xr:uid="{4D6E72F1-861D-4F54-958B-A4925223ABC6}"/>
    <cellStyle name="Normal 102" xfId="5982" xr:uid="{6CC4D96C-E629-4D14-8AF7-BFF658FBA016}"/>
    <cellStyle name="Normal 102 2" xfId="13102" xr:uid="{7502E7A2-F11B-47C9-8C65-19A9671FC686}"/>
    <cellStyle name="Normal 102 2 2" xfId="30785" xr:uid="{9E9B0F23-0C96-4C0B-8090-5BBA9ABCC613}"/>
    <cellStyle name="Normal 102 3" xfId="14057" xr:uid="{F14E3DCB-6A41-4B41-9F7A-D6AC3D6314C5}"/>
    <cellStyle name="Normal 102 3 2" xfId="31387" xr:uid="{57FC7687-5D22-4BB4-AD37-83F2AD8D72D6}"/>
    <cellStyle name="Normal 102 4" xfId="29764" xr:uid="{F11CA3AE-B064-44E3-81A5-686B6ADE8FB9}"/>
    <cellStyle name="Normal 103" xfId="5983" xr:uid="{F4E84469-D875-435A-A0E0-BE3E8C942ED5}"/>
    <cellStyle name="Normal 104" xfId="5984" xr:uid="{508A9D1E-AC28-4BA1-8CEE-B8FFB29CF7FE}"/>
    <cellStyle name="Normal 105" xfId="5985" xr:uid="{25BA69DF-2DA7-4080-AF0F-C703D8EBB28A}"/>
    <cellStyle name="Normal 105 2" xfId="13103" xr:uid="{0ACAD940-E835-404F-AED6-E705AD02E5D8}"/>
    <cellStyle name="Normal 105 2 2" xfId="30786" xr:uid="{C28BFA97-E708-4A51-81C4-EE97A8F857E9}"/>
    <cellStyle name="Normal 105 3" xfId="14058" xr:uid="{39A9A316-FAD7-4477-BE9B-2864377022CC}"/>
    <cellStyle name="Normal 105 3 2" xfId="31388" xr:uid="{9375E022-70B9-47E8-98C3-E56467E5A78E}"/>
    <cellStyle name="Normal 105 4" xfId="29765" xr:uid="{02DC412E-C490-4434-A790-F427ABF35DB5}"/>
    <cellStyle name="Normal 106" xfId="10226" xr:uid="{52ED08E7-792E-4808-B8B9-567DBB082498}"/>
    <cellStyle name="Normal 106 2" xfId="13327" xr:uid="{5D8A8480-2E9A-45A3-86A0-C8850B23E55D}"/>
    <cellStyle name="Normal 106 2 2" xfId="31008" xr:uid="{5F2CF91F-5234-4744-9E27-2407F2E8C63E}"/>
    <cellStyle name="Normal 106 3" xfId="14468" xr:uid="{FAC7F3BB-4E40-430E-8D1A-B1975C478C2D}"/>
    <cellStyle name="Normal 106 3 2" xfId="31611" xr:uid="{9210715B-ED12-493D-88AB-347C10DCE49F}"/>
    <cellStyle name="Normal 106 4" xfId="30058" xr:uid="{AA7DA3B0-3A00-451C-BF94-6F31745AD262}"/>
    <cellStyle name="Normal 107" xfId="1611" xr:uid="{6AA8538A-0403-4159-85A0-CFE65D101F6D}"/>
    <cellStyle name="Normal 108" xfId="10228" xr:uid="{3E90B5D5-DB1B-4C79-8897-3E7D00545BE2}"/>
    <cellStyle name="Normal 109" xfId="10234" xr:uid="{F4BB74ED-56EC-490C-A92F-15CC1CFA309A}"/>
    <cellStyle name="Normal 109 2" xfId="13493" xr:uid="{CAA12260-BB72-4DA4-ADF2-60FB387B0BF4}"/>
    <cellStyle name="Normal 109 2 2" xfId="16437" xr:uid="{16FCB4C0-87EA-41C1-8C08-1DC04A80A172}"/>
    <cellStyle name="Normal 109 2 3" xfId="31083" xr:uid="{2985B5DC-F418-463F-A5E1-5777E539D67A}"/>
    <cellStyle name="Normal 109 3" xfId="13332" xr:uid="{D5A13F7E-B49C-4856-AE77-F6BAAF521931}"/>
    <cellStyle name="Normal 109 4" xfId="14473" xr:uid="{021DAA8C-6A92-4AD4-ADE1-43B8EA1ACDBB}"/>
    <cellStyle name="Normal 109 5" xfId="11418" xr:uid="{E1D8E9DC-DBFC-44F7-ADC8-3E1E49E7D086}"/>
    <cellStyle name="Normal 109 5 2" xfId="30335" xr:uid="{C28EBA36-4375-477B-B2C8-8DA55E5FBE8B}"/>
    <cellStyle name="Normal 11" xfId="17" xr:uid="{00000000-0005-0000-0000-000011000000}"/>
    <cellStyle name="Normal 11 10" xfId="5986" xr:uid="{67CBE187-469A-42C3-8BBB-302235576BA2}"/>
    <cellStyle name="Normal 11 10 2" xfId="5987" xr:uid="{A894908D-AD64-4024-B556-8D5D0D99CB1C}"/>
    <cellStyle name="Normal 11 11" xfId="5988" xr:uid="{F4E233B3-5B1A-4FAC-A78D-1670E8BA9C63}"/>
    <cellStyle name="Normal 11 11 2" xfId="5989" xr:uid="{ADA4E35B-2D51-400B-BC9B-B3309584573B}"/>
    <cellStyle name="Normal 11 12" xfId="5990" xr:uid="{9ECF5759-AB8F-47F8-839F-97CB07F8B4E5}"/>
    <cellStyle name="Normal 11 12 2" xfId="5991" xr:uid="{9C41BED3-B12D-4CC4-91C3-745276DC128D}"/>
    <cellStyle name="Normal 11 13" xfId="5992" xr:uid="{E43A213B-D763-488F-9770-573092F3A52A}"/>
    <cellStyle name="Normal 11 13 2" xfId="5993" xr:uid="{B681099C-FEDC-4CA9-A54F-64C222348B02}"/>
    <cellStyle name="Normal 11 14" xfId="5994" xr:uid="{83B367C7-CC78-462F-884F-944AB4D9BE6C}"/>
    <cellStyle name="Normal 11 14 2" xfId="5995" xr:uid="{F0D0FCF4-F6A2-4D06-906D-266D9A2CB999}"/>
    <cellStyle name="Normal 11 15" xfId="5996" xr:uid="{37866B28-5DF0-41C7-8A76-560E4BB545AD}"/>
    <cellStyle name="Normal 11 15 2" xfId="5997" xr:uid="{FE680B02-439E-47D4-96BB-0A8CF37B7C99}"/>
    <cellStyle name="Normal 11 16" xfId="5998" xr:uid="{1ED404A9-D1BB-49D6-B694-51A5333CCBF5}"/>
    <cellStyle name="Normal 11 16 2" xfId="5999" xr:uid="{30D86BBA-BE9B-4756-B024-EA6AC67CC124}"/>
    <cellStyle name="Normal 11 17" xfId="6000" xr:uid="{7A3E0A25-825D-47B1-868D-8CE0812EC882}"/>
    <cellStyle name="Normal 11 17 2" xfId="6001" xr:uid="{3FC6E573-EF89-4EDB-B58F-78B12ECE17C1}"/>
    <cellStyle name="Normal 11 18" xfId="6002" xr:uid="{C661CA10-2A1E-45DA-9A11-88C09D513F84}"/>
    <cellStyle name="Normal 11 18 2" xfId="6003" xr:uid="{5F9148B6-DDAB-4DFD-8EC4-FD39B23A93E9}"/>
    <cellStyle name="Normal 11 19" xfId="6004" xr:uid="{A5AB8164-6985-42D1-8AEB-5A67444D3B32}"/>
    <cellStyle name="Normal 11 19 2" xfId="6005" xr:uid="{94865D1E-4A53-40C9-8BD2-173433C35D33}"/>
    <cellStyle name="Normal 11 2" xfId="1505" xr:uid="{17C1994B-CC88-4A7E-A31E-3F7267E6DFE8}"/>
    <cellStyle name="Normal 11 2 2" xfId="6006" xr:uid="{795052C5-C6A4-4147-A0AC-E73C38C972E8}"/>
    <cellStyle name="Normal 11 2 2 2" xfId="6007" xr:uid="{60E8BDD3-3C3B-4045-BD48-773F133F14B2}"/>
    <cellStyle name="Normal 11 2 2 3" xfId="6008" xr:uid="{25FBFCCA-2215-4DE3-AB62-1E926DBCAF50}"/>
    <cellStyle name="Normal 11 2 2 4" xfId="12043" xr:uid="{73305FAC-5573-48F9-AD8D-C8F6140EF397}"/>
    <cellStyle name="Normal 11 2 2 5" xfId="13470" xr:uid="{64CCEF5E-CA84-44B9-86F5-82943A8356C4}"/>
    <cellStyle name="Normal 11 2 2 6" xfId="11400" xr:uid="{821D75DA-55AC-4D84-9F70-B9C091F91748}"/>
    <cellStyle name="Normal 11 2 3" xfId="6009" xr:uid="{1877FA35-CDAC-4BAB-B442-B88724C33BAF}"/>
    <cellStyle name="Normal 11 2 3 2" xfId="6010" xr:uid="{CCF34DBA-76BF-4CDF-8765-1E6DC2938C9F}"/>
    <cellStyle name="Normal 11 2 3 3" xfId="6011" xr:uid="{4B3C1837-AC1E-46EB-A764-F1649329BB60}"/>
    <cellStyle name="Normal 11 2 3 3 2" xfId="6012" xr:uid="{6E0FF6E2-E82A-4256-8FAD-C89704455739}"/>
    <cellStyle name="Normal 11 2 4" xfId="2507" xr:uid="{EA121E50-EFDB-44AA-B3DE-36FD8DECECA1}"/>
    <cellStyle name="Normal 11 2 5" xfId="12951" xr:uid="{B960A589-6660-4F9D-929D-0C3E7D07F1A2}"/>
    <cellStyle name="Normal 11 2 5 2" xfId="30635" xr:uid="{699D92B6-9698-48BC-9796-12EFC5A91026}"/>
    <cellStyle name="Normal 11 2 6" xfId="13728" xr:uid="{99101948-7ED0-4E79-BE2D-0C7F798B10E5}"/>
    <cellStyle name="Normal 11 2 6 2" xfId="31198" xr:uid="{E138466C-13C3-4D53-A737-86077094A19A}"/>
    <cellStyle name="Normal 11 2 7" xfId="26301" xr:uid="{0261040A-EF38-4B68-B542-490918CAFFB3}"/>
    <cellStyle name="Normal 11 20" xfId="6013" xr:uid="{A3604E7A-6229-4646-88CC-4CA3485DED89}"/>
    <cellStyle name="Normal 11 20 2" xfId="6014" xr:uid="{D45D0732-5869-4A49-A630-E2AFBFBA33DF}"/>
    <cellStyle name="Normal 11 21" xfId="6015" xr:uid="{2EFAD1DE-2DD0-4647-ACC4-0C0AE293CA2A}"/>
    <cellStyle name="Normal 11 21 2" xfId="6016" xr:uid="{B9C71708-DD75-4737-B2DD-F0B2A54F96BA}"/>
    <cellStyle name="Normal 11 22" xfId="6017" xr:uid="{5ED4FE5F-0DF7-47A8-A015-2F85BAEDC03E}"/>
    <cellStyle name="Normal 11 22 2" xfId="6018" xr:uid="{B8A2DE56-82CC-4673-ACCB-DD8A35C2502A}"/>
    <cellStyle name="Normal 11 23" xfId="6019" xr:uid="{2F7A4A0D-C7DE-4FA1-B49A-F437A21E7789}"/>
    <cellStyle name="Normal 11 23 2" xfId="6020" xr:uid="{7FD3E874-A53D-4FA1-967A-47413895FB4C}"/>
    <cellStyle name="Normal 11 24" xfId="6021" xr:uid="{731C3AFC-0771-44A1-A2DC-BB164D106440}"/>
    <cellStyle name="Normal 11 24 2" xfId="6022" xr:uid="{132CDED3-9A1C-4181-9813-5F3612C132EE}"/>
    <cellStyle name="Normal 11 25" xfId="6023" xr:uid="{A851F069-4416-49E0-BF85-078123384742}"/>
    <cellStyle name="Normal 11 25 2" xfId="6024" xr:uid="{4AD2975C-096B-4F0A-9F2E-CC20F42D58A1}"/>
    <cellStyle name="Normal 11 26" xfId="6025" xr:uid="{62DC2C1D-198B-401C-A15E-12BEE421F512}"/>
    <cellStyle name="Normal 11 26 2" xfId="6026" xr:uid="{7A06B584-4838-416D-8DE6-87D8ED0A205E}"/>
    <cellStyle name="Normal 11 27" xfId="6027" xr:uid="{F763AB5D-5B4E-479B-BF84-230C2EC21956}"/>
    <cellStyle name="Normal 11 27 2" xfId="6028" xr:uid="{9275E795-36C5-4C82-9EFE-09D522219A49}"/>
    <cellStyle name="Normal 11 28" xfId="6029" xr:uid="{82959C4E-29AB-4C02-ACA6-046053E57231}"/>
    <cellStyle name="Normal 11 28 2" xfId="6030" xr:uid="{7B499918-D164-4785-9DAE-67F8B3E24798}"/>
    <cellStyle name="Normal 11 29" xfId="6031" xr:uid="{B721385B-CB56-46E8-93A0-8CC0F9ADD0F9}"/>
    <cellStyle name="Normal 11 29 2" xfId="6032" xr:uid="{59AF432D-47C6-4F04-BC60-F8F5009A90D7}"/>
    <cellStyle name="Normal 11 3" xfId="1015" xr:uid="{42577E82-6ADA-48A4-ADA8-FBE804F7A744}"/>
    <cellStyle name="Normal 11 3 2" xfId="6034" xr:uid="{DFA4FB48-E27A-4AEE-A105-51F718F5759F}"/>
    <cellStyle name="Normal 11 3 3" xfId="6033" xr:uid="{8D0FD641-B017-47FA-BBCE-92186643CC0D}"/>
    <cellStyle name="Normal 11 3 4" xfId="12932" xr:uid="{74BA60B0-82FD-41FD-A51D-91C189BEBF9C}"/>
    <cellStyle name="Normal 11 3 4 2" xfId="30617" xr:uid="{9646F047-6136-424C-8A6E-09BBA9D8B76C}"/>
    <cellStyle name="Normal 11 3 5" xfId="13641" xr:uid="{4E12003D-623A-4FF7-9C41-EF2652A387B8}"/>
    <cellStyle name="Normal 11 3 5 2" xfId="31177" xr:uid="{AB5FC0C2-B1B5-4A9C-B2EC-EA8444CE3C1B}"/>
    <cellStyle name="Normal 11 3 6" xfId="26275" xr:uid="{9B176FC3-6D70-46A8-AF74-E95F3CFE93FF}"/>
    <cellStyle name="Normal 11 30" xfId="6035" xr:uid="{C61432BE-A820-483E-8B3B-9640CE08D5EE}"/>
    <cellStyle name="Normal 11 30 2" xfId="6036" xr:uid="{3A879E75-69D4-4242-819A-7201D5261E18}"/>
    <cellStyle name="Normal 11 31" xfId="6037" xr:uid="{CD851B0F-3FE4-4EB1-8273-5331A4B24C4F}"/>
    <cellStyle name="Normal 11 31 2" xfId="6038" xr:uid="{578E2BA2-B69D-4759-9BB3-AFA862892167}"/>
    <cellStyle name="Normal 11 32" xfId="6039" xr:uid="{FA3AB42D-ED5E-411F-99F3-0F1F983EA9E4}"/>
    <cellStyle name="Normal 11 32 2" xfId="6040" xr:uid="{62F06586-AEF1-433D-9E0F-98035633B54A}"/>
    <cellStyle name="Normal 11 33" xfId="6041" xr:uid="{B65D2321-6027-45D2-88AB-5DD2BC0C0968}"/>
    <cellStyle name="Normal 11 33 2" xfId="6042" xr:uid="{8B924531-6D7F-420A-AE02-D3452D2B16BF}"/>
    <cellStyle name="Normal 11 34" xfId="6043" xr:uid="{66A032A8-223F-4658-8DFC-A78C41B4D9A5}"/>
    <cellStyle name="Normal 11 34 2" xfId="6044" xr:uid="{84B44DCF-8CC1-40FF-881C-F78F3797096E}"/>
    <cellStyle name="Normal 11 35" xfId="6045" xr:uid="{3B1584D3-46A8-4895-87A9-CE09809DCD32}"/>
    <cellStyle name="Normal 11 35 2" xfId="6046" xr:uid="{00C93D42-D600-42C8-A22C-0E26E746F97A}"/>
    <cellStyle name="Normal 11 36" xfId="6047" xr:uid="{F676BEC4-C630-4524-8CC6-A4BFFDE516AF}"/>
    <cellStyle name="Normal 11 36 2" xfId="6048" xr:uid="{14C3C970-039C-4F92-873E-960AD3DF238E}"/>
    <cellStyle name="Normal 11 37" xfId="6049" xr:uid="{152D192B-2560-422C-86A4-99FAFB94C079}"/>
    <cellStyle name="Normal 11 37 2" xfId="6050" xr:uid="{78C922FC-CB66-4F4F-ABDF-EB5281298CA6}"/>
    <cellStyle name="Normal 11 38" xfId="6051" xr:uid="{1A203F8B-6332-4503-87B3-9FC7E2C4F594}"/>
    <cellStyle name="Normal 11 38 2" xfId="6052" xr:uid="{E1B43EC8-7EE8-4522-88FB-4D6E54FD337F}"/>
    <cellStyle name="Normal 11 39" xfId="6053" xr:uid="{A96DF8BD-A641-4405-B3CD-375793E28C5C}"/>
    <cellStyle name="Normal 11 39 2" xfId="6054" xr:uid="{768CF583-91C1-4E31-AB0B-6D3D1577E3DD}"/>
    <cellStyle name="Normal 11 4" xfId="6055" xr:uid="{94B53BD8-C6C7-4C37-B4E0-C0FDD0697337}"/>
    <cellStyle name="Normal 11 4 2" xfId="6056" xr:uid="{4E08400A-5BC0-43CC-BB6C-B74235EA29C5}"/>
    <cellStyle name="Normal 11 4 3" xfId="6057" xr:uid="{734E038B-D7C8-4BA5-9A89-A52E0F32081E}"/>
    <cellStyle name="Normal 11 4 3 2" xfId="6058" xr:uid="{DC422AFB-8A77-4E61-8BB3-AD46C0A9DC81}"/>
    <cellStyle name="Normal 11 40" xfId="6059" xr:uid="{9B15D798-EED6-4F19-93B3-76345D05AA01}"/>
    <cellStyle name="Normal 11 40 2" xfId="6060" xr:uid="{BDCB13EB-E6D1-4727-A701-AAD2F5B9AE39}"/>
    <cellStyle name="Normal 11 41" xfId="6061" xr:uid="{82AE8627-07D7-42BA-A39F-83BAF465CC40}"/>
    <cellStyle name="Normal 11 41 2" xfId="6062" xr:uid="{617EDBB0-C5AC-4E31-AE56-A054329E8C7B}"/>
    <cellStyle name="Normal 11 42" xfId="6063" xr:uid="{085BABEF-C67A-4642-A345-D0094545174D}"/>
    <cellStyle name="Normal 11 42 2" xfId="6064" xr:uid="{10F24BBB-47C7-451C-9682-FEA2FA5E6FF2}"/>
    <cellStyle name="Normal 11 43" xfId="6065" xr:uid="{BBBB97FF-E8A4-42DE-9915-8758A0515EBC}"/>
    <cellStyle name="Normal 11 43 2" xfId="6066" xr:uid="{F8777921-9229-472D-8AF1-D6C2508A7FC9}"/>
    <cellStyle name="Normal 11 44" xfId="6067" xr:uid="{A92339C4-FEC9-4B28-898B-929C59482224}"/>
    <cellStyle name="Normal 11 44 2" xfId="6068" xr:uid="{D6841EB9-F7B9-4264-8A31-733D6BA6FFFF}"/>
    <cellStyle name="Normal 11 45" xfId="6069" xr:uid="{E3ED9B8A-D960-454A-B682-F2043047CA0F}"/>
    <cellStyle name="Normal 11 45 2" xfId="6070" xr:uid="{0940D6B0-E648-4D65-96E8-054AB48BC85C}"/>
    <cellStyle name="Normal 11 46" xfId="6071" xr:uid="{9B436556-ABBC-4810-A443-B021ECDD406E}"/>
    <cellStyle name="Normal 11 46 2" xfId="6072" xr:uid="{5CF46E34-8BA9-4639-8BE9-659066D70589}"/>
    <cellStyle name="Normal 11 47" xfId="6073" xr:uid="{9C6C8E20-107E-4B56-B864-1C56BD095B0D}"/>
    <cellStyle name="Normal 11 47 2" xfId="6074" xr:uid="{6BFF5AD5-60EE-471E-8108-056369E434A0}"/>
    <cellStyle name="Normal 11 48" xfId="6075" xr:uid="{0E81EF1A-D07C-467E-88F1-FE7BA00201F8}"/>
    <cellStyle name="Normal 11 48 2" xfId="6076" xr:uid="{B5B8CB7C-A09B-4455-B7FA-68585C960FF8}"/>
    <cellStyle name="Normal 11 49" xfId="6077" xr:uid="{283098CC-FB2D-4774-BF0F-B5E396F87E9B}"/>
    <cellStyle name="Normal 11 49 2" xfId="6078" xr:uid="{703FEF36-56C5-49ED-A867-5CEA67617349}"/>
    <cellStyle name="Normal 11 5" xfId="6079" xr:uid="{7360F3CF-64FB-4164-AC81-9DD333C3E793}"/>
    <cellStyle name="Normal 11 5 2" xfId="6080" xr:uid="{B5CDD98D-53A1-4037-8F8C-A0651FD39F24}"/>
    <cellStyle name="Normal 11 50" xfId="6081" xr:uid="{E673A606-BD71-41BC-8482-228ADF41C328}"/>
    <cellStyle name="Normal 11 50 2" xfId="6082" xr:uid="{44A5EB3E-430F-4EF7-A372-DF33A71D21A0}"/>
    <cellStyle name="Normal 11 51" xfId="6083" xr:uid="{696B0994-393C-437D-AA5E-7EA964E1DF23}"/>
    <cellStyle name="Normal 11 51 2" xfId="6084" xr:uid="{4C0E5DB1-1B71-43F8-96CC-9EB713E5FD51}"/>
    <cellStyle name="Normal 11 52" xfId="6085" xr:uid="{FA3896BF-BC9B-4DF3-9C10-C7A7344A5B5C}"/>
    <cellStyle name="Normal 11 52 2" xfId="6086" xr:uid="{B09F6327-E20F-4394-A506-906232F68122}"/>
    <cellStyle name="Normal 11 53" xfId="6087" xr:uid="{70364883-DE0E-47AB-9CEE-9A162A0094CA}"/>
    <cellStyle name="Normal 11 53 2" xfId="6088" xr:uid="{3DFB11F7-E408-4AD3-A330-A99E2F857D4A}"/>
    <cellStyle name="Normal 11 54" xfId="6089" xr:uid="{FAC155ED-8EB8-4079-B97B-CFED7C6BDA4E}"/>
    <cellStyle name="Normal 11 54 2" xfId="6090" xr:uid="{AC1C4F9C-DBBF-45E0-AF1B-84C29D318C66}"/>
    <cellStyle name="Normal 11 55" xfId="6091" xr:uid="{4D67169F-3F6C-49A4-90E9-7A82EF2E44F7}"/>
    <cellStyle name="Normal 11 55 2" xfId="6092" xr:uid="{57BE2EB8-A67C-4C44-9D35-FE0B797504AA}"/>
    <cellStyle name="Normal 11 56" xfId="6093" xr:uid="{E2C67EA8-3A1E-4E0B-B38E-4A43BD299FC4}"/>
    <cellStyle name="Normal 11 56 2" xfId="6094" xr:uid="{76E46423-E391-47E2-A612-EBF422218B06}"/>
    <cellStyle name="Normal 11 57" xfId="6095" xr:uid="{995BB807-C9EC-44FB-8CEC-81E46ADBF2F6}"/>
    <cellStyle name="Normal 11 57 2" xfId="6096" xr:uid="{7F963E70-EF2B-4EEF-93B3-15844BC0CC74}"/>
    <cellStyle name="Normal 11 58" xfId="6097" xr:uid="{C1842032-65FB-4A33-B0AC-429C1C258886}"/>
    <cellStyle name="Normal 11 58 2" xfId="6098" xr:uid="{F5D9ECB9-F346-470F-88BE-4407A54309B4}"/>
    <cellStyle name="Normal 11 59" xfId="6099" xr:uid="{44128003-AB8D-4358-BFE9-5130638FB83A}"/>
    <cellStyle name="Normal 11 59 2" xfId="6100" xr:uid="{58299C76-6CD4-4E99-8EB7-C6BEE008847B}"/>
    <cellStyle name="Normal 11 6" xfId="6101" xr:uid="{A0D09DAE-076A-4EF7-945F-76CA000606C2}"/>
    <cellStyle name="Normal 11 6 2" xfId="6102" xr:uid="{A319E7B4-BA05-43A0-BC7B-F2B4D1FBBFE2}"/>
    <cellStyle name="Normal 11 60" xfId="6103" xr:uid="{B32D79F4-B973-4891-BAA6-A292F97FB024}"/>
    <cellStyle name="Normal 11 60 2" xfId="6104" xr:uid="{8A76CC95-7D32-4886-BA83-5A5048FF64C0}"/>
    <cellStyle name="Normal 11 61" xfId="6105" xr:uid="{8F821582-76C2-427B-9F59-0AF64D722131}"/>
    <cellStyle name="Normal 11 61 2" xfId="6106" xr:uid="{0D3C0DE8-BBBE-428E-8E1B-53ECE20E3842}"/>
    <cellStyle name="Normal 11 62" xfId="6107" xr:uid="{26DB42CA-EE6D-44AD-9B24-EA95C5D96B59}"/>
    <cellStyle name="Normal 11 62 2" xfId="6108" xr:uid="{1F1E4FD1-EA8F-4ADB-A3AE-01E19180994C}"/>
    <cellStyle name="Normal 11 63" xfId="6109" xr:uid="{C0440CA5-2D63-4277-8256-588AE89B9005}"/>
    <cellStyle name="Normal 11 63 2" xfId="6110" xr:uid="{5A285F2E-E921-4976-A843-BFC8B4E665D0}"/>
    <cellStyle name="Normal 11 64" xfId="6111" xr:uid="{3B0DF71C-F84D-4437-A4D0-3AC42463D1D3}"/>
    <cellStyle name="Normal 11 64 2" xfId="6112" xr:uid="{BF176C9B-82BF-4628-A63E-47ED125ED72B}"/>
    <cellStyle name="Normal 11 65" xfId="6113" xr:uid="{B237AAEF-281A-4A54-8964-4D04A242FE15}"/>
    <cellStyle name="Normal 11 65 2" xfId="6114" xr:uid="{1F1A1A6A-C627-4996-883E-AD98EF8EE4A9}"/>
    <cellStyle name="Normal 11 65 2 2" xfId="13104" xr:uid="{A041C828-2B7E-45DB-8773-170167EB03C8}"/>
    <cellStyle name="Normal 11 65 2 2 2" xfId="30787" xr:uid="{600F0EA3-BE18-4477-A721-AD66F5E74A32}"/>
    <cellStyle name="Normal 11 65 2 3" xfId="14059" xr:uid="{3EBCF38F-4CA9-47C0-813C-B8589897A23C}"/>
    <cellStyle name="Normal 11 65 2 3 2" xfId="31389" xr:uid="{175B4511-A357-4B84-982F-959CB9F8E297}"/>
    <cellStyle name="Normal 11 65 2 4" xfId="29770" xr:uid="{0EA2705D-794D-4CA9-8194-DAB468C9F291}"/>
    <cellStyle name="Normal 11 65 3" xfId="6115" xr:uid="{BCF178A5-96B3-4051-A08B-6F6908038E2F}"/>
    <cellStyle name="Normal 11 66" xfId="6116" xr:uid="{A0DF66DD-C081-43EB-A0AA-DD417AE849D6}"/>
    <cellStyle name="Normal 11 67" xfId="6117" xr:uid="{3E79741E-61A8-4945-9510-4B8996133FA8}"/>
    <cellStyle name="Normal 11 68" xfId="2506" xr:uid="{1D6C5D89-49B3-4270-9FE3-A5AA6AD7726F}"/>
    <cellStyle name="Normal 11 68 2" xfId="12963" xr:uid="{717187A4-0334-4F5C-ACCE-2D7378DCDF76}"/>
    <cellStyle name="Normal 11 68 2 2" xfId="30647" xr:uid="{4B850403-D33E-4CD2-BC12-DD89E88FFB4B}"/>
    <cellStyle name="Normal 11 68 3" xfId="13758" xr:uid="{8881E244-15E7-4BD3-9370-AB77BE1010A4}"/>
    <cellStyle name="Normal 11 68 3 2" xfId="31221" xr:uid="{6F0EE9A7-9C97-4FDE-AA41-35EBE8E2B0F0}"/>
    <cellStyle name="Normal 11 68 4" xfId="27180" xr:uid="{7685209B-EA22-4049-8D94-647F3DB3BBAB}"/>
    <cellStyle name="Normal 11 69" xfId="11358" xr:uid="{C2D96513-14DA-46BC-A4D0-7165CA7A4E35}"/>
    <cellStyle name="Normal 11 7" xfId="6118" xr:uid="{35167EA6-16F5-48E9-9586-791D8AE781AF}"/>
    <cellStyle name="Normal 11 7 2" xfId="6119" xr:uid="{EA3BE6F9-E1F8-4FFC-988D-20115161008A}"/>
    <cellStyle name="Normal 11 7 3" xfId="11359" xr:uid="{455C5C7C-0B5A-4639-ADB3-C92B6AED8A42}"/>
    <cellStyle name="Normal 11 7 3 2" xfId="14484" xr:uid="{D76BE51F-CA4B-4EEE-9313-170A17051C86}"/>
    <cellStyle name="Normal 11 7 3 3" xfId="12044" xr:uid="{BD24DABE-EA2F-4CF6-A407-44682FC35FF3}"/>
    <cellStyle name="Normal 11 7 4" xfId="13471" xr:uid="{8B706522-2015-4818-821C-C77F321B1E2F}"/>
    <cellStyle name="Normal 11 70" xfId="116" xr:uid="{7FB9A248-D849-4789-A2FD-ADD9EBC00A1A}"/>
    <cellStyle name="Normal 11 8" xfId="6120" xr:uid="{DEF8D937-E746-417C-9F34-099322E4CB11}"/>
    <cellStyle name="Normal 11 8 2" xfId="6121" xr:uid="{0C945CCE-FEBA-4649-BEF6-C25B697C9184}"/>
    <cellStyle name="Normal 11 9" xfId="6122" xr:uid="{9CFE065B-8358-4A60-979D-D8902AA44C3F}"/>
    <cellStyle name="Normal 11 9 2" xfId="6123" xr:uid="{5BA82DA4-9060-48A7-B240-A83E701C4C8F}"/>
    <cellStyle name="Normal 110" xfId="10236" xr:uid="{FB302B33-5431-47AE-A165-400A4D5222D5}"/>
    <cellStyle name="Normal 110 2" xfId="13530" xr:uid="{B8DD078B-7C09-4359-A6A6-9BE39B57C0F6}"/>
    <cellStyle name="Normal 110 2 2" xfId="31102" xr:uid="{18A70561-2041-4474-A4E0-B56073F27A9D}"/>
    <cellStyle name="Normal 110 3" xfId="14475" xr:uid="{AB73D07F-BFCC-42D9-8768-E52FC3BCBA84}"/>
    <cellStyle name="Normal 110 4" xfId="12442" xr:uid="{47B04A4A-DEAE-4B58-952E-B1C3B7FBC272}"/>
    <cellStyle name="Normal 110 4 2" xfId="30516" xr:uid="{0608125D-AF56-4714-8BC9-FA870C738C61}"/>
    <cellStyle name="Normal 111" xfId="10238" xr:uid="{56B5A8EA-194B-4E71-86DB-BB7229445A78}"/>
    <cellStyle name="Normal 111 2" xfId="11348" xr:uid="{C26E1BA0-8C8A-466C-8865-5717BC9C2F9A}"/>
    <cellStyle name="Normal 111 2 2" xfId="13608" xr:uid="{EB6BD999-439B-4983-8FF1-ED0CAC8B27F7}"/>
    <cellStyle name="Normal 111 2 2 2" xfId="31146" xr:uid="{E1C33FB3-EEB5-4851-8744-F95978793B33}"/>
    <cellStyle name="Normal 111 3" xfId="14477" xr:uid="{3BDDB7DF-1933-421E-9216-47446A252AE2}"/>
    <cellStyle name="Normal 111 4" xfId="12896" xr:uid="{6783948C-E09B-421C-95F0-164760E723F1}"/>
    <cellStyle name="Normal 111 4 2" xfId="30589" xr:uid="{86B36987-2F8A-4DC3-A359-2AB19C1A0275}"/>
    <cellStyle name="Normal 112" xfId="11375" xr:uid="{25ED2C30-056E-486F-B076-16C5A8F6A9D3}"/>
    <cellStyle name="Normal 112 2" xfId="13612" xr:uid="{FA04C829-8182-4BC0-855D-AFE054A6DD0D}"/>
    <cellStyle name="Normal 112 2 2" xfId="31150" xr:uid="{71F82467-B050-4390-98D8-DC7948854E46}"/>
    <cellStyle name="Normal 112 3" xfId="14496" xr:uid="{08459B19-6731-4363-BB0A-F26ECB269BA7}"/>
    <cellStyle name="Normal 112 4" xfId="12900" xr:uid="{324617A3-5A9B-47B6-82F5-167BB102DDD8}"/>
    <cellStyle name="Normal 112 4 2" xfId="30593" xr:uid="{AA47B56A-3C44-4E1A-A54D-D182012544D1}"/>
    <cellStyle name="Normal 113" xfId="12912" xr:uid="{1F96E351-D31F-473D-8E00-937D9AFDF5A9}"/>
    <cellStyle name="Normal 113 2" xfId="12928" xr:uid="{AED0CCD2-4690-4892-BB2B-79791DC897B7}"/>
    <cellStyle name="Normal 113 2 2" xfId="30613" xr:uid="{6F4FCC18-45C0-41F1-BAE0-26A911727567}"/>
    <cellStyle name="Normal 113 3" xfId="30602" xr:uid="{DB10F468-D78B-4110-8F8B-3EBDD85AD2C9}"/>
    <cellStyle name="Normal 114" xfId="13460" xr:uid="{D50F05D3-B626-4B13-B65F-77C490AD84DD}"/>
    <cellStyle name="Normal 114 2" xfId="15537" xr:uid="{58181B49-8646-42AE-8041-F8587155B56F}"/>
    <cellStyle name="Normal 115" xfId="12922" xr:uid="{33B90B01-9EF1-46EE-BB87-08F6F10DD1E6}"/>
    <cellStyle name="Normal 115 2" xfId="30608" xr:uid="{981B22ED-9BAE-4ED2-A579-4C3137440388}"/>
    <cellStyle name="Normal 116" xfId="13339" xr:uid="{386CDD74-E6B0-4AF3-BB8F-E33411776E14}"/>
    <cellStyle name="Normal 116 2" xfId="31017" xr:uid="{2B2F94B1-79C4-44D0-993F-58ED04407EC7}"/>
    <cellStyle name="Normal 117" xfId="13622" xr:uid="{431DDB09-2F28-4773-9CD5-8A1F4210826A}"/>
    <cellStyle name="Normal 118" xfId="12924" xr:uid="{5390BEA7-8AFC-4D5C-8C45-A974251BB42B}"/>
    <cellStyle name="Normal 118 2" xfId="30610" xr:uid="{B7207896-666D-47AB-AB46-00287CED6C52}"/>
    <cellStyle name="Normal 119" xfId="13625" xr:uid="{5165D38F-A856-48AE-82A8-DE3E7F09B255}"/>
    <cellStyle name="Normal 119 2" xfId="31162" xr:uid="{D013B790-63B6-41BF-B072-26D7CF08AF48}"/>
    <cellStyle name="Normal 12" xfId="18" xr:uid="{00000000-0005-0000-0000-000012000000}"/>
    <cellStyle name="Normal 12 10" xfId="6124" xr:uid="{16557941-B27D-467A-9961-840503373CDF}"/>
    <cellStyle name="Normal 12 10 2" xfId="6125" xr:uid="{D960EA17-6875-433D-AD7A-13E2F15ABEDC}"/>
    <cellStyle name="Normal 12 11" xfId="6126" xr:uid="{7C615F13-9DDD-4FF7-922A-D300AE9650A8}"/>
    <cellStyle name="Normal 12 11 2" xfId="6127" xr:uid="{37053396-6141-4347-8BE8-828493A6CE21}"/>
    <cellStyle name="Normal 12 12" xfId="6128" xr:uid="{B6466EA9-68B8-476E-970A-432039957EA7}"/>
    <cellStyle name="Normal 12 12 2" xfId="6129" xr:uid="{4A8FA329-3C75-4BA0-8C25-616C1D842E21}"/>
    <cellStyle name="Normal 12 13" xfId="6130" xr:uid="{31DF06E6-2E93-4EFB-8AF0-A6D42A25CFC8}"/>
    <cellStyle name="Normal 12 13 2" xfId="6131" xr:uid="{53431EF8-B027-49DA-9C1B-703AECCD5363}"/>
    <cellStyle name="Normal 12 14" xfId="6132" xr:uid="{968BEF77-4F30-4AD0-9FB8-E55717AEA81B}"/>
    <cellStyle name="Normal 12 14 2" xfId="6133" xr:uid="{A70D0438-03E4-4D62-A4F8-AD1087C03EFD}"/>
    <cellStyle name="Normal 12 15" xfId="6134" xr:uid="{6F4E3382-BE23-432C-B3D2-C09EA35D97AB}"/>
    <cellStyle name="Normal 12 15 2" xfId="6135" xr:uid="{0E3E4015-6353-435D-A9FA-7F255BD57F25}"/>
    <cellStyle name="Normal 12 16" xfId="6136" xr:uid="{EE24CF9B-775D-4317-B79F-98DE50D3B8DF}"/>
    <cellStyle name="Normal 12 16 2" xfId="6137" xr:uid="{27AE6B22-C634-4C36-A11A-EB556ACBDFC4}"/>
    <cellStyle name="Normal 12 17" xfId="6138" xr:uid="{AA0E6A74-A8C1-46F0-A3D0-5CD273649C98}"/>
    <cellStyle name="Normal 12 17 2" xfId="6139" xr:uid="{D78A94E7-C1C6-446F-94B1-EC39168C88EC}"/>
    <cellStyle name="Normal 12 18" xfId="6140" xr:uid="{569B147F-6C14-4674-BE59-DDBAEDB9F903}"/>
    <cellStyle name="Normal 12 18 2" xfId="6141" xr:uid="{DFD69531-CAE9-48FA-96B9-DF48258B820D}"/>
    <cellStyle name="Normal 12 19" xfId="6142" xr:uid="{1D523494-A894-4A4B-952C-6EAF00151453}"/>
    <cellStyle name="Normal 12 19 2" xfId="6143" xr:uid="{3BB77D55-FD35-4BC8-B118-3ACD550A3BD0}"/>
    <cellStyle name="Normal 12 2" xfId="1017" xr:uid="{A579D524-2D54-411A-A23B-C36EFD328CEE}"/>
    <cellStyle name="Normal 12 2 2" xfId="6144" xr:uid="{153EE455-FFBC-4355-BF87-DCAF81BAEEFE}"/>
    <cellStyle name="Normal 12 2 2 2" xfId="6145" xr:uid="{1FAD912B-4AD0-4E6F-96F7-FC493964B17E}"/>
    <cellStyle name="Normal 12 2 2 3" xfId="6146" xr:uid="{398570B3-4FC4-448B-8A09-99D37143B59C}"/>
    <cellStyle name="Normal 12 2 3" xfId="6147" xr:uid="{D7F9C96A-5F07-4C77-B5B4-86BD6C364008}"/>
    <cellStyle name="Normal 12 2 3 2" xfId="6148" xr:uid="{543D6444-6BC0-479B-B9D7-5F893B5917B6}"/>
    <cellStyle name="Normal 12 2 4" xfId="6149" xr:uid="{B6847199-D818-471E-AF23-2B32B57ACBA8}"/>
    <cellStyle name="Normal 12 2 4 2" xfId="6150" xr:uid="{004D7F05-7C3C-49E6-A074-368828004470}"/>
    <cellStyle name="Normal 12 2 5" xfId="2509" xr:uid="{794EDC44-D57F-4708-AC62-04B7AB2D008C}"/>
    <cellStyle name="Normal 12 2 5 2" xfId="12965" xr:uid="{9DE86DD5-9551-41EE-9F7C-04307C7F3C9B}"/>
    <cellStyle name="Normal 12 2 5 2 2" xfId="30649" xr:uid="{BE05EE46-E037-4B4A-B8F6-26DCE3D5590E}"/>
    <cellStyle name="Normal 12 2 5 3" xfId="13760" xr:uid="{818FEE4D-00EB-47C1-BD7F-72C9A29002C3}"/>
    <cellStyle name="Normal 12 2 5 3 2" xfId="31223" xr:uid="{62CE149E-8B76-4D79-95FD-EA68E3BC3424}"/>
    <cellStyle name="Normal 12 2 5 4" xfId="27182" xr:uid="{AA714C1C-36B2-40D3-8B7F-3C9E5C6A0ACC}"/>
    <cellStyle name="Normal 12 20" xfId="6151" xr:uid="{AD57C1F9-A33E-4687-9CEB-41B1287B9DA3}"/>
    <cellStyle name="Normal 12 20 2" xfId="6152" xr:uid="{F223B80D-B229-46F3-B72D-E370451584DC}"/>
    <cellStyle name="Normal 12 21" xfId="6153" xr:uid="{D4561665-4699-4F85-9656-E3A0653BFCF2}"/>
    <cellStyle name="Normal 12 21 2" xfId="6154" xr:uid="{6877B791-CC4F-4B56-B945-C9E7C4AD8B61}"/>
    <cellStyle name="Normal 12 22" xfId="6155" xr:uid="{30112EB1-6A37-4959-B611-D9AF82C304B1}"/>
    <cellStyle name="Normal 12 22 2" xfId="6156" xr:uid="{BC20AD49-2F67-49FC-BC8F-B34BDE1BBE91}"/>
    <cellStyle name="Normal 12 23" xfId="6157" xr:uid="{A1E08A7D-620C-4A9F-A2CC-0E4055923FAF}"/>
    <cellStyle name="Normal 12 23 2" xfId="6158" xr:uid="{56FAF3A3-9C01-4FC5-BDC5-8A6987BFCD64}"/>
    <cellStyle name="Normal 12 24" xfId="6159" xr:uid="{22E7E9BC-D209-4B44-A5A9-DB33B3938B0E}"/>
    <cellStyle name="Normal 12 24 2" xfId="6160" xr:uid="{6FB146FE-F3A7-496B-927D-81BFC2E70E46}"/>
    <cellStyle name="Normal 12 25" xfId="6161" xr:uid="{7BF2D1DD-81E8-490A-B4FC-3EBE18BF821D}"/>
    <cellStyle name="Normal 12 25 2" xfId="6162" xr:uid="{D03CF6C8-680A-4587-8746-B7921F0AB59C}"/>
    <cellStyle name="Normal 12 26" xfId="6163" xr:uid="{4EAEC197-3415-4BEC-91C0-0E4E1A2E001B}"/>
    <cellStyle name="Normal 12 26 2" xfId="6164" xr:uid="{5B5C3885-C19D-46BB-A927-DF42BD70300D}"/>
    <cellStyle name="Normal 12 27" xfId="6165" xr:uid="{04EEF440-51A2-4209-94BF-DED11FB533CC}"/>
    <cellStyle name="Normal 12 27 2" xfId="6166" xr:uid="{544C4506-417E-471A-BF98-835B2EB389B0}"/>
    <cellStyle name="Normal 12 28" xfId="6167" xr:uid="{B4482910-D9DD-4E3B-B0E7-72A58A3E1B97}"/>
    <cellStyle name="Normal 12 28 2" xfId="6168" xr:uid="{EFB42A0D-8CDF-4999-BBC4-620FDBA248EE}"/>
    <cellStyle name="Normal 12 29" xfId="6169" xr:uid="{F25D35F2-5560-49CA-A47A-A1670E6D2927}"/>
    <cellStyle name="Normal 12 29 2" xfId="6170" xr:uid="{65F2F711-681C-4474-9A7F-E29C75AA718C}"/>
    <cellStyle name="Normal 12 3" xfId="1016" xr:uid="{B24F3820-AEA5-4E60-8028-0D3775C8AA69}"/>
    <cellStyle name="Normal 12 3 2" xfId="6172" xr:uid="{AF807783-FA48-4C42-B663-42D6E4C08D66}"/>
    <cellStyle name="Normal 12 3 3" xfId="6171" xr:uid="{D43E8FB7-9A47-4DC1-9B34-7FFC702E6564}"/>
    <cellStyle name="Normal 12 3 4" xfId="12933" xr:uid="{5C8DD4B2-DA1E-415F-B9A4-7CCE4AB0D703}"/>
    <cellStyle name="Normal 12 3 4 2" xfId="30618" xr:uid="{7BDF7E4C-5A23-402A-AC4B-851B63339A5C}"/>
    <cellStyle name="Normal 12 3 5" xfId="13642" xr:uid="{D9DD4407-2071-497C-9E04-5E3F1E56B8C9}"/>
    <cellStyle name="Normal 12 3 5 2" xfId="31178" xr:uid="{8BDB92EC-90E0-47F7-80BC-DC97799D7C4A}"/>
    <cellStyle name="Normal 12 3 6" xfId="26276" xr:uid="{9D709A84-04DF-4015-B709-D44EB4470290}"/>
    <cellStyle name="Normal 12 30" xfId="6173" xr:uid="{6B6A1692-F8A5-498C-942F-62CCFF77F1FE}"/>
    <cellStyle name="Normal 12 30 2" xfId="6174" xr:uid="{94DE3EAC-6AF7-4A50-9AA3-6C3460BA4794}"/>
    <cellStyle name="Normal 12 31" xfId="6175" xr:uid="{3E3C6354-8652-441A-B0DD-6D337A8CAEBA}"/>
    <cellStyle name="Normal 12 31 2" xfId="6176" xr:uid="{43D63D75-4429-447D-B337-BB7D123301DF}"/>
    <cellStyle name="Normal 12 32" xfId="6177" xr:uid="{A90598A3-37BF-4551-B8A8-2D0E23873C22}"/>
    <cellStyle name="Normal 12 32 2" xfId="6178" xr:uid="{0B8B69C4-ADC3-4497-B611-947DB41F4B20}"/>
    <cellStyle name="Normal 12 33" xfId="6179" xr:uid="{F5CC3B25-9E62-4785-A778-831A1929E430}"/>
    <cellStyle name="Normal 12 33 2" xfId="6180" xr:uid="{ABD0B9B2-1CF9-42C9-A472-DDD4001A7110}"/>
    <cellStyle name="Normal 12 34" xfId="6181" xr:uid="{6DE798A8-BC32-4A74-814A-8AD7F4195B18}"/>
    <cellStyle name="Normal 12 34 2" xfId="6182" xr:uid="{556230B7-B0EA-4A61-8F35-61214BBB9A60}"/>
    <cellStyle name="Normal 12 35" xfId="6183" xr:uid="{57195B2F-75D9-4C72-8730-14FA52700CDA}"/>
    <cellStyle name="Normal 12 35 2" xfId="6184" xr:uid="{5E817415-DC7B-42F0-9BD3-634E55894C52}"/>
    <cellStyle name="Normal 12 36" xfId="6185" xr:uid="{21D46095-B9AE-4F9F-BBB7-93EC7F4417C1}"/>
    <cellStyle name="Normal 12 36 2" xfId="6186" xr:uid="{FFB88394-1B02-4335-B5E3-92B24D9AC015}"/>
    <cellStyle name="Normal 12 37" xfId="6187" xr:uid="{8BB71414-A2F5-4F8F-8669-507B2F43F87B}"/>
    <cellStyle name="Normal 12 37 2" xfId="6188" xr:uid="{285473D4-D269-49C8-924C-4594A25D9AD1}"/>
    <cellStyle name="Normal 12 38" xfId="6189" xr:uid="{AAE1460C-85FE-4584-945D-E5B63A9BFC00}"/>
    <cellStyle name="Normal 12 38 2" xfId="6190" xr:uid="{35DC0F72-B20F-40BE-A5F2-2589FDEADCB5}"/>
    <cellStyle name="Normal 12 39" xfId="6191" xr:uid="{8E67F061-0CB3-4C9F-86F7-84BA72B65E49}"/>
    <cellStyle name="Normal 12 39 2" xfId="6192" xr:uid="{B7B55E24-50C5-480F-871B-4AC4D4BCBE21}"/>
    <cellStyle name="Normal 12 4" xfId="6193" xr:uid="{00FCC900-0C18-4AA3-B928-6011A1EC7960}"/>
    <cellStyle name="Normal 12 4 2" xfId="6194" xr:uid="{FCEF5B6E-F717-4F0E-805B-B6FACF807B22}"/>
    <cellStyle name="Normal 12 40" xfId="6195" xr:uid="{9B37E1DE-6D39-44CC-8105-3090A9E85419}"/>
    <cellStyle name="Normal 12 40 2" xfId="6196" xr:uid="{AC7A14AF-E3A5-40BD-AE20-80E4BC66FA7A}"/>
    <cellStyle name="Normal 12 41" xfId="6197" xr:uid="{7F20C543-D51A-4F03-9655-75092FA7C8C2}"/>
    <cellStyle name="Normal 12 41 2" xfId="6198" xr:uid="{36FF4F3C-1417-4594-9059-F0AD5A244334}"/>
    <cellStyle name="Normal 12 42" xfId="6199" xr:uid="{FFA5C20C-CC42-4F25-9CDF-2DEE0DC90076}"/>
    <cellStyle name="Normal 12 42 2" xfId="6200" xr:uid="{2246A6DB-A0E4-48C6-8D2D-C16E38111616}"/>
    <cellStyle name="Normal 12 43" xfId="6201" xr:uid="{51214945-37CE-4782-B6F1-B328BEEEF440}"/>
    <cellStyle name="Normal 12 43 2" xfId="6202" xr:uid="{6DEAE7B4-E777-40D0-9330-37B60FC37A43}"/>
    <cellStyle name="Normal 12 44" xfId="6203" xr:uid="{8F743222-231E-47CF-B6D7-133D771C3B7B}"/>
    <cellStyle name="Normal 12 44 2" xfId="6204" xr:uid="{16B6BFFA-8728-4F2D-976E-297918C5F92D}"/>
    <cellStyle name="Normal 12 45" xfId="6205" xr:uid="{B74545B3-E084-4E25-9D03-81E593BD41DA}"/>
    <cellStyle name="Normal 12 45 2" xfId="6206" xr:uid="{0D052CB4-9983-4729-AA1C-DDF3D0BCC0A3}"/>
    <cellStyle name="Normal 12 46" xfId="6207" xr:uid="{08B85B48-904F-43BF-9B46-70DC73D3A63F}"/>
    <cellStyle name="Normal 12 46 2" xfId="6208" xr:uid="{12BD6942-E83E-4393-8E68-0DD1AFFBCBE6}"/>
    <cellStyle name="Normal 12 47" xfId="6209" xr:uid="{1475A3E3-E657-4F8D-913F-2B0E5747AF10}"/>
    <cellStyle name="Normal 12 47 2" xfId="6210" xr:uid="{D7D0FD7C-171C-4066-B985-9F7AF42CAC05}"/>
    <cellStyle name="Normal 12 48" xfId="6211" xr:uid="{2DE4CEEC-2FBC-4C33-B4B3-D9F5E31D5B11}"/>
    <cellStyle name="Normal 12 48 2" xfId="6212" xr:uid="{C96C7CAC-A9DD-4CF7-9750-A352627A656F}"/>
    <cellStyle name="Normal 12 49" xfId="6213" xr:uid="{5AB349F2-8DE9-4067-89DE-80121FB69616}"/>
    <cellStyle name="Normal 12 49 2" xfId="6214" xr:uid="{A529C8CE-8916-4035-BCB3-B18FFEE7415C}"/>
    <cellStyle name="Normal 12 5" xfId="6215" xr:uid="{6F5763B5-090A-4060-A3C2-E6B49EFF7587}"/>
    <cellStyle name="Normal 12 5 2" xfId="6216" xr:uid="{16EEEAF6-F515-4841-939E-97A117195FBA}"/>
    <cellStyle name="Normal 12 50" xfId="6217" xr:uid="{93B0C208-EB2B-4B2C-B8C3-AD9C4D2ECC23}"/>
    <cellStyle name="Normal 12 50 2" xfId="6218" xr:uid="{1AB12975-1479-43D6-AD45-B32C0F2AA6A3}"/>
    <cellStyle name="Normal 12 51" xfId="6219" xr:uid="{F6A0D10B-F407-46AB-9334-AF3A44878630}"/>
    <cellStyle name="Normal 12 51 2" xfId="6220" xr:uid="{BC9D551B-8706-4FB3-8B1E-5D970405A157}"/>
    <cellStyle name="Normal 12 52" xfId="6221" xr:uid="{E43307A6-FB98-4026-9534-9E7DE48EAC05}"/>
    <cellStyle name="Normal 12 52 2" xfId="6222" xr:uid="{82A691BF-3D97-49E0-8B5F-777CBA06DF91}"/>
    <cellStyle name="Normal 12 53" xfId="6223" xr:uid="{B1CCBD05-98D2-4609-9340-DAF59B093BE5}"/>
    <cellStyle name="Normal 12 53 2" xfId="6224" xr:uid="{58E62F85-CF87-4102-9C1E-8421B3F21AB6}"/>
    <cellStyle name="Normal 12 54" xfId="6225" xr:uid="{AFFCFB01-DC03-4F10-BC80-E1050B078983}"/>
    <cellStyle name="Normal 12 54 2" xfId="6226" xr:uid="{35A34FD9-5B09-43ED-BCB8-09F798F7EAE8}"/>
    <cellStyle name="Normal 12 55" xfId="6227" xr:uid="{CA783EC3-29C0-48D4-AD81-CC595EBEE7CC}"/>
    <cellStyle name="Normal 12 55 2" xfId="6228" xr:uid="{EAACC456-8BA3-449D-A0B1-472E6FA91541}"/>
    <cellStyle name="Normal 12 56" xfId="6229" xr:uid="{833B7C4A-5344-4D9B-9946-D488FF475433}"/>
    <cellStyle name="Normal 12 56 2" xfId="6230" xr:uid="{A538D418-F7DF-474F-A261-B2A411F852F5}"/>
    <cellStyle name="Normal 12 57" xfId="6231" xr:uid="{97BEF047-2CB9-4CC9-AFA2-6469CD5A2824}"/>
    <cellStyle name="Normal 12 57 2" xfId="6232" xr:uid="{A7B4EC80-485B-4605-A2BF-DE8D1C8DB6FC}"/>
    <cellStyle name="Normal 12 58" xfId="6233" xr:uid="{087C0421-394F-4C07-A562-AEB3BA1B83F3}"/>
    <cellStyle name="Normal 12 58 2" xfId="6234" xr:uid="{683D46B6-72C2-41D6-9B61-101729393A9C}"/>
    <cellStyle name="Normal 12 59" xfId="6235" xr:uid="{71FE7FC7-4D07-4AE6-A13A-AA8CFA0219C2}"/>
    <cellStyle name="Normal 12 59 2" xfId="6236" xr:uid="{2B4E4F0B-2C0E-4CF2-94AE-A86D1430A611}"/>
    <cellStyle name="Normal 12 6" xfId="6237" xr:uid="{97A9F1FE-3FE2-4483-A31B-68A650BA748D}"/>
    <cellStyle name="Normal 12 6 2" xfId="6238" xr:uid="{461FC0C8-C5F1-4047-B16D-E3B8B6CC0F72}"/>
    <cellStyle name="Normal 12 60" xfId="6239" xr:uid="{AC0BF543-77CD-4691-845F-6CD73C670268}"/>
    <cellStyle name="Normal 12 60 2" xfId="6240" xr:uid="{9239308F-EE17-4AD2-A5DB-60E9D9B47D5E}"/>
    <cellStyle name="Normal 12 61" xfId="6241" xr:uid="{1A3C34DF-A6A1-4CBF-B493-740EC8A79F68}"/>
    <cellStyle name="Normal 12 61 2" xfId="6242" xr:uid="{785840F7-98B7-4E35-A424-E08B079CB9A9}"/>
    <cellStyle name="Normal 12 62" xfId="6243" xr:uid="{CCBBF087-13C6-48C0-92ED-D664101E0DF5}"/>
    <cellStyle name="Normal 12 62 2" xfId="6244" xr:uid="{68E1E26F-A8DA-4C54-9323-48AF19FBAA3A}"/>
    <cellStyle name="Normal 12 63" xfId="6245" xr:uid="{ABD0FAC4-B1E3-4DFE-916E-5CB6444442B4}"/>
    <cellStyle name="Normal 12 63 2" xfId="6246" xr:uid="{40702C72-0744-4698-B573-C9EF464CE32B}"/>
    <cellStyle name="Normal 12 64" xfId="6247" xr:uid="{D18A0A75-45E9-4E70-81D9-9A6D52119842}"/>
    <cellStyle name="Normal 12 64 2" xfId="6248" xr:uid="{D227AC9A-1922-49DB-AC96-62DC79A8029F}"/>
    <cellStyle name="Normal 12 65" xfId="6249" xr:uid="{0D79C9B2-9035-40EA-907E-CA9CB2741AA1}"/>
    <cellStyle name="Normal 12 66" xfId="6250" xr:uid="{B2C03E45-AF29-4D95-9104-931981679230}"/>
    <cellStyle name="Normal 12 67" xfId="6251" xr:uid="{945EB380-136B-4C0F-A966-B1971EBF75E8}"/>
    <cellStyle name="Normal 12 67 2" xfId="13105" xr:uid="{91F7B0CD-B052-475D-A31A-6F8137A7BAEC}"/>
    <cellStyle name="Normal 12 67 2 2" xfId="30788" xr:uid="{DECAD2C9-B843-4DFA-8CDC-0B242E8C12C4}"/>
    <cellStyle name="Normal 12 67 3" xfId="14060" xr:uid="{977495A1-D173-4ADD-BF37-831122F298D3}"/>
    <cellStyle name="Normal 12 67 3 2" xfId="31390" xr:uid="{238049DD-0F2E-4DF7-B073-67E365ABF35A}"/>
    <cellStyle name="Normal 12 67 4" xfId="29772" xr:uid="{ACAC289F-5BB7-4468-82E0-40CE6383CEE8}"/>
    <cellStyle name="Normal 12 68" xfId="6252" xr:uid="{600E89B8-38E1-4060-BF51-926C847D6842}"/>
    <cellStyle name="Normal 12 69" xfId="6253" xr:uid="{95FAF79E-CD3C-4731-8439-696361351D72}"/>
    <cellStyle name="Normal 12 7" xfId="6254" xr:uid="{63913A46-D074-4C66-BFA2-196DD7FEAAEA}"/>
    <cellStyle name="Normal 12 7 2" xfId="6255" xr:uid="{3B84BD00-1AA4-4C96-B4F6-B26347B4612D}"/>
    <cellStyle name="Normal 12 70" xfId="2508" xr:uid="{FCF774BD-95E0-4EAF-BA0F-A87AE2DC414F}"/>
    <cellStyle name="Normal 12 70 2" xfId="12964" xr:uid="{353D88D8-3AA9-4EE9-A78D-77E786939810}"/>
    <cellStyle name="Normal 12 70 2 2" xfId="30648" xr:uid="{A26663BD-EA37-473E-94D8-17E5AC551779}"/>
    <cellStyle name="Normal 12 70 3" xfId="13759" xr:uid="{2B5F5A8E-4168-4EF6-ADE0-BFA76A7A916D}"/>
    <cellStyle name="Normal 12 70 3 2" xfId="31222" xr:uid="{9C8B34C0-4835-432F-8DEC-4D860331A07D}"/>
    <cellStyle name="Normal 12 70 4" xfId="27181" xr:uid="{493A9A15-1F11-41B9-8F98-437EE4CB8B89}"/>
    <cellStyle name="Normal 12 71" xfId="118" xr:uid="{306A8F12-3D3F-4EFF-AAAD-43456169816C}"/>
    <cellStyle name="Normal 12 8" xfId="6256" xr:uid="{D262A32B-92D7-4ADC-80A0-D257C2D39E36}"/>
    <cellStyle name="Normal 12 8 2" xfId="6257" xr:uid="{F0047575-4F02-4C8B-913D-5584B19F6158}"/>
    <cellStyle name="Normal 12 9" xfId="6258" xr:uid="{F59BFFD7-024B-48C8-A8BF-D8CAEC38FB4D}"/>
    <cellStyle name="Normal 12 9 2" xfId="6259" xr:uid="{6F31266A-8D05-422B-8BC5-0AB2C9B7B6D1}"/>
    <cellStyle name="Normal 120" xfId="11391" xr:uid="{8CBDE6E3-A31C-4CD4-A920-A6BF3A505CB2}"/>
    <cellStyle name="Normal 121" xfId="12441" xr:uid="{22CC56B0-F5F8-40B0-899F-E9E624F1F797}"/>
    <cellStyle name="Normal 122" xfId="82" xr:uid="{D66A4DC5-AB6F-48F8-80BC-7BCFB74A4E20}"/>
    <cellStyle name="Normal 123" xfId="85" xr:uid="{1574F071-5429-4480-A840-79E92822A476}"/>
    <cellStyle name="Normal 124" xfId="64" xr:uid="{EAE85217-1142-414D-8E3F-72F0A6613576}"/>
    <cellStyle name="Normal 124 2" xfId="25446" xr:uid="{42F34670-9C7D-4A16-8DC4-038FBFB8F352}"/>
    <cellStyle name="Normal 128" xfId="88" xr:uid="{2F83B1B4-AE77-4F2F-91AB-EA197021CD37}"/>
    <cellStyle name="Normal 13" xfId="19" xr:uid="{00000000-0005-0000-0000-000013000000}"/>
    <cellStyle name="Normal 13 10" xfId="1018" xr:uid="{7A7D9E11-7A75-4BEC-8D62-0FEF28A2272A}"/>
    <cellStyle name="Normal 13 2" xfId="2511" xr:uid="{D35E8245-9EA3-4D5D-9AB5-E0EFD6C99B94}"/>
    <cellStyle name="Normal 13 2 2" xfId="6260" xr:uid="{6F8FC789-1E5E-4E5D-A7A5-30EB6A2BEF23}"/>
    <cellStyle name="Normal 13 2 2 2" xfId="6261" xr:uid="{C6E04EB4-45CA-41F0-B88C-06093670E4D3}"/>
    <cellStyle name="Normal 13 2 3" xfId="6262" xr:uid="{5C492117-5833-4E57-A194-8268495BBCF4}"/>
    <cellStyle name="Normal 13 2 3 2" xfId="6263" xr:uid="{22226E11-CFC4-4941-A149-B935E1BB32A0}"/>
    <cellStyle name="Normal 13 2 3 3" xfId="6264" xr:uid="{33B4F50C-CB9A-468A-A197-DA63863EE019}"/>
    <cellStyle name="Normal 13 2 3 3 2" xfId="6265" xr:uid="{2738D9F6-0214-4D71-AFCC-F1E101BB9F41}"/>
    <cellStyle name="Normal 13 2 4" xfId="6266" xr:uid="{F0B56190-6976-4D31-8D89-FC0EFDC91264}"/>
    <cellStyle name="Normal 13 2 4 2" xfId="13106" xr:uid="{20C4CCAA-A575-42CC-9409-C90E8DFB058B}"/>
    <cellStyle name="Normal 13 2 4 2 2" xfId="30789" xr:uid="{3040F382-E82A-4433-9B37-B81E9F4E0330}"/>
    <cellStyle name="Normal 13 2 4 3" xfId="14061" xr:uid="{8552A6B0-490D-492A-A2FE-264086F3CACA}"/>
    <cellStyle name="Normal 13 2 4 3 2" xfId="31391" xr:uid="{8C074736-C676-4E22-9A2A-2814B36DAB75}"/>
    <cellStyle name="Normal 13 2 4 4" xfId="29774" xr:uid="{2D1DBB0E-066C-46C0-BBFB-9E7D75FFA12D}"/>
    <cellStyle name="Normal 13 2 5" xfId="6267" xr:uid="{D093B9CC-B595-40E2-8944-0C0595B22A52}"/>
    <cellStyle name="Normal 13 3" xfId="6268" xr:uid="{08020407-F205-45CA-8304-9007FA6D739F}"/>
    <cellStyle name="Normal 13 3 2" xfId="6269" xr:uid="{90205F7F-374A-47C1-9669-EFC0E77A34C0}"/>
    <cellStyle name="Normal 13 3 3" xfId="6270" xr:uid="{CC57AE63-1CE9-46B9-9CC6-98414DDAEDEA}"/>
    <cellStyle name="Normal 13 4" xfId="6271" xr:uid="{5AA75724-7044-46D4-8925-250180669630}"/>
    <cellStyle name="Normal 13 4 2" xfId="6272" xr:uid="{B1E1F3EB-B39C-4951-941F-8172FACE3684}"/>
    <cellStyle name="Normal 13 4 3" xfId="13107" xr:uid="{EAAAB689-1108-4EA5-B702-7E83C7FCDDE9}"/>
    <cellStyle name="Normal 13 4 3 2" xfId="30790" xr:uid="{ACEBF6BF-842C-45EE-AB89-2F07E0C2E6C8}"/>
    <cellStyle name="Normal 13 4 4" xfId="14062" xr:uid="{38C984A5-8773-43D0-A34D-8632C19DAF25}"/>
    <cellStyle name="Normal 13 4 4 2" xfId="31392" xr:uid="{95736665-2B5E-4911-A29C-4D2F8CA59459}"/>
    <cellStyle name="Normal 13 4 5" xfId="29775" xr:uid="{2FA06285-4960-4C0F-9E28-A6119AC32E42}"/>
    <cellStyle name="Normal 13 5" xfId="6273" xr:uid="{64F9190F-5BC0-4F10-BBC7-FDDEAB5C1787}"/>
    <cellStyle name="Normal 13 6" xfId="6274" xr:uid="{6BE7CA6E-D5F3-41F1-AD10-6721674E8A2F}"/>
    <cellStyle name="Normal 13 7" xfId="6275" xr:uid="{C85B97BC-7A2C-4238-B327-CC6DDD318DFD}"/>
    <cellStyle name="Normal 13 8" xfId="6276" xr:uid="{730E27DF-32E3-4419-96FD-085D1FF3E3BC}"/>
    <cellStyle name="Normal 13 9" xfId="2510" xr:uid="{8E48BEBF-F57C-470B-8A86-28092873FCF3}"/>
    <cellStyle name="Normal 13 9 2" xfId="12966" xr:uid="{298E831E-E2D0-4909-922B-A4480B802440}"/>
    <cellStyle name="Normal 13 9 2 2" xfId="30650" xr:uid="{BE07F7A3-B54C-43E1-B252-73CF6EF3E3A2}"/>
    <cellStyle name="Normal 13 9 3" xfId="13761" xr:uid="{11860C8D-6ACF-456C-971F-886C854A0B2E}"/>
    <cellStyle name="Normal 13 9 3 2" xfId="31224" xr:uid="{1E27B04A-0D0A-4FDE-B8DE-3206DB48B656}"/>
    <cellStyle name="Normal 13 9 4" xfId="27183" xr:uid="{3BD4013A-EFA9-4B21-A45F-1C14056C95B3}"/>
    <cellStyle name="Normal 134" xfId="11390" xr:uid="{89F53C4F-9C93-46D8-BCC8-B47C1A1144A7}"/>
    <cellStyle name="Normal 134 2" xfId="17464" xr:uid="{95CE9895-1E55-45E8-AECE-2500193D4ECA}"/>
    <cellStyle name="Normal 136" xfId="10232" xr:uid="{89412A64-13A5-4D8C-811C-8D0273D98BFC}"/>
    <cellStyle name="Normal 136 2" xfId="13330" xr:uid="{39A888E7-BFE9-4668-8FF8-4231A7A52F97}"/>
    <cellStyle name="Normal 136 2 2" xfId="31011" xr:uid="{7C6FC977-B229-45F3-9F88-3ED5D3627F0A}"/>
    <cellStyle name="Normal 136 3" xfId="14471" xr:uid="{F34D94B9-0007-45DE-B102-4FCB14C0170D}"/>
    <cellStyle name="Normal 136 3 2" xfId="31614" xr:uid="{D74102DC-E2EC-4959-AC53-6EAB5E724AD5}"/>
    <cellStyle name="Normal 136 4" xfId="30061" xr:uid="{75C80230-DB95-4255-AA77-DDC34D89C125}"/>
    <cellStyle name="Normal 14" xfId="20" xr:uid="{00000000-0005-0000-0000-000014000000}"/>
    <cellStyle name="Normal 14 10" xfId="1019" xr:uid="{12B2D9D1-8A09-4AFA-8037-A7908F5DA995}"/>
    <cellStyle name="Normal 14 2" xfId="71" xr:uid="{6FF23360-6BB3-42D8-A94A-B511F8B07D03}"/>
    <cellStyle name="Normal 14 2 2" xfId="6277" xr:uid="{41C4CA45-6A3F-4901-B172-DCC54D4B3F65}"/>
    <cellStyle name="Normal 14 2 3" xfId="6278" xr:uid="{F86F0958-64C5-4953-BE97-078AADCE576F}"/>
    <cellStyle name="Normal 14 3" xfId="6279" xr:uid="{051A1BE3-71FF-44D3-BECF-DDCC5AF97DB7}"/>
    <cellStyle name="Normal 14 3 2" xfId="6280" xr:uid="{061D6252-A10A-40D6-82D9-182D45BA2449}"/>
    <cellStyle name="Normal 14 3 2 2" xfId="13109" xr:uid="{68280F0D-1FE1-4F1D-AEDF-D6D805988047}"/>
    <cellStyle name="Normal 14 3 2 2 2" xfId="30792" xr:uid="{91ED0869-7E8A-41F9-B9F3-5BF3805C7A2C}"/>
    <cellStyle name="Normal 14 3 2 3" xfId="14064" xr:uid="{63563A5E-036A-4C95-972E-7755DA75B298}"/>
    <cellStyle name="Normal 14 3 2 3 2" xfId="31394" xr:uid="{B816E0B7-81F6-4D82-A332-A792326E5559}"/>
    <cellStyle name="Normal 14 3 2 4" xfId="29777" xr:uid="{45D2A739-C25A-4508-BF48-E4E40D655993}"/>
    <cellStyle name="Normal 14 3 3" xfId="13108" xr:uid="{6435EA53-8D02-42AE-9FCA-7CF48917736E}"/>
    <cellStyle name="Normal 14 3 3 2" xfId="30791" xr:uid="{A9ADAAC4-18DE-484E-B633-CF7CED902FF8}"/>
    <cellStyle name="Normal 14 3 4" xfId="14063" xr:uid="{5A763917-BB32-426F-A081-B00B32180FAB}"/>
    <cellStyle name="Normal 14 3 4 2" xfId="31393" xr:uid="{CA25820D-4E27-4606-AD20-BF4EC6A8C895}"/>
    <cellStyle name="Normal 14 3 5" xfId="29776" xr:uid="{B0F73282-7C28-406E-A58C-7FD38874B07F}"/>
    <cellStyle name="Normal 14 4" xfId="6281" xr:uid="{550E7ED1-EC3A-4ED1-995A-89F8E29C52E3}"/>
    <cellStyle name="Normal 14 4 2" xfId="6282" xr:uid="{01078FEA-D131-4AF8-91EC-AB6B5AAF25D2}"/>
    <cellStyle name="Normal 14 4 3" xfId="6283" xr:uid="{F760F53D-18F9-4764-BFD4-8FCD1AC69D14}"/>
    <cellStyle name="Normal 14 5" xfId="6284" xr:uid="{E1BFDB04-5FF6-421F-87D7-FA0D615DCD32}"/>
    <cellStyle name="Normal 14 5 2" xfId="6285" xr:uid="{B505F973-C47F-4170-8067-5E21DE9DEA5D}"/>
    <cellStyle name="Normal 14 5 3" xfId="13110" xr:uid="{474E8CDC-FF38-49A9-B373-38FCF6CB2BD1}"/>
    <cellStyle name="Normal 14 5 3 2" xfId="30793" xr:uid="{5D87D8BD-3B51-4B81-B321-3A5374CBC5C0}"/>
    <cellStyle name="Normal 14 5 4" xfId="14065" xr:uid="{87188951-ED77-49A8-9DEC-17DEF928B6E9}"/>
    <cellStyle name="Normal 14 5 4 2" xfId="31395" xr:uid="{C55C73EC-60DC-49A3-91F6-372A4C2156A6}"/>
    <cellStyle name="Normal 14 5 5" xfId="29778" xr:uid="{D1379E68-FE3B-4FED-9C55-72F690807DD3}"/>
    <cellStyle name="Normal 14 6" xfId="6286" xr:uid="{A8AC475B-EDD3-44CC-824E-9A34FFB6BBA9}"/>
    <cellStyle name="Normal 14 7" xfId="6287" xr:uid="{E741BDCE-5224-4289-9335-197E5AE473E0}"/>
    <cellStyle name="Normal 14 8" xfId="2512" xr:uid="{CB6EA979-486D-4DA0-9A66-B0E2FEC0F1E9}"/>
    <cellStyle name="Normal 14 8 2" xfId="12967" xr:uid="{1895BEE4-1FAA-4B1F-8EA6-755BBB6697B6}"/>
    <cellStyle name="Normal 14 8 2 2" xfId="30651" xr:uid="{A9B739DF-0297-453D-85D3-4B761F4D9973}"/>
    <cellStyle name="Normal 14 8 3" xfId="13762" xr:uid="{94F4BADA-660E-4EA6-8744-C403CD290A24}"/>
    <cellStyle name="Normal 14 8 3 2" xfId="31225" xr:uid="{5B4B21C9-F88B-480F-9490-768F9D5A3990}"/>
    <cellStyle name="Normal 14 8 4" xfId="27184" xr:uid="{92AAC5A7-5BBF-4D01-82C0-374178DD7B94}"/>
    <cellStyle name="Normal 14 9" xfId="13340" xr:uid="{F9BDAD7B-EF0A-4709-8DC4-5DF3397438F3}"/>
    <cellStyle name="Normal 15" xfId="21" xr:uid="{00000000-0005-0000-0000-000015000000}"/>
    <cellStyle name="Normal 15 2" xfId="2514" xr:uid="{7F1CC485-64E0-498C-9985-F335BA439B4E}"/>
    <cellStyle name="Normal 15 2 2" xfId="2515" xr:uid="{AA0F110F-28D3-4E95-A4D5-54FAD4BC3456}"/>
    <cellStyle name="Normal 15 2 2 2" xfId="2516" xr:uid="{D88721DB-6F56-40B9-99C4-764655438A55}"/>
    <cellStyle name="Normal 15 2 2 2 2" xfId="12971" xr:uid="{8464EED7-E8D2-4C4D-AC8D-162591B4A9D9}"/>
    <cellStyle name="Normal 15 2 2 2 2 2" xfId="30655" xr:uid="{D9F214B9-9059-47FD-A23F-C0025D1F0042}"/>
    <cellStyle name="Normal 15 2 2 2 3" xfId="13766" xr:uid="{DC33E65B-36E5-43A3-8D45-25C7C5162B91}"/>
    <cellStyle name="Normal 15 2 2 2 3 2" xfId="31229" xr:uid="{EA6BBF3B-5940-4E5E-A5DC-E9E77BBD0D1A}"/>
    <cellStyle name="Normal 15 2 2 2 4" xfId="27188" xr:uid="{2E29E53C-B51D-4B37-A55B-D4196E1A35DE}"/>
    <cellStyle name="Normal 15 2 2 3" xfId="12970" xr:uid="{DD04CA23-CF6D-4502-A05A-1519D5E67012}"/>
    <cellStyle name="Normal 15 2 2 3 2" xfId="30654" xr:uid="{AFFF2E0D-2D94-4B4A-B8DA-C3E8EA75481B}"/>
    <cellStyle name="Normal 15 2 2 4" xfId="13765" xr:uid="{CF65BF4B-BCA0-45F3-BC05-408DECCCDBA6}"/>
    <cellStyle name="Normal 15 2 2 4 2" xfId="31228" xr:uid="{7E310E69-ADCF-4E6A-81CF-8B131997B12F}"/>
    <cellStyle name="Normal 15 2 2 5" xfId="27187" xr:uid="{3698F9A2-5300-46A8-8781-D194EA760885}"/>
    <cellStyle name="Normal 15 2 3" xfId="12969" xr:uid="{5FCAB9C9-4A08-4D24-BD0F-960566401736}"/>
    <cellStyle name="Normal 15 2 3 2" xfId="30653" xr:uid="{49708049-1272-4A49-8581-65F5FCC86039}"/>
    <cellStyle name="Normal 15 2 4" xfId="13764" xr:uid="{9C6191EB-AA1B-4149-81AD-0887EA068AB7}"/>
    <cellStyle name="Normal 15 2 4 2" xfId="31227" xr:uid="{437A8CD6-A7AF-4E15-BB3E-A446716C9FBB}"/>
    <cellStyle name="Normal 15 2 5" xfId="27186" xr:uid="{A1268EC4-50CB-4B89-B41D-ED8E5A91358F}"/>
    <cellStyle name="Normal 15 3" xfId="2517" xr:uid="{BE810F96-96DC-49CE-A1C1-73CD15729F71}"/>
    <cellStyle name="Normal 15 4" xfId="6288" xr:uid="{00F55A23-EE5C-460A-AC32-73C4133728EE}"/>
    <cellStyle name="Normal 15 5" xfId="6289" xr:uid="{AB0B05CF-E1C0-48A1-8ACB-659B5D85F7B9}"/>
    <cellStyle name="Normal 15 6" xfId="2513" xr:uid="{937BFD2B-48A7-47E1-961A-012AAA68FE17}"/>
    <cellStyle name="Normal 15 6 2" xfId="12968" xr:uid="{970EC3BE-9F6B-4E6A-86C3-3CAE1211300F}"/>
    <cellStyle name="Normal 15 6 2 2" xfId="30652" xr:uid="{AE904C5B-A877-4907-B3BA-71BA7B148C79}"/>
    <cellStyle name="Normal 15 6 3" xfId="13763" xr:uid="{79F5A0A6-4AFC-43AC-B1CC-41F4D1BA4A5F}"/>
    <cellStyle name="Normal 15 6 3 2" xfId="31226" xr:uid="{D5315D23-7F52-468F-9D04-5894F6FD7383}"/>
    <cellStyle name="Normal 15 6 4" xfId="27185" xr:uid="{FC6DCF18-DE1C-4AEA-910A-F0667F6F15D4}"/>
    <cellStyle name="Normal 15 7" xfId="1487" xr:uid="{9657F347-4AE9-45C1-B7B8-97083F63F572}"/>
    <cellStyle name="Normal 16" xfId="22" xr:uid="{00000000-0005-0000-0000-000016000000}"/>
    <cellStyle name="Normal 16 10" xfId="999" xr:uid="{CCA95287-7B6C-41DF-9D2E-BFA233F89BC3}"/>
    <cellStyle name="Normal 16 2" xfId="2519" xr:uid="{76AD16AA-0E13-43AA-BE4B-63D5D87046FB}"/>
    <cellStyle name="Normal 16 2 2" xfId="6290" xr:uid="{D3512DCF-5507-4838-A5C6-E3804FECE8D0}"/>
    <cellStyle name="Normal 16 2 3" xfId="6291" xr:uid="{1C8A85F0-B880-4433-99F1-2EF049C73EC9}"/>
    <cellStyle name="Normal 16 3" xfId="2520" xr:uid="{D142CECD-97D8-42EC-B460-4EA6492EF988}"/>
    <cellStyle name="Normal 16 3 2" xfId="6292" xr:uid="{933368E9-0BF7-4801-929D-6E8767F1B340}"/>
    <cellStyle name="Normal 16 3 2 2" xfId="13111" xr:uid="{7AAE19B6-9A12-445C-9E7D-9D18B4835E62}"/>
    <cellStyle name="Normal 16 3 2 2 2" xfId="30794" xr:uid="{DDADCC50-590C-4A1A-9CE3-7FF10FA1FD99}"/>
    <cellStyle name="Normal 16 3 2 3" xfId="14066" xr:uid="{EC33ABC2-960F-418B-A244-B1F5D64968B0}"/>
    <cellStyle name="Normal 16 3 2 3 2" xfId="31396" xr:uid="{614EC7DE-8E50-46FA-96D9-0B6E085B2558}"/>
    <cellStyle name="Normal 16 3 2 4" xfId="29779" xr:uid="{C0B3FBD6-8B88-4EF8-B1B7-96092EA509FE}"/>
    <cellStyle name="Normal 16 3 3" xfId="6293" xr:uid="{9B25B430-A1ED-4125-8A3C-5A3C377AF16B}"/>
    <cellStyle name="Normal 16 3 4" xfId="12972" xr:uid="{E5D17A00-3774-4D2E-B1ED-B63E572A8CAD}"/>
    <cellStyle name="Normal 16 3 4 2" xfId="30656" xr:uid="{A81951A4-D3C5-45DA-81D7-1B7DF051A2E6}"/>
    <cellStyle name="Normal 16 3 5" xfId="13767" xr:uid="{F2B4854B-0FDA-4CDD-B50E-A636A79BB205}"/>
    <cellStyle name="Normal 16 3 5 2" xfId="31230" xr:uid="{09F5E60E-EC22-4162-B70F-1C6F9404EEC0}"/>
    <cellStyle name="Normal 16 3 6" xfId="27189" xr:uid="{B7AF622F-5ACE-4BF3-A53C-AE314BCAC1A4}"/>
    <cellStyle name="Normal 16 4" xfId="6294" xr:uid="{F4F5A162-B3EF-4AF9-BD5E-5EB4C7058A2C}"/>
    <cellStyle name="Normal 16 4 2" xfId="6295" xr:uid="{4FFD53CF-73E6-49A4-9C9C-DC8EB7BD5F4D}"/>
    <cellStyle name="Normal 16 4 3" xfId="6296" xr:uid="{F0719DFF-F186-46B0-A992-08BCD2E11E0F}"/>
    <cellStyle name="Normal 16 5" xfId="6297" xr:uid="{9C9935F3-76BD-4C48-A21F-D5C78BF0A1BF}"/>
    <cellStyle name="Normal 16 5 2" xfId="13112" xr:uid="{13D680FC-036A-4251-A4C2-70C8AE48FFCA}"/>
    <cellStyle name="Normal 16 5 2 2" xfId="30795" xr:uid="{CDD33E18-F241-42C2-8CE6-257B643F586B}"/>
    <cellStyle name="Normal 16 5 3" xfId="14067" xr:uid="{2919D42F-E2E7-4B02-BB87-1CB3826164BE}"/>
    <cellStyle name="Normal 16 5 3 2" xfId="31397" xr:uid="{922029EC-82FA-4604-84A1-9EC259AA6C1A}"/>
    <cellStyle name="Normal 16 5 4" xfId="29780" xr:uid="{742FF98D-82F1-46DE-A423-9246BDD094CA}"/>
    <cellStyle name="Normal 16 6" xfId="6298" xr:uid="{6720A661-1763-4D63-B94D-AD22B2A02F52}"/>
    <cellStyle name="Normal 16 7" xfId="2518" xr:uid="{6426DAA6-79A5-4F51-A865-9841CDBEEA2D}"/>
    <cellStyle name="Normal 16 8" xfId="11360" xr:uid="{7594CD30-3CE7-4909-BE50-A9556762E9FA}"/>
    <cellStyle name="Normal 16 8 2" xfId="14485" xr:uid="{1D0662AE-BAEC-41E9-BE7C-4A5B564E86DA}"/>
    <cellStyle name="Normal 16 8 3" xfId="11563" xr:uid="{70605850-48D9-4812-BBE0-57DDDED5F67E}"/>
    <cellStyle name="Normal 16 9" xfId="13472" xr:uid="{E59AC02A-80D1-40BF-9990-61481510A863}"/>
    <cellStyle name="Normal 17" xfId="23" xr:uid="{00000000-0005-0000-0000-000017000000}"/>
    <cellStyle name="Normal 17 10" xfId="10551" xr:uid="{7B686D05-D432-4C70-8D53-2513AA477B2D}"/>
    <cellStyle name="Normal 17 10 2" xfId="13473" xr:uid="{3D42FF14-FC7E-42EB-81F5-F18460427937}"/>
    <cellStyle name="Normal 17 11" xfId="1518" xr:uid="{C3BDC081-FD8C-44F3-9150-895D40FB7B02}"/>
    <cellStyle name="Normal 17 2" xfId="6299" xr:uid="{59247D1D-B330-4587-80BD-45897A234F73}"/>
    <cellStyle name="Normal 17 2 2" xfId="6300" xr:uid="{4386B6D9-65BE-490D-BC12-284BCD28F132}"/>
    <cellStyle name="Normal 17 2 2 2" xfId="6301" xr:uid="{8A7A8804-AED1-4EEA-9AA9-4EFA4352B555}"/>
    <cellStyle name="Normal 17 2 3" xfId="6302" xr:uid="{55BBB111-8F4C-4935-A6D3-3AA325DBF49D}"/>
    <cellStyle name="Normal 17 2 3 2" xfId="6303" xr:uid="{3FF8A7E7-3952-4FAA-96F6-C4BEB2351B28}"/>
    <cellStyle name="Normal 17 2 3 3" xfId="6304" xr:uid="{FCB46FA6-2BB4-4048-A111-D3626BFA7EC5}"/>
    <cellStyle name="Normal 17 2 3 3 2" xfId="6305" xr:uid="{275D4CD6-87EE-4880-BCB4-76002E525740}"/>
    <cellStyle name="Normal 17 3" xfId="6306" xr:uid="{937CA208-B6E7-48CA-BF3F-5AB108A79300}"/>
    <cellStyle name="Normal 17 3 2" xfId="6307" xr:uid="{361B24EA-1EE6-475A-B34D-8F896A8364B1}"/>
    <cellStyle name="Normal 17 3 2 2" xfId="6308" xr:uid="{E02E7078-CC35-4141-A265-DBDBF2CEE502}"/>
    <cellStyle name="Normal 17 3 2 2 2" xfId="13114" xr:uid="{F042CD6D-4790-4D23-B5AF-A55C9DA6AB78}"/>
    <cellStyle name="Normal 17 3 2 2 2 2" xfId="30797" xr:uid="{0B2E6CA0-CA06-4191-B99D-0E8538A46BAF}"/>
    <cellStyle name="Normal 17 3 2 2 3" xfId="14069" xr:uid="{014D8111-1F55-4A11-90F1-5CDCFAAEDC99}"/>
    <cellStyle name="Normal 17 3 2 2 3 2" xfId="31399" xr:uid="{63C0BA65-98B1-43F2-A25A-F4B8B33AA473}"/>
    <cellStyle name="Normal 17 3 2 2 4" xfId="29782" xr:uid="{677666A0-9709-4287-8820-A68CE625AF2A}"/>
    <cellStyle name="Normal 17 3 2 3" xfId="13113" xr:uid="{EE8795C8-FC6A-47A4-8F72-64A8342B01CE}"/>
    <cellStyle name="Normal 17 3 2 3 2" xfId="30796" xr:uid="{E38F5052-2760-4317-BC51-C6275F328C74}"/>
    <cellStyle name="Normal 17 3 2 4" xfId="14068" xr:uid="{26C64786-2B69-468F-A5CB-0029253D3CFE}"/>
    <cellStyle name="Normal 17 3 2 4 2" xfId="31398" xr:uid="{1E0BC50B-9F9F-475F-88FF-529907DDB660}"/>
    <cellStyle name="Normal 17 3 2 5" xfId="29781" xr:uid="{C1B6A6ED-DE97-4F24-9D71-CAE005A198B2}"/>
    <cellStyle name="Normal 17 3 3" xfId="6309" xr:uid="{854F35E6-D4FF-407E-BE69-A6A799C9ED58}"/>
    <cellStyle name="Normal 17 4" xfId="6310" xr:uid="{6EEE4737-8A11-41B1-9360-57FB9631572A}"/>
    <cellStyle name="Normal 17 4 2" xfId="6311" xr:uid="{527B92E5-F9C7-4529-9FA1-3F6472303C33}"/>
    <cellStyle name="Normal 17 4 2 2" xfId="6312" xr:uid="{35392686-FA28-4489-AC4B-DC2EA36B331F}"/>
    <cellStyle name="Normal 17 4 3" xfId="6313" xr:uid="{9497E762-36EC-4C7C-8BD7-BED11E455BCD}"/>
    <cellStyle name="Normal 17 4 3 2" xfId="13116" xr:uid="{A28BF2ED-5CA6-4DBB-93E1-32DC3259BD8D}"/>
    <cellStyle name="Normal 17 4 3 2 2" xfId="30799" xr:uid="{B3DD9912-4D5E-4074-BAB3-735645E43CE1}"/>
    <cellStyle name="Normal 17 4 3 3" xfId="14071" xr:uid="{7ACCD5DA-60B3-48E0-82BA-2D1087219423}"/>
    <cellStyle name="Normal 17 4 3 3 2" xfId="31401" xr:uid="{93CC59A2-C7C5-477D-86A8-B5A68483DC9B}"/>
    <cellStyle name="Normal 17 4 3 4" xfId="29784" xr:uid="{E99FD551-0E2A-48C4-9017-C5A061F27A0D}"/>
    <cellStyle name="Normal 17 4 4" xfId="6314" xr:uid="{5DF1DB1F-B323-424C-B7E9-A40FC268062D}"/>
    <cellStyle name="Normal 17 4 4 2" xfId="6315" xr:uid="{48C9FEE8-22B2-4D8D-9235-DB5520F9CCB8}"/>
    <cellStyle name="Normal 17 4 5" xfId="13115" xr:uid="{71C000F3-E4D3-4489-A0C6-23F9A2C432CC}"/>
    <cellStyle name="Normal 17 4 5 2" xfId="30798" xr:uid="{BEB3CDF3-B802-427C-895D-557552BC7654}"/>
    <cellStyle name="Normal 17 4 6" xfId="14070" xr:uid="{FF445C77-17E0-40B8-A873-928666C2FFB5}"/>
    <cellStyle name="Normal 17 4 6 2" xfId="31400" xr:uid="{CF915810-7E8A-41F2-AFCA-043C6FC47282}"/>
    <cellStyle name="Normal 17 4 7" xfId="29783" xr:uid="{BDC8B10A-F266-40E9-B120-9078F2D8CBFE}"/>
    <cellStyle name="Normal 17 5" xfId="6316" xr:uid="{59E04B66-A5C8-4DBF-9C60-40EAAF4464A9}"/>
    <cellStyle name="Normal 17 5 2" xfId="6317" xr:uid="{AC8FA981-ED13-4886-AAC9-00E783FFDBB2}"/>
    <cellStyle name="Normal 17 5 3" xfId="6318" xr:uid="{41F5E827-9C34-41A3-B577-22C786DC1F1A}"/>
    <cellStyle name="Normal 17 5 3 2" xfId="13118" xr:uid="{318411F1-8A59-4880-9D53-AA81A0715CDF}"/>
    <cellStyle name="Normal 17 5 3 2 2" xfId="30801" xr:uid="{D88FE526-BD32-4B77-8BD8-D987A1A0A754}"/>
    <cellStyle name="Normal 17 5 3 3" xfId="14073" xr:uid="{EB2E785C-4BE4-4DF7-96B6-2950C45503AB}"/>
    <cellStyle name="Normal 17 5 3 3 2" xfId="31403" xr:uid="{F68D6F69-90B6-4946-B035-C85252D560BD}"/>
    <cellStyle name="Normal 17 5 3 4" xfId="29786" xr:uid="{F0D97F7E-3FC5-4037-AC89-5B13578ADFCB}"/>
    <cellStyle name="Normal 17 5 4" xfId="6319" xr:uid="{E3D43CCB-6237-4E7F-BF15-756CE4776206}"/>
    <cellStyle name="Normal 17 5 5" xfId="6320" xr:uid="{6A5AD61A-0B6B-4B05-B095-44E56ADB2561}"/>
    <cellStyle name="Normal 17 5 5 2" xfId="6321" xr:uid="{A28121C5-2D20-4BBE-8D4E-60D08F31D494}"/>
    <cellStyle name="Normal 17 5 6" xfId="13117" xr:uid="{19F7F2EA-CECB-4388-8F85-F6EC9B0EBC00}"/>
    <cellStyle name="Normal 17 5 6 2" xfId="30800" xr:uid="{3D2CADEB-876C-4BEB-948A-824116B61374}"/>
    <cellStyle name="Normal 17 5 7" xfId="14072" xr:uid="{D41B1899-2C3F-4872-B17E-12A9EF64C7EC}"/>
    <cellStyle name="Normal 17 5 7 2" xfId="31402" xr:uid="{BCDF3EEF-56E9-4E49-9F11-A06AA7441C0E}"/>
    <cellStyle name="Normal 17 5 8" xfId="29785" xr:uid="{1F87D877-B648-4829-BA26-FEDAECA875A0}"/>
    <cellStyle name="Normal 17 6" xfId="6322" xr:uid="{803CE7E3-26F6-4A96-932D-A46A5307737A}"/>
    <cellStyle name="Normal 17 6 2" xfId="6323" xr:uid="{3D20164F-D900-44BB-8381-BD97511AA822}"/>
    <cellStyle name="Normal 17 6 3" xfId="6324" xr:uid="{5CFBDA1B-ECEA-401D-BE7F-D76B05B15036}"/>
    <cellStyle name="Normal 17 7" xfId="6325" xr:uid="{40BA508F-6690-436B-BF7F-5A764782DCF0}"/>
    <cellStyle name="Normal 17 7 2" xfId="13119" xr:uid="{6E593F1B-6DEF-4F15-BBD6-DDE717C5D87E}"/>
    <cellStyle name="Normal 17 7 2 2" xfId="30802" xr:uid="{D557FEC7-93D7-458C-B4CB-AF61973603DA}"/>
    <cellStyle name="Normal 17 7 3" xfId="14074" xr:uid="{5F2B93EC-B61B-46A4-98C8-3E821210C5A8}"/>
    <cellStyle name="Normal 17 7 3 2" xfId="31404" xr:uid="{0ADD9D92-1E6A-4FEF-8AF5-1958F2AFBC56}"/>
    <cellStyle name="Normal 17 7 4" xfId="29787" xr:uid="{F9504DA1-06C4-4053-8C5B-B85D8A761885}"/>
    <cellStyle name="Normal 17 8" xfId="2521" xr:uid="{2DE9283A-EE54-4DD2-A860-E2DF87394E99}"/>
    <cellStyle name="Normal 17 9" xfId="11361" xr:uid="{A0CA1237-BAD7-4AFA-BB7B-26F2D9688CD3}"/>
    <cellStyle name="Normal 17 9 2" xfId="14486" xr:uid="{F903155E-7853-4051-98A7-A6BDED76CB0C}"/>
    <cellStyle name="Normal 17 9 3" xfId="11657" xr:uid="{7E2E934E-A10B-42D0-896F-0D9227FAF6B9}"/>
    <cellStyle name="Normal 18" xfId="24" xr:uid="{00000000-0005-0000-0000-000018000000}"/>
    <cellStyle name="Normal 18 2" xfId="1610" xr:uid="{BD77DC10-F05F-4256-9B29-F6B48AE0637B}"/>
    <cellStyle name="Normal 18 2 2" xfId="6326" xr:uid="{97F9ECCF-F236-407F-A376-8C181A2007D8}"/>
    <cellStyle name="Normal 18 3" xfId="6327" xr:uid="{04A121F8-8862-4CD8-A83B-B5CF662F31CA}"/>
    <cellStyle name="Normal 18 3 2" xfId="6328" xr:uid="{493B739E-6C0A-41B4-A93C-DC9D723D4440}"/>
    <cellStyle name="Normal 18 4" xfId="6329" xr:uid="{77E9AD88-2427-4583-83A4-2E6FE435C72D}"/>
    <cellStyle name="Normal 18 4 2" xfId="6330" xr:uid="{02C2DB76-2B73-48FB-8391-8106BE3A9348}"/>
    <cellStyle name="Normal 18 4 3" xfId="6331" xr:uid="{66670622-629B-42FB-BB46-F9CE84096D06}"/>
    <cellStyle name="Normal 18 4 4" xfId="6332" xr:uid="{E274A9C7-9574-4F46-83EE-8CD32362EE03}"/>
    <cellStyle name="Normal 18 4 4 2" xfId="6333" xr:uid="{0F33DBB0-A9CF-4119-91A6-3D20D7E206A2}"/>
    <cellStyle name="Normal 18 4 5" xfId="6334" xr:uid="{F0EE7183-127C-4CFD-8DA5-74A668F88EEE}"/>
    <cellStyle name="Normal 18 4 5 2" xfId="6335" xr:uid="{7E9203A4-679B-40AF-A52A-DD97B6E87666}"/>
    <cellStyle name="Normal 18 5" xfId="6336" xr:uid="{7E0C0815-3EEE-49BE-BF92-C66C0D4EC557}"/>
    <cellStyle name="Normal 18 6" xfId="10280" xr:uid="{6E771176-E0FE-431A-8493-6E96D2F0C60C}"/>
    <cellStyle name="Normal 18 7" xfId="10254" xr:uid="{6B0CE1BF-2BED-4ACE-B79F-B55020800B79}"/>
    <cellStyle name="Normal 18 8" xfId="120" xr:uid="{F05A006C-7719-4D16-8650-299FEB032C0B}"/>
    <cellStyle name="Normal 19" xfId="25" xr:uid="{00000000-0005-0000-0000-000019000000}"/>
    <cellStyle name="Normal 19 2" xfId="6337" xr:uid="{EBB37739-4F20-4C23-AA86-866C82400A76}"/>
    <cellStyle name="Normal 19 2 2" xfId="6338" xr:uid="{E76CED4C-14E4-4289-977D-EBB02C0D4DD6}"/>
    <cellStyle name="Normal 19 3" xfId="6339" xr:uid="{01DCAB4C-2A56-47A0-A4A1-248257AF52BD}"/>
    <cellStyle name="Normal 19 3 2" xfId="6340" xr:uid="{9E0E7F7E-2573-4EAE-A515-5BFB433297C4}"/>
    <cellStyle name="Normal 19 3 3" xfId="6341" xr:uid="{D13040C8-BAC6-4569-8B87-1D731EF464D0}"/>
    <cellStyle name="Normal 19 3 3 2" xfId="6342" xr:uid="{CF4FA82A-A0E8-45FA-A106-A6394C7578D9}"/>
    <cellStyle name="Normal 19 4" xfId="6343" xr:uid="{C9223AB6-64BE-476F-AA79-44A050B14357}"/>
    <cellStyle name="Normal 19 5" xfId="2522" xr:uid="{C81734B5-3DDA-42F4-9C66-B2028D202BBC}"/>
    <cellStyle name="Normal 19 6" xfId="10555" xr:uid="{4CE454D5-D4D6-469F-B538-3CC6117E356B}"/>
    <cellStyle name="Normal 19 7" xfId="1602" xr:uid="{0BCAB3D2-6404-445A-9DFD-CDF709CE2E1A}"/>
    <cellStyle name="Normal 2" xfId="26" xr:uid="{00000000-0005-0000-0000-00001A000000}"/>
    <cellStyle name="Normal 2 10" xfId="6344" xr:uid="{01404160-B457-431F-9291-102C2A56FD9E}"/>
    <cellStyle name="Normal 2 11" xfId="6345" xr:uid="{AACC8049-62CA-4CA4-9108-FBF09D43262C}"/>
    <cellStyle name="Normal 2 12" xfId="6346" xr:uid="{6E60DD64-055C-4925-B6B7-90CD9E5E1033}"/>
    <cellStyle name="Normal 2 13" xfId="6347" xr:uid="{5DF1BE3E-2381-430B-A05A-8DCB28DCA532}"/>
    <cellStyle name="Normal 2 14" xfId="2523" xr:uid="{CFB12ED6-17FE-4B23-B3D0-6DE6441A8BFE}"/>
    <cellStyle name="Normal 2 15" xfId="10233" xr:uid="{38ABC891-D516-4BF7-9437-E2BE477C3A8F}"/>
    <cellStyle name="Normal 2 15 2" xfId="14472" xr:uid="{3BCD80FF-9621-489D-82AD-D7A9DF74C104}"/>
    <cellStyle name="Normal 2 15 3" xfId="11421" xr:uid="{1BFD298E-ED99-460D-BE6B-25EFEBE7780A}"/>
    <cellStyle name="Normal 2 16" xfId="11363" xr:uid="{E9FB19E1-40C4-4EF1-934F-E0304AE3BE2E}"/>
    <cellStyle name="Normal 2 16 2" xfId="14488" xr:uid="{39364C2D-9F6B-46B0-9D08-8CA2A22610F1}"/>
    <cellStyle name="Normal 2 16 3" xfId="13474" xr:uid="{83A1F85A-1AA3-4C71-90A6-D04A06E167C2}"/>
    <cellStyle name="Normal 2 17" xfId="12927" xr:uid="{46CE15CC-C37B-49E0-A2E6-57262DD239F5}"/>
    <cellStyle name="Normal 2 18" xfId="11401" xr:uid="{BC2419B0-37D7-4403-A5AD-D1BD132AD838}"/>
    <cellStyle name="Normal 2 19" xfId="74" xr:uid="{DF085A33-F398-46A1-A770-BFA4C4E0D034}"/>
    <cellStyle name="Normal 2 2" xfId="27" xr:uid="{00000000-0005-0000-0000-00001B000000}"/>
    <cellStyle name="Normal 2 2 10" xfId="6348" xr:uid="{CD3742DE-9F3E-4E29-BCB6-BF2B0BB8BE84}"/>
    <cellStyle name="Normal 2 2 10 2" xfId="6349" xr:uid="{B5893EBA-65A7-461D-84D4-7D1DBFFD8A87}"/>
    <cellStyle name="Normal 2 2 11" xfId="6350" xr:uid="{6BB7F91E-E55A-438B-AE4B-0F2DC8A517D3}"/>
    <cellStyle name="Normal 2 2 11 2" xfId="6351" xr:uid="{3708225E-2F38-4865-8119-4C822886DCE9}"/>
    <cellStyle name="Normal 2 2 12" xfId="6352" xr:uid="{E8212757-EA6A-44E7-A0B5-D82D44A17A7D}"/>
    <cellStyle name="Normal 2 2 12 2" xfId="6353" xr:uid="{BC5D127A-400F-4628-9133-F88B9571BF04}"/>
    <cellStyle name="Normal 2 2 13" xfId="6354" xr:uid="{E97FF461-D7FF-49F9-86B6-C0F4BD0AA920}"/>
    <cellStyle name="Normal 2 2 13 2" xfId="6355" xr:uid="{CFB7BAD1-149B-4D66-A130-43F8B437E2CC}"/>
    <cellStyle name="Normal 2 2 14" xfId="6356" xr:uid="{AE95915D-B32F-44EE-9E0F-7958B0F682E5}"/>
    <cellStyle name="Normal 2 2 14 2" xfId="6357" xr:uid="{2E098791-9559-4C9A-8430-573CA1A5FDC4}"/>
    <cellStyle name="Normal 2 2 15" xfId="6358" xr:uid="{23D5CADA-615B-4608-AA1F-2D1624604EA0}"/>
    <cellStyle name="Normal 2 2 15 2" xfId="6359" xr:uid="{C8E1D815-65AE-4404-BBB4-B24CCA843E4A}"/>
    <cellStyle name="Normal 2 2 16" xfId="6360" xr:uid="{459867FD-FAAB-4D9B-9C5E-35798E217A5E}"/>
    <cellStyle name="Normal 2 2 16 2" xfId="6361" xr:uid="{148E064A-69E4-4927-B062-2F467F6208D8}"/>
    <cellStyle name="Normal 2 2 17" xfId="6362" xr:uid="{7E1E41F1-39A9-4A5B-94AB-1B29A1622DE6}"/>
    <cellStyle name="Normal 2 2 17 2" xfId="6363" xr:uid="{E31C7A9F-1109-49B0-8766-2B3D9B684CB2}"/>
    <cellStyle name="Normal 2 2 18" xfId="6364" xr:uid="{ED3639F4-C024-48CD-A840-4C736A9779D3}"/>
    <cellStyle name="Normal 2 2 18 2" xfId="6365" xr:uid="{CCBF8AA1-8E28-478E-B06B-63D20FDE58C6}"/>
    <cellStyle name="Normal 2 2 19" xfId="6366" xr:uid="{7567C645-A2B0-4E08-B0DF-EA700DDE33B7}"/>
    <cellStyle name="Normal 2 2 19 2" xfId="6367" xr:uid="{61062B16-51CA-4441-B6A7-8081E48B5B7C}"/>
    <cellStyle name="Normal 2 2 2" xfId="63" xr:uid="{A7857F6B-CA69-49AB-94DA-89D9BA56675C}"/>
    <cellStyle name="Normal 2 2 2 2" xfId="6369" xr:uid="{DD0A1BC3-FCEF-49FA-A7C6-6F3AFB477F46}"/>
    <cellStyle name="Normal 2 2 2 2 2" xfId="6370" xr:uid="{F435D112-4F58-4F3C-9AE8-23B6BCF8451E}"/>
    <cellStyle name="Normal 2 2 2 3" xfId="6371" xr:uid="{52D26AD2-FDFA-4833-9240-66D1699292D7}"/>
    <cellStyle name="Normal 2 2 2 3 2" xfId="6372" xr:uid="{5937D296-ADCB-4146-BFA7-046ADF2741B4}"/>
    <cellStyle name="Normal 2 2 2 4" xfId="6373" xr:uid="{E19097F1-DB14-4DF6-A17F-AD2FF35EA369}"/>
    <cellStyle name="Normal 2 2 2 4 2" xfId="13120" xr:uid="{E79C4C10-ACFE-43EA-85F9-926ACA7C8C97}"/>
    <cellStyle name="Normal 2 2 2 4 2 2" xfId="30803" xr:uid="{A2F80B1C-0562-402F-98E4-36C5F4B73400}"/>
    <cellStyle name="Normal 2 2 2 4 3" xfId="14075" xr:uid="{B7A02598-CDE8-4B6B-979F-606EFCBB8BE2}"/>
    <cellStyle name="Normal 2 2 2 4 3 2" xfId="31405" xr:uid="{E5517A07-E538-42B4-B806-413CD733A1F6}"/>
    <cellStyle name="Normal 2 2 2 4 4" xfId="29809" xr:uid="{D6C23A2D-D560-46A4-8551-5B5918008A5A}"/>
    <cellStyle name="Normal 2 2 2 5" xfId="6374" xr:uid="{EC13CDDF-4BD7-40D7-A6ED-1F46B61D57DB}"/>
    <cellStyle name="Normal 2 2 2 6" xfId="6375" xr:uid="{BB27E209-4AE7-40DB-BBCD-F2393255678E}"/>
    <cellStyle name="Normal 2 2 2 6 2" xfId="13121" xr:uid="{77BC0AD2-83CA-4A83-80CF-8726976C37BD}"/>
    <cellStyle name="Normal 2 2 2 6 2 2" xfId="30804" xr:uid="{A11C1A5B-8A7C-4702-9340-85409CE0803D}"/>
    <cellStyle name="Normal 2 2 2 6 3" xfId="14076" xr:uid="{6FE2573D-92EC-4E0D-81F1-7BEDBB14761C}"/>
    <cellStyle name="Normal 2 2 2 6 3 2" xfId="31406" xr:uid="{A101B1A4-C506-4381-9605-9B80D2139B54}"/>
    <cellStyle name="Normal 2 2 2 6 4" xfId="29810" xr:uid="{34B6062F-B080-4888-997F-2C06E61CCAC0}"/>
    <cellStyle name="Normal 2 2 2 7" xfId="6368" xr:uid="{EAEEB9CE-1D47-4304-81EB-1B9C196476DA}"/>
    <cellStyle name="Normal 2 2 20" xfId="6376" xr:uid="{CB677D6C-5D6D-4BFA-8A77-2D5FA39248BE}"/>
    <cellStyle name="Normal 2 2 20 2" xfId="6377" xr:uid="{8C7A62B3-7462-4A82-A5D1-13CB0AD7B7C3}"/>
    <cellStyle name="Normal 2 2 21" xfId="6378" xr:uid="{0F95584B-B269-4D1E-9D6D-A2D7C3937F18}"/>
    <cellStyle name="Normal 2 2 21 2" xfId="6379" xr:uid="{E8B7A3A4-E3BD-4ADE-AE7A-B3BEAF4C43C4}"/>
    <cellStyle name="Normal 2 2 22" xfId="6380" xr:uid="{B602F4C6-DFBF-4293-96DB-E62030ADF9C2}"/>
    <cellStyle name="Normal 2 2 22 2" xfId="6381" xr:uid="{3959B1FF-789B-4B57-83F8-808D94423B78}"/>
    <cellStyle name="Normal 2 2 23" xfId="6382" xr:uid="{80EEE040-90DC-4603-8497-4CCA6349A58D}"/>
    <cellStyle name="Normal 2 2 23 2" xfId="6383" xr:uid="{751F2A3F-A2B1-4D72-9F4D-AC8E20CFC63C}"/>
    <cellStyle name="Normal 2 2 24" xfId="6384" xr:uid="{77A02E09-A267-4F46-AB93-8D29DEC91096}"/>
    <cellStyle name="Normal 2 2 24 2" xfId="6385" xr:uid="{A8410CA4-4C2B-4D81-81C3-EB409BA46392}"/>
    <cellStyle name="Normal 2 2 25" xfId="6386" xr:uid="{E64A0CB0-50EE-494D-892F-9F97FB314E63}"/>
    <cellStyle name="Normal 2 2 25 2" xfId="6387" xr:uid="{593342A8-776C-4FE5-A2C6-F2FE1483901D}"/>
    <cellStyle name="Normal 2 2 26" xfId="6388" xr:uid="{9808D15E-B381-4ECF-A59D-64ACC273573B}"/>
    <cellStyle name="Normal 2 2 26 2" xfId="6389" xr:uid="{1C1F0828-16E6-4D81-BC38-1091800419F9}"/>
    <cellStyle name="Normal 2 2 27" xfId="6390" xr:uid="{6DF646B4-8304-44C5-AE16-287750CF7973}"/>
    <cellStyle name="Normal 2 2 27 2" xfId="6391" xr:uid="{6109D670-0BAC-44AA-A46D-981C02695BBA}"/>
    <cellStyle name="Normal 2 2 28" xfId="6392" xr:uid="{E6D45C99-9A80-41EB-820D-7F5B87BE9118}"/>
    <cellStyle name="Normal 2 2 28 2" xfId="6393" xr:uid="{14B6AA1D-C0CE-4B6F-B560-19CA0645E847}"/>
    <cellStyle name="Normal 2 2 29" xfId="6394" xr:uid="{43D9BC10-3415-4B81-B3BE-FB8CC7576D30}"/>
    <cellStyle name="Normal 2 2 29 2" xfId="6395" xr:uid="{86911BC4-E96D-4048-9CBA-AAABCFDC7270}"/>
    <cellStyle name="Normal 2 2 3" xfId="62" xr:uid="{145ED58E-B775-4456-A5F4-4E296F886318}"/>
    <cellStyle name="Normal 2 2 3 2" xfId="6397" xr:uid="{0E24E1CF-43B2-40AF-9CDD-8DC384DA5489}"/>
    <cellStyle name="Normal 2 2 3 3" xfId="6396" xr:uid="{86F2896C-62E0-4FF5-9BEA-CD3579992025}"/>
    <cellStyle name="Normal 2 2 3 4" xfId="11365" xr:uid="{FEB0E487-73C0-458A-92B5-44B096CB2D88}"/>
    <cellStyle name="Normal 2 2 3 4 2" xfId="14489" xr:uid="{D068822E-EAFE-4ECC-B6A5-ABC7698BEEDE}"/>
    <cellStyle name="Normal 2 2 3 4 3" xfId="11659" xr:uid="{07E00B89-9BCD-49F3-A707-31F4D9EAAD2F}"/>
    <cellStyle name="Normal 2 2 3 5" xfId="13475" xr:uid="{D2724A96-53E9-4480-A5C3-FCEEE7C4F101}"/>
    <cellStyle name="Normal 2 2 3 6" xfId="1553" xr:uid="{4B32A858-4221-4D3F-8133-716CC5ADFD3D}"/>
    <cellStyle name="Normal 2 2 30" xfId="6398" xr:uid="{5EAE8D74-66F0-4549-A29F-EFA2F0B2E80C}"/>
    <cellStyle name="Normal 2 2 30 2" xfId="6399" xr:uid="{07D0BF4C-A4C6-424C-A4B9-2F97B575D17D}"/>
    <cellStyle name="Normal 2 2 31" xfId="6400" xr:uid="{22C6B0F9-A9D2-4418-A021-5F09770E5331}"/>
    <cellStyle name="Normal 2 2 31 2" xfId="6401" xr:uid="{4B4EDCB7-E624-4F76-B92D-8D1D643DEF21}"/>
    <cellStyle name="Normal 2 2 32" xfId="6402" xr:uid="{FB20F9DD-8B6C-45BF-9AD2-FC863C113F87}"/>
    <cellStyle name="Normal 2 2 32 2" xfId="6403" xr:uid="{621E86AA-7D2B-41FF-B6EB-EDBE957BA472}"/>
    <cellStyle name="Normal 2 2 33" xfId="6404" xr:uid="{152A9F40-2370-49F9-8783-476216BE9F94}"/>
    <cellStyle name="Normal 2 2 33 2" xfId="6405" xr:uid="{5CED40AA-FA65-43C6-81BE-D89DA2EB387B}"/>
    <cellStyle name="Normal 2 2 34" xfId="6406" xr:uid="{18A598EE-A6AB-4728-B1FE-8C15802E1D86}"/>
    <cellStyle name="Normal 2 2 34 2" xfId="6407" xr:uid="{89A50C86-015C-48F7-95F0-60E03F58FBBA}"/>
    <cellStyle name="Normal 2 2 35" xfId="6408" xr:uid="{F26FDC82-1E48-4DAB-99DC-591E3F820BBC}"/>
    <cellStyle name="Normal 2 2 35 2" xfId="6409" xr:uid="{91B73643-C27B-4E1D-A825-A22374C291BE}"/>
    <cellStyle name="Normal 2 2 36" xfId="6410" xr:uid="{6EF77CE4-D714-4DD0-BB0A-F57AEA3377E5}"/>
    <cellStyle name="Normal 2 2 36 2" xfId="6411" xr:uid="{64EAB76C-1DB0-405E-9DC8-A84D3DF70BBD}"/>
    <cellStyle name="Normal 2 2 37" xfId="6412" xr:uid="{14AEFE79-C6D2-4A88-A38F-84FBEAC5146E}"/>
    <cellStyle name="Normal 2 2 37 2" xfId="6413" xr:uid="{19AEDDC0-B03D-4F83-81C2-D445FE648EED}"/>
    <cellStyle name="Normal 2 2 38" xfId="6414" xr:uid="{6ACF87D3-2344-414E-AFBC-D3E7370C7B76}"/>
    <cellStyle name="Normal 2 2 38 2" xfId="6415" xr:uid="{1EE8034B-B280-47E3-9418-F035FC94E199}"/>
    <cellStyle name="Normal 2 2 39" xfId="6416" xr:uid="{189E3F2A-7699-4327-871E-9F47BFFDC0B5}"/>
    <cellStyle name="Normal 2 2 39 2" xfId="6417" xr:uid="{53568A92-2B03-4B5F-AF5F-B99CD664C796}"/>
    <cellStyle name="Normal 2 2 4" xfId="6418" xr:uid="{D77CC1BE-28CE-43C3-93AA-6C9A6B18F098}"/>
    <cellStyle name="Normal 2 2 4 2" xfId="6419" xr:uid="{0928AAD2-7132-4AA3-BB9F-EC5C09E00A9E}"/>
    <cellStyle name="Normal 2 2 40" xfId="6420" xr:uid="{120AC341-5A8F-457B-A83A-54E964D8BBA1}"/>
    <cellStyle name="Normal 2 2 40 2" xfId="6421" xr:uid="{1F86F631-308A-4DD1-99D9-D1CDD5450675}"/>
    <cellStyle name="Normal 2 2 41" xfId="6422" xr:uid="{523524BE-CDE0-4E2A-9292-23E920D8E4B6}"/>
    <cellStyle name="Normal 2 2 41 2" xfId="6423" xr:uid="{77A49959-E83A-4D6D-88C0-0FDE9416480A}"/>
    <cellStyle name="Normal 2 2 42" xfId="6424" xr:uid="{3F3BEBBD-E3F3-49A5-A219-117703F52696}"/>
    <cellStyle name="Normal 2 2 42 2" xfId="6425" xr:uid="{BCB76AB4-3AB7-4822-84E6-241A73CF6415}"/>
    <cellStyle name="Normal 2 2 43" xfId="6426" xr:uid="{68B9C090-5B94-4654-B136-DF197B40C634}"/>
    <cellStyle name="Normal 2 2 43 2" xfId="6427" xr:uid="{5CE6ED91-477D-4111-A818-ACBD2CD07E02}"/>
    <cellStyle name="Normal 2 2 44" xfId="6428" xr:uid="{BF99E2C5-3356-4343-9B41-6D63C692C66F}"/>
    <cellStyle name="Normal 2 2 44 2" xfId="6429" xr:uid="{48025F37-D5C4-4244-AA31-202D7B6F5B18}"/>
    <cellStyle name="Normal 2 2 45" xfId="6430" xr:uid="{95BFE27E-6886-4630-A195-E715855A9D3E}"/>
    <cellStyle name="Normal 2 2 45 2" xfId="6431" xr:uid="{8BADDF89-754D-487B-962C-679ED6504718}"/>
    <cellStyle name="Normal 2 2 46" xfId="6432" xr:uid="{AB80F768-8A90-414B-9049-543C1C5B940E}"/>
    <cellStyle name="Normal 2 2 46 2" xfId="6433" xr:uid="{4F80ED52-8812-4EB6-976E-081678DC958E}"/>
    <cellStyle name="Normal 2 2 47" xfId="6434" xr:uid="{88303A48-D2A1-45C2-8ABA-9349DCD809AB}"/>
    <cellStyle name="Normal 2 2 47 2" xfId="6435" xr:uid="{9EB16FE4-57E9-4ECB-ADA6-52F3890B08E4}"/>
    <cellStyle name="Normal 2 2 48" xfId="6436" xr:uid="{50DF6369-2B14-43AC-A8DD-DE8E862D782F}"/>
    <cellStyle name="Normal 2 2 48 2" xfId="6437" xr:uid="{0560682C-D7D4-407B-945F-924BF625AF17}"/>
    <cellStyle name="Normal 2 2 49" xfId="6438" xr:uid="{4BB80FF3-865F-48B1-A41D-9355C7AA213F}"/>
    <cellStyle name="Normal 2 2 49 2" xfId="6439" xr:uid="{76CA4BD9-C233-4F61-A0D6-0728B721BE91}"/>
    <cellStyle name="Normal 2 2 5" xfId="6440" xr:uid="{3EF29339-6D3F-4CA5-82D7-85576260333D}"/>
    <cellStyle name="Normal 2 2 5 2" xfId="6441" xr:uid="{1E4A015E-DB70-4B07-9D34-8401FEE8E68C}"/>
    <cellStyle name="Normal 2 2 50" xfId="6442" xr:uid="{3FF3F64D-6F6B-4438-A385-324F5E218DA7}"/>
    <cellStyle name="Normal 2 2 50 2" xfId="6443" xr:uid="{91B73B8E-9039-437A-A92A-461CD8D15339}"/>
    <cellStyle name="Normal 2 2 51" xfId="6444" xr:uid="{61027962-8208-4C67-B4BA-1C3F8B4C5B6C}"/>
    <cellStyle name="Normal 2 2 51 2" xfId="6445" xr:uid="{AB148680-047C-472E-A733-2CD823D305A5}"/>
    <cellStyle name="Normal 2 2 52" xfId="6446" xr:uid="{8120D1E2-0AA9-400C-A34A-6790D355ED30}"/>
    <cellStyle name="Normal 2 2 52 2" xfId="6447" xr:uid="{0C869B00-C124-437B-8A1C-A990F2B4CC81}"/>
    <cellStyle name="Normal 2 2 53" xfId="6448" xr:uid="{1D1BE539-C8F9-4E78-8C70-E6A99D0120A8}"/>
    <cellStyle name="Normal 2 2 53 2" xfId="6449" xr:uid="{971E2A15-3186-492F-AEA8-E89AE0B25846}"/>
    <cellStyle name="Normal 2 2 54" xfId="6450" xr:uid="{0BC73F3E-20E0-4C10-A16E-E1A969B9D631}"/>
    <cellStyle name="Normal 2 2 54 2" xfId="6451" xr:uid="{EE2EDF45-3843-4D98-B6AB-C3C26F2E2AF9}"/>
    <cellStyle name="Normal 2 2 55" xfId="6452" xr:uid="{0885B14A-8699-4A29-A680-068A001F60F8}"/>
    <cellStyle name="Normal 2 2 55 2" xfId="6453" xr:uid="{D84AA7DB-C59A-4177-86EB-DCBB4D5B4452}"/>
    <cellStyle name="Normal 2 2 56" xfId="6454" xr:uid="{E7003E53-9904-4440-BD75-471416B2F5EC}"/>
    <cellStyle name="Normal 2 2 56 2" xfId="6455" xr:uid="{752718A1-8067-47BB-8136-9E75505AB516}"/>
    <cellStyle name="Normal 2 2 57" xfId="6456" xr:uid="{242C2476-E3CA-4277-A2BC-B4378BA50BB2}"/>
    <cellStyle name="Normal 2 2 57 2" xfId="6457" xr:uid="{9F99F76A-D614-408A-80D1-0992C78A6348}"/>
    <cellStyle name="Normal 2 2 58" xfId="6458" xr:uid="{37100E4C-F8D7-432F-91CE-61CEB69053D5}"/>
    <cellStyle name="Normal 2 2 58 2" xfId="6459" xr:uid="{25B0F51F-A0F3-4620-8865-7A8DA5FB5367}"/>
    <cellStyle name="Normal 2 2 59" xfId="6460" xr:uid="{B4706CF7-B669-44AB-8FCF-DE2D78E8FC38}"/>
    <cellStyle name="Normal 2 2 59 2" xfId="6461" xr:uid="{A8B6064C-620E-4DBB-B0FF-95FD2A9BA00A}"/>
    <cellStyle name="Normal 2 2 6" xfId="6462" xr:uid="{DBD80944-61D2-447D-A012-C217E3E497CB}"/>
    <cellStyle name="Normal 2 2 6 2" xfId="6463" xr:uid="{245533DF-445F-4DD4-BDCD-12EFBC5CA85D}"/>
    <cellStyle name="Normal 2 2 60" xfId="6464" xr:uid="{3FBF794D-669F-4EAA-B2F0-C0087BCB1A24}"/>
    <cellStyle name="Normal 2 2 60 2" xfId="6465" xr:uid="{EB933D4D-970A-4B13-AD26-B35DA7E6BD28}"/>
    <cellStyle name="Normal 2 2 61" xfId="6466" xr:uid="{807E8581-1AA3-4D6B-92C4-D35DDBB59CB6}"/>
    <cellStyle name="Normal 2 2 61 2" xfId="6467" xr:uid="{849242BB-5BA1-4BE1-82A4-E2C59616E61E}"/>
    <cellStyle name="Normal 2 2 62" xfId="6468" xr:uid="{68ED227F-B8FF-40D7-A21C-9CE9C0FCB5B7}"/>
    <cellStyle name="Normal 2 2 62 2" xfId="6469" xr:uid="{3ACE28DD-B54A-4C12-A103-829B916EE28E}"/>
    <cellStyle name="Normal 2 2 63" xfId="6470" xr:uid="{12103DCA-0F7D-46A2-ADF5-1BDD0EECFC49}"/>
    <cellStyle name="Normal 2 2 63 2" xfId="6471" xr:uid="{733CD105-3FBA-4FB4-BF1B-4485DCFB7D59}"/>
    <cellStyle name="Normal 2 2 64" xfId="6472" xr:uid="{9B6E721C-FCD0-4FD5-B755-B9C48BECD1D5}"/>
    <cellStyle name="Normal 2 2 64 2" xfId="6473" xr:uid="{EB166645-2B37-4800-A2CA-136571CA540A}"/>
    <cellStyle name="Normal 2 2 65" xfId="6474" xr:uid="{3B13F815-589E-40B7-9790-13542946F805}"/>
    <cellStyle name="Normal 2 2 66" xfId="6475" xr:uid="{154476A0-156A-4572-9663-B19A6557DA5D}"/>
    <cellStyle name="Normal 2 2 66 2" xfId="6476" xr:uid="{441C80C1-DFEE-4509-B767-0DA88B31EB9C}"/>
    <cellStyle name="Normal 2 2 66 3" xfId="6477" xr:uid="{42E60BFF-882B-478B-BC3C-0426DCBF4909}"/>
    <cellStyle name="Normal 2 2 66 4" xfId="6478" xr:uid="{6BF100D7-CF9D-4AB9-AD66-BF75C4D9427D}"/>
    <cellStyle name="Normal 2 2 67" xfId="6479" xr:uid="{40329A70-9A04-40CE-BB21-16ACA552966E}"/>
    <cellStyle name="Normal 2 2 67 2" xfId="13122" xr:uid="{F327B908-97A6-4865-9D32-AEF4C6EEF600}"/>
    <cellStyle name="Normal 2 2 67 2 2" xfId="30805" xr:uid="{4073D9D6-149F-4C86-BC39-1F55A7E77F8F}"/>
    <cellStyle name="Normal 2 2 67 3" xfId="14077" xr:uid="{432E37FE-3FD1-4313-B8CE-E41F06D258D8}"/>
    <cellStyle name="Normal 2 2 67 3 2" xfId="31407" xr:uid="{3558085B-4B41-494E-87F1-FBBE2F271B08}"/>
    <cellStyle name="Normal 2 2 67 4" xfId="29817" xr:uid="{0B834881-B890-481D-9D1E-38E7ED2523E3}"/>
    <cellStyle name="Normal 2 2 68" xfId="6480" xr:uid="{DBEE9003-E11C-4481-9B34-6C7CCABC27A5}"/>
    <cellStyle name="Normal 2 2 69" xfId="6481" xr:uid="{2E7416FD-4F0C-4842-B64B-92805968B3E5}"/>
    <cellStyle name="Normal 2 2 69 2" xfId="13123" xr:uid="{9B97F4A8-49DC-48E8-8872-17BEBB9E6218}"/>
    <cellStyle name="Normal 2 2 69 2 2" xfId="30806" xr:uid="{B914F1DD-B747-4A9D-BDCA-CF5DA0430774}"/>
    <cellStyle name="Normal 2 2 69 3" xfId="14078" xr:uid="{37C4EC2E-7DB6-4F47-A65F-05FD7858E032}"/>
    <cellStyle name="Normal 2 2 69 3 2" xfId="31408" xr:uid="{984EAC7C-C089-40A7-B77A-7A1E6EC8E900}"/>
    <cellStyle name="Normal 2 2 69 4" xfId="29818" xr:uid="{EA40A91B-731E-4E41-BE25-5E85405C20EF}"/>
    <cellStyle name="Normal 2 2 7" xfId="6482" xr:uid="{CD08383A-8A77-43B4-A90A-CBF42433AB39}"/>
    <cellStyle name="Normal 2 2 7 2" xfId="6483" xr:uid="{0FEB3223-DE6D-4063-8B9C-4D21E93CFC8B}"/>
    <cellStyle name="Normal 2 2 70" xfId="2524" xr:uid="{059B6519-0113-4A49-9C33-CEC4CEBEF5B0}"/>
    <cellStyle name="Normal 2 2 71" xfId="10431" xr:uid="{5F664E37-A8CA-46B6-B134-0A3067209294}"/>
    <cellStyle name="Normal 2 2 72" xfId="11364" xr:uid="{6BA41DF2-2344-4DE3-BBFD-00AD6B3065CB}"/>
    <cellStyle name="Normal 2 2 73" xfId="1020" xr:uid="{DB4F6E62-7158-41BE-876A-032464272C19}"/>
    <cellStyle name="Normal 2 2 8" xfId="6484" xr:uid="{D642CAFA-E0C9-4AF0-8B1B-8FC40B24FB85}"/>
    <cellStyle name="Normal 2 2 8 2" xfId="6485" xr:uid="{6470D264-0A7C-4E4A-9712-D7024B624A50}"/>
    <cellStyle name="Normal 2 2 9" xfId="6486" xr:uid="{86D6ABE5-AA36-467A-ACA9-9BE8FA3F7CEF}"/>
    <cellStyle name="Normal 2 2 9 2" xfId="6487" xr:uid="{9F72E309-87A3-4CF7-9CB4-4CA323DA2C3C}"/>
    <cellStyle name="Normal 2 2_03_Mar 10 RM_RM Others_revised" xfId="6488" xr:uid="{6A5BE827-D566-4401-97DF-143A242CDCDC}"/>
    <cellStyle name="Normal 2 3" xfId="1021" xr:uid="{87DF8C73-6B9B-42BC-AD56-C5B040A0EF9C}"/>
    <cellStyle name="Normal 2 3 10" xfId="6489" xr:uid="{16051DCE-1B3F-4947-8457-A49C1F05FD0D}"/>
    <cellStyle name="Normal 2 3 10 2" xfId="6490" xr:uid="{12D8B798-85B1-4972-B28A-BE00774941D2}"/>
    <cellStyle name="Normal 2 3 11" xfId="6491" xr:uid="{3B42F696-7499-4CFB-B65A-1CF93FA3F1A0}"/>
    <cellStyle name="Normal 2 3 11 2" xfId="6492" xr:uid="{865D2FBB-7073-4AD9-AB16-BAD101E4F00F}"/>
    <cellStyle name="Normal 2 3 12" xfId="6493" xr:uid="{57B43431-ECBC-4979-BFFC-87B4D7A8902A}"/>
    <cellStyle name="Normal 2 3 12 2" xfId="6494" xr:uid="{58972D6E-B6D3-4000-B054-B953C96B37DB}"/>
    <cellStyle name="Normal 2 3 13" xfId="6495" xr:uid="{561E7D4C-7BA5-4B5E-A669-4947B2B57897}"/>
    <cellStyle name="Normal 2 3 13 2" xfId="6496" xr:uid="{925459A3-D2E2-437F-BD89-A3FA59B96AA2}"/>
    <cellStyle name="Normal 2 3 14" xfId="6497" xr:uid="{DBC6775B-2EC2-458F-9A91-138DBEF99A25}"/>
    <cellStyle name="Normal 2 3 14 2" xfId="6498" xr:uid="{240A599B-2D24-4A13-808F-0C01FA4D578B}"/>
    <cellStyle name="Normal 2 3 15" xfId="6499" xr:uid="{F16CB78F-73C2-431C-A9D2-95DF784D53E9}"/>
    <cellStyle name="Normal 2 3 15 2" xfId="6500" xr:uid="{56219553-5B3E-451C-82F2-6615FDB41FE2}"/>
    <cellStyle name="Normal 2 3 16" xfId="6501" xr:uid="{56980530-361A-40B1-A081-091FD0C07A3A}"/>
    <cellStyle name="Normal 2 3 16 2" xfId="6502" xr:uid="{1A8E54AD-E55F-4523-9EAF-920BCDB594D0}"/>
    <cellStyle name="Normal 2 3 17" xfId="6503" xr:uid="{025D9762-5E5D-4A39-A132-9041F61D96A2}"/>
    <cellStyle name="Normal 2 3 17 2" xfId="6504" xr:uid="{F8659110-4922-4D04-B468-8C6B4EA993CD}"/>
    <cellStyle name="Normal 2 3 18" xfId="6505" xr:uid="{E9BC1F93-B5C1-4C4C-AC05-FF256D418DF6}"/>
    <cellStyle name="Normal 2 3 18 2" xfId="6506" xr:uid="{3D1EBAA0-B9CA-4BF3-9CC8-C857D0AA6784}"/>
    <cellStyle name="Normal 2 3 19" xfId="6507" xr:uid="{E666BF0F-ECB4-4211-BA69-5E7D9C84BF13}"/>
    <cellStyle name="Normal 2 3 19 2" xfId="6508" xr:uid="{57F04C94-25D4-4AD1-830B-DCE8A33BE280}"/>
    <cellStyle name="Normal 2 3 2" xfId="1555" xr:uid="{023EFB47-2896-4FEC-A4D8-3E333589B990}"/>
    <cellStyle name="Normal 2 3 2 2" xfId="6510" xr:uid="{78123953-1466-471F-AC4F-397BEDDD0882}"/>
    <cellStyle name="Normal 2 3 2 2 2" xfId="10948" xr:uid="{01145572-2194-40B0-BA2B-BF761F6BDBFC}"/>
    <cellStyle name="Normal 2 3 2 2 3" xfId="10257" xr:uid="{778708DA-1E52-4463-9CEB-FEC146CA7007}"/>
    <cellStyle name="Normal 2 3 2 3" xfId="6511" xr:uid="{AAFFF326-FDB3-484C-8144-F1C2DA53AD5E}"/>
    <cellStyle name="Normal 2 3 2 3 2" xfId="6512" xr:uid="{C3D7AA6D-E42D-478E-9A64-61E3A50210FA}"/>
    <cellStyle name="Normal 2 3 2 3 2 2" xfId="13125" xr:uid="{335436C5-FCD4-4412-AC95-C724CFDAC8BC}"/>
    <cellStyle name="Normal 2 3 2 3 2 2 2" xfId="30808" xr:uid="{4985CA0B-0C39-4C2A-989D-97E473480CAC}"/>
    <cellStyle name="Normal 2 3 2 3 2 3" xfId="14080" xr:uid="{1CC39326-8E70-4809-9F2A-FCAD5D7D9845}"/>
    <cellStyle name="Normal 2 3 2 3 2 3 2" xfId="31410" xr:uid="{24C216B0-A9E2-46F0-9C56-6AB244AF05FF}"/>
    <cellStyle name="Normal 2 3 2 3 2 4" xfId="29821" xr:uid="{E4A79216-CAB7-4C18-948E-85D15B98F144}"/>
    <cellStyle name="Normal 2 3 2 3 3" xfId="13124" xr:uid="{495C5562-8A63-4397-A71B-A444EB0B1891}"/>
    <cellStyle name="Normal 2 3 2 3 3 2" xfId="30807" xr:uid="{0DAB51C1-377C-4468-A0FD-416752FF9844}"/>
    <cellStyle name="Normal 2 3 2 3 4" xfId="14079" xr:uid="{9011249B-1ABE-4DA0-8B6D-ACB5AE472D59}"/>
    <cellStyle name="Normal 2 3 2 3 4 2" xfId="31409" xr:uid="{000B0C9E-FAD1-43ED-BD23-421A596013C4}"/>
    <cellStyle name="Normal 2 3 2 3 5" xfId="29820" xr:uid="{51A55E68-CDCA-4E19-9BA0-ED3EA840822A}"/>
    <cellStyle name="Normal 2 3 2 4" xfId="6513" xr:uid="{DFFFE242-C520-4F51-AA94-C9C6E181A421}"/>
    <cellStyle name="Normal 2 3 2 5" xfId="6514" xr:uid="{27E2D300-B04A-43DB-BE6C-473F750961D0}"/>
    <cellStyle name="Normal 2 3 2 5 2" xfId="13126" xr:uid="{B0D789A6-5F43-4840-A8B2-2FA90CAEFAC8}"/>
    <cellStyle name="Normal 2 3 2 5 2 2" xfId="30809" xr:uid="{D6EF3AD2-9B41-4100-B6A7-9FF20B699DA1}"/>
    <cellStyle name="Normal 2 3 2 5 3" xfId="14081" xr:uid="{E47AAF0E-8139-42A7-BE2E-1403EC2864FE}"/>
    <cellStyle name="Normal 2 3 2 5 3 2" xfId="31411" xr:uid="{F6F7402D-A667-4B3D-B326-0B5B4C78B259}"/>
    <cellStyle name="Normal 2 3 2 5 4" xfId="29822" xr:uid="{FC0B5CB7-709F-4C3C-8946-D38AE796AFDA}"/>
    <cellStyle name="Normal 2 3 2 6" xfId="6509" xr:uid="{A0F93471-442E-47C6-842D-D1A4E187512E}"/>
    <cellStyle name="Normal 2 3 2 7" xfId="10553" xr:uid="{F99008AC-A00F-4647-ACAD-54394CF33BCE}"/>
    <cellStyle name="Normal 2 3 2 8" xfId="11366" xr:uid="{FBE0F5EA-6C05-49C7-BCAE-22075B052B34}"/>
    <cellStyle name="Normal 2 3 2 8 2" xfId="14490" xr:uid="{279FDC30-EC16-41E1-8F7F-D736C87824D7}"/>
    <cellStyle name="Normal 2 3 2 8 3" xfId="12916" xr:uid="{443AFC93-B744-40A1-AB71-CB6DF631D1BD}"/>
    <cellStyle name="Normal 2 3 2 9" xfId="10259" xr:uid="{C62E39BE-7089-4A91-857F-71D6E61CB3CC}"/>
    <cellStyle name="Normal 2 3 2 9 2" xfId="13476" xr:uid="{B91D8BBD-D55A-4C4D-90BE-F08B26F3995B}"/>
    <cellStyle name="Normal 2 3 20" xfId="6515" xr:uid="{EC94F1ED-0382-4A99-88D2-DD3C73459017}"/>
    <cellStyle name="Normal 2 3 20 2" xfId="6516" xr:uid="{3F8904BB-0C23-414C-B763-A5B9BFB70869}"/>
    <cellStyle name="Normal 2 3 21" xfId="6517" xr:uid="{2C27B1A7-7F54-459B-A34E-1B5C429CB6FA}"/>
    <cellStyle name="Normal 2 3 21 2" xfId="6518" xr:uid="{169EE01B-BD5D-4B22-8A7D-706546AC25B2}"/>
    <cellStyle name="Normal 2 3 22" xfId="6519" xr:uid="{B0F3D018-47CA-4D9D-A141-17826A214220}"/>
    <cellStyle name="Normal 2 3 22 2" xfId="6520" xr:uid="{226E28A0-A2E8-4246-B231-F7BD9B266D15}"/>
    <cellStyle name="Normal 2 3 23" xfId="6521" xr:uid="{F6EF2262-5F53-47ED-8214-339885247B58}"/>
    <cellStyle name="Normal 2 3 23 2" xfId="6522" xr:uid="{36D46DBA-8675-43A9-88D0-071BD6224235}"/>
    <cellStyle name="Normal 2 3 24" xfId="6523" xr:uid="{636FF0A5-706A-493B-AC29-3DDD19A46FA6}"/>
    <cellStyle name="Normal 2 3 24 2" xfId="6524" xr:uid="{EF4D3589-7FDB-4169-A568-1EE2E94B801E}"/>
    <cellStyle name="Normal 2 3 25" xfId="6525" xr:uid="{F87F1A24-5DA1-4D08-B693-AEF6551A90D5}"/>
    <cellStyle name="Normal 2 3 25 2" xfId="6526" xr:uid="{1947E726-C989-4708-B51E-6B6ACA5F2F9E}"/>
    <cellStyle name="Normal 2 3 26" xfId="6527" xr:uid="{5B5ABE23-74BC-4A13-A099-B33D7EE52A9D}"/>
    <cellStyle name="Normal 2 3 26 2" xfId="6528" xr:uid="{7127A329-B989-4257-A1EE-F2F07130929D}"/>
    <cellStyle name="Normal 2 3 27" xfId="6529" xr:uid="{BFA4F25F-39BB-49FF-9E36-2C01C03BA7A2}"/>
    <cellStyle name="Normal 2 3 27 2" xfId="6530" xr:uid="{02646F37-6CF5-4A0A-930C-885C11425D1B}"/>
    <cellStyle name="Normal 2 3 28" xfId="6531" xr:uid="{9F1BA59A-72AA-4141-BA1A-77EB0AF0E5D3}"/>
    <cellStyle name="Normal 2 3 28 2" xfId="6532" xr:uid="{CDAEECF4-F13C-4D1B-8343-A1C2A862F219}"/>
    <cellStyle name="Normal 2 3 29" xfId="6533" xr:uid="{B487CE3F-4DB0-45FA-A42C-31EB29208DAA}"/>
    <cellStyle name="Normal 2 3 29 2" xfId="6534" xr:uid="{FC481948-A021-405F-9140-482BDF0AB402}"/>
    <cellStyle name="Normal 2 3 3" xfId="1554" xr:uid="{552FD7E0-397B-4824-965E-44738206194A}"/>
    <cellStyle name="Normal 2 3 3 2" xfId="6536" xr:uid="{0FF157E8-1E78-4AA9-8FEE-B4A8DACBA87E}"/>
    <cellStyle name="Normal 2 3 3 2 2" xfId="6537" xr:uid="{DAA9704D-FB8C-4044-B2A3-B4415D9F282C}"/>
    <cellStyle name="Normal 2 3 3 3" xfId="6535" xr:uid="{B5E3F9BF-7489-42EC-93BE-4CA41DB0637A}"/>
    <cellStyle name="Normal 2 3 3 4" xfId="10552" xr:uid="{819DAEF7-AC7E-4B32-91FF-571D36C54CB0}"/>
    <cellStyle name="Normal 2 3 3 4 2" xfId="13733" xr:uid="{F5DAF5DA-F24A-43F8-AA21-0256B316BD66}"/>
    <cellStyle name="Normal 2 3 3 4 3" xfId="12894" xr:uid="{7E9B4A0B-3EAE-4AE8-9653-E29D57407250}"/>
    <cellStyle name="Normal 2 3 3 5" xfId="10265" xr:uid="{D0C1D196-06EE-4FE8-9F96-010F2E4713D7}"/>
    <cellStyle name="Normal 2 3 30" xfId="6538" xr:uid="{4B8925D0-A367-41BE-B7CA-6772D106845D}"/>
    <cellStyle name="Normal 2 3 30 2" xfId="6539" xr:uid="{9EFF86F5-C049-4F8A-AC58-C981B2BF0D4E}"/>
    <cellStyle name="Normal 2 3 31" xfId="6540" xr:uid="{F869B4D9-3E3F-40DC-BE83-C593F14A0B5B}"/>
    <cellStyle name="Normal 2 3 31 2" xfId="6541" xr:uid="{4E7B4205-AA22-47F1-B136-D740047F864E}"/>
    <cellStyle name="Normal 2 3 32" xfId="6542" xr:uid="{4F54FAF4-973B-4A30-A07F-4C538B2E19CC}"/>
    <cellStyle name="Normal 2 3 32 2" xfId="6543" xr:uid="{49305560-C8D5-47CF-9D14-0E51FCD7C61D}"/>
    <cellStyle name="Normal 2 3 33" xfId="6544" xr:uid="{BE8D4BAC-C34D-4443-B00D-54F763E3F194}"/>
    <cellStyle name="Normal 2 3 33 2" xfId="6545" xr:uid="{3E822D83-7166-4977-8B28-D2993E1FB5C2}"/>
    <cellStyle name="Normal 2 3 34" xfId="6546" xr:uid="{BD1AAEB6-46BA-4128-BAC6-3A11FB57202F}"/>
    <cellStyle name="Normal 2 3 34 2" xfId="6547" xr:uid="{B3199D43-E15C-4FD9-B771-7407A9422B15}"/>
    <cellStyle name="Normal 2 3 35" xfId="6548" xr:uid="{FDE22D2F-53E9-4291-8649-AF6E6C47F1A6}"/>
    <cellStyle name="Normal 2 3 35 2" xfId="6549" xr:uid="{6A9719CF-444E-4188-9AE6-8335DA5DEB00}"/>
    <cellStyle name="Normal 2 3 36" xfId="6550" xr:uid="{360CC57E-D425-40B9-BAEE-16B6E73FDFC6}"/>
    <cellStyle name="Normal 2 3 36 2" xfId="6551" xr:uid="{83D4B497-9BC6-4391-A007-39771BEBCD1B}"/>
    <cellStyle name="Normal 2 3 37" xfId="6552" xr:uid="{1758D684-E2B0-4CB0-BB39-F2185F9C99AD}"/>
    <cellStyle name="Normal 2 3 37 2" xfId="6553" xr:uid="{3C210720-0C5D-416A-A81D-FFD9590E7C4C}"/>
    <cellStyle name="Normal 2 3 38" xfId="6554" xr:uid="{571F0B0A-60A5-48B8-8417-71D18C607270}"/>
    <cellStyle name="Normal 2 3 38 2" xfId="6555" xr:uid="{B5689E61-8476-42A9-8AE2-C90EF7E1C939}"/>
    <cellStyle name="Normal 2 3 39" xfId="6556" xr:uid="{D7963367-9CA1-4031-9B27-1FEAFF55C8EC}"/>
    <cellStyle name="Normal 2 3 39 2" xfId="6557" xr:uid="{B6F94F5C-6407-443C-8DB7-8F2B1FE27A3C}"/>
    <cellStyle name="Normal 2 3 4" xfId="6558" xr:uid="{93AEDE12-79F9-4820-BF6D-6EA09D1A260B}"/>
    <cellStyle name="Normal 2 3 4 2" xfId="6559" xr:uid="{91C50B0A-1823-4190-BA86-134F55A57CBD}"/>
    <cellStyle name="Normal 2 3 4 2 2" xfId="6560" xr:uid="{244DCA36-A29B-4A78-976D-2C80992309D8}"/>
    <cellStyle name="Normal 2 3 4 3" xfId="6561" xr:uid="{68FAE3C7-DC8C-476F-83F2-A2421FDA29E4}"/>
    <cellStyle name="Normal 2 3 4 4" xfId="6562" xr:uid="{54E31F25-D470-4579-8C1A-0F0101B20730}"/>
    <cellStyle name="Normal 2 3 4 4 2" xfId="6563" xr:uid="{35616A32-553F-47FE-B1B9-12B658A5B459}"/>
    <cellStyle name="Normal 2 3 40" xfId="6564" xr:uid="{D77386F8-4D9B-44DD-A6E5-BCB4C3D96860}"/>
    <cellStyle name="Normal 2 3 40 2" xfId="6565" xr:uid="{3C8F4A93-76BF-4EC8-A245-DED6303DB90D}"/>
    <cellStyle name="Normal 2 3 41" xfId="6566" xr:uid="{AEF47388-3019-4F6F-9056-FA1ABE8F1448}"/>
    <cellStyle name="Normal 2 3 41 2" xfId="6567" xr:uid="{0BA39C8E-FBEB-4489-92D0-DBB21A49FFF3}"/>
    <cellStyle name="Normal 2 3 42" xfId="6568" xr:uid="{F5B8422D-0BBF-4C95-8E12-6F5DE4F258AF}"/>
    <cellStyle name="Normal 2 3 42 2" xfId="6569" xr:uid="{67DD0A02-9597-4AB5-A705-DF9ABDC39498}"/>
    <cellStyle name="Normal 2 3 43" xfId="6570" xr:uid="{510C3DEE-E14F-454D-9473-36F0DABEEFFF}"/>
    <cellStyle name="Normal 2 3 43 2" xfId="6571" xr:uid="{19E59ED5-8DB3-47EB-A9B0-0B9E6A9051DF}"/>
    <cellStyle name="Normal 2 3 44" xfId="6572" xr:uid="{0AF43D1F-277C-486A-994B-E59C1242936C}"/>
    <cellStyle name="Normal 2 3 44 2" xfId="6573" xr:uid="{5A8994B0-8483-4249-BC9C-83C446FDC289}"/>
    <cellStyle name="Normal 2 3 45" xfId="6574" xr:uid="{257F2B60-1179-4BF1-B2F8-7BD07708084C}"/>
    <cellStyle name="Normal 2 3 45 2" xfId="6575" xr:uid="{8B1BE730-F61D-478C-AE6E-258F41368894}"/>
    <cellStyle name="Normal 2 3 46" xfId="6576" xr:uid="{A02A931B-2166-4BFC-890F-D723E23B750C}"/>
    <cellStyle name="Normal 2 3 46 2" xfId="6577" xr:uid="{D4FB9F4C-7FB6-450A-BC26-4D17AE911309}"/>
    <cellStyle name="Normal 2 3 47" xfId="6578" xr:uid="{55E09991-4115-4B21-9D94-D6E07EAA1FF8}"/>
    <cellStyle name="Normal 2 3 47 2" xfId="6579" xr:uid="{4834F387-D5E8-4AE2-A56A-EF79054B8A98}"/>
    <cellStyle name="Normal 2 3 48" xfId="6580" xr:uid="{40C9134A-EC0F-4889-98B8-12C6E745309B}"/>
    <cellStyle name="Normal 2 3 48 2" xfId="6581" xr:uid="{325ED367-4037-4888-A648-89DFFB0583FE}"/>
    <cellStyle name="Normal 2 3 49" xfId="6582" xr:uid="{B88FE5A3-7042-4348-9C01-199FF2F2BCC4}"/>
    <cellStyle name="Normal 2 3 49 2" xfId="6583" xr:uid="{5AD408AC-62C3-4FE2-A5EF-592D019DAE45}"/>
    <cellStyle name="Normal 2 3 5" xfId="6584" xr:uid="{44967E94-448A-4A0C-8C59-D613CEE6245C}"/>
    <cellStyle name="Normal 2 3 5 2" xfId="6585" xr:uid="{6954D918-1A5C-459D-8AE3-62F72246502C}"/>
    <cellStyle name="Normal 2 3 50" xfId="6586" xr:uid="{A919E3DA-60F8-4E3D-925B-64C414EC52A9}"/>
    <cellStyle name="Normal 2 3 50 2" xfId="6587" xr:uid="{6E02DAC0-0F03-4385-8AA5-BE90DC056503}"/>
    <cellStyle name="Normal 2 3 51" xfId="6588" xr:uid="{0A3CF20B-21D9-497A-B8D4-3EC07B41D184}"/>
    <cellStyle name="Normal 2 3 51 2" xfId="6589" xr:uid="{A6506C57-C1C8-4563-8AB9-1F907EA38C55}"/>
    <cellStyle name="Normal 2 3 52" xfId="6590" xr:uid="{BBDFFDCA-9DAC-4DA5-A893-0CE66108C6B6}"/>
    <cellStyle name="Normal 2 3 52 2" xfId="6591" xr:uid="{8CF392DE-2FE1-4568-B571-103D1D116502}"/>
    <cellStyle name="Normal 2 3 53" xfId="6592" xr:uid="{4D622788-AFE5-4E62-894A-2C1DB4608486}"/>
    <cellStyle name="Normal 2 3 53 2" xfId="6593" xr:uid="{E49CD483-3642-42DD-8033-B9E0A0DFE793}"/>
    <cellStyle name="Normal 2 3 54" xfId="6594" xr:uid="{0D3F717E-CDAC-4B95-8AD4-A4E08070F520}"/>
    <cellStyle name="Normal 2 3 54 2" xfId="6595" xr:uid="{38F6B539-B6C8-4DB0-A965-D603FB830569}"/>
    <cellStyle name="Normal 2 3 55" xfId="6596" xr:uid="{7BFF6712-F3B2-4B9E-B589-9F4B7961A3FF}"/>
    <cellStyle name="Normal 2 3 55 2" xfId="6597" xr:uid="{7C650FAB-973D-45B7-A745-3C8290C360C5}"/>
    <cellStyle name="Normal 2 3 56" xfId="6598" xr:uid="{C86CAC1A-B202-4582-90AB-9CDFAB431197}"/>
    <cellStyle name="Normal 2 3 56 2" xfId="6599" xr:uid="{7945B5D8-21B5-468A-A136-F103F917B3B6}"/>
    <cellStyle name="Normal 2 3 57" xfId="6600" xr:uid="{0AFAAE9C-F74A-45A9-99C5-CF811F20DF49}"/>
    <cellStyle name="Normal 2 3 57 2" xfId="6601" xr:uid="{F1C67DD0-354C-4B0A-9F8B-650F6077CE1E}"/>
    <cellStyle name="Normal 2 3 58" xfId="6602" xr:uid="{25F61AF6-857A-4965-AC0F-04715AA71F05}"/>
    <cellStyle name="Normal 2 3 58 2" xfId="6603" xr:uid="{49493EC8-3B03-4271-90F9-5F7925B5E108}"/>
    <cellStyle name="Normal 2 3 59" xfId="6604" xr:uid="{1FB9EA32-1517-46CC-84FB-991FAAC98AE7}"/>
    <cellStyle name="Normal 2 3 59 2" xfId="6605" xr:uid="{670B9B80-9300-46B1-A2D5-169779DE3C55}"/>
    <cellStyle name="Normal 2 3 6" xfId="6606" xr:uid="{699669F8-AFE3-4CDD-A482-C9AFC57260F9}"/>
    <cellStyle name="Normal 2 3 6 2" xfId="6607" xr:uid="{C3A73E80-1F51-458C-9566-FCF13C067AA3}"/>
    <cellStyle name="Normal 2 3 60" xfId="6608" xr:uid="{1FE38D73-F451-4DAB-B830-3DB74A21F0A8}"/>
    <cellStyle name="Normal 2 3 60 2" xfId="6609" xr:uid="{6A3F9066-2BE5-43C6-9735-2FE27A9FEC6C}"/>
    <cellStyle name="Normal 2 3 61" xfId="6610" xr:uid="{81113986-6CE0-412D-A50C-930BA7FFCF79}"/>
    <cellStyle name="Normal 2 3 61 2" xfId="6611" xr:uid="{36CD815F-AC9A-4ADF-9EE8-A75FB2CA6FDA}"/>
    <cellStyle name="Normal 2 3 62" xfId="6612" xr:uid="{04A6F212-FFA9-440E-8EC5-A74A871D5F87}"/>
    <cellStyle name="Normal 2 3 62 2" xfId="6613" xr:uid="{7A3132B1-84B1-4889-B7A6-EE281A8853C0}"/>
    <cellStyle name="Normal 2 3 63" xfId="6614" xr:uid="{143BF438-CA9D-42A6-A007-2DA745A2D88B}"/>
    <cellStyle name="Normal 2 3 63 2" xfId="6615" xr:uid="{97029CB4-9536-4436-9623-A36E626D285A}"/>
    <cellStyle name="Normal 2 3 64" xfId="6616" xr:uid="{28974218-8AD8-437E-87AD-F4858A2B433A}"/>
    <cellStyle name="Normal 2 3 64 2" xfId="6617" xr:uid="{B68A7865-07C0-48DA-A370-6254F5D3817A}"/>
    <cellStyle name="Normal 2 3 65" xfId="6618" xr:uid="{DD7CE9A4-5AE4-4DC8-81DB-9F4DD9346A82}"/>
    <cellStyle name="Normal 2 3 66" xfId="6619" xr:uid="{7D486709-C0D3-437F-A301-C6A9FEB63257}"/>
    <cellStyle name="Normal 2 3 66 2" xfId="6620" xr:uid="{0663CF6A-D324-4A66-9F49-FC2E3FB09892}"/>
    <cellStyle name="Normal 2 3 67" xfId="6621" xr:uid="{A218C46A-C6BB-402F-994E-150C1A4D23AF}"/>
    <cellStyle name="Normal 2 3 68" xfId="6622" xr:uid="{5C0B8BC8-CE40-4140-8AB2-4E2AEACCBC63}"/>
    <cellStyle name="Normal 2 3 68 2" xfId="13127" xr:uid="{E06E41E0-526A-450F-9D1F-1A0E38AA78F8}"/>
    <cellStyle name="Normal 2 3 68 2 2" xfId="30810" xr:uid="{18D23D6A-F857-4028-ADE1-AB0D320C129F}"/>
    <cellStyle name="Normal 2 3 68 3" xfId="14082" xr:uid="{8E14D9AC-6E20-49BD-8219-E542B3865F93}"/>
    <cellStyle name="Normal 2 3 68 3 2" xfId="31412" xr:uid="{9CCBC504-FF17-4DD7-BB7C-E8117EA9AD75}"/>
    <cellStyle name="Normal 2 3 68 4" xfId="29826" xr:uid="{27FD7226-414F-4595-8D1A-ED56DB79F1D4}"/>
    <cellStyle name="Normal 2 3 69" xfId="10249" xr:uid="{35EFB5E1-9DCB-4ACA-9B64-A7D983376B70}"/>
    <cellStyle name="Normal 2 3 7" xfId="6623" xr:uid="{C9DE4AB2-F5C6-460D-A922-D523970CAC30}"/>
    <cellStyle name="Normal 2 3 7 2" xfId="6624" xr:uid="{228EC9C2-790E-4413-A5EA-751A5A59FA5B}"/>
    <cellStyle name="Normal 2 3 8" xfId="6625" xr:uid="{7398EA8B-4C36-4B1C-B4AD-8B4C83DFBD3B}"/>
    <cellStyle name="Normal 2 3 8 2" xfId="6626" xr:uid="{4AADC0F7-A2D3-4C0C-B3EC-675B57E20E10}"/>
    <cellStyle name="Normal 2 3 9" xfId="6627" xr:uid="{645CAE59-6AD2-4767-B071-40E94F75148E}"/>
    <cellStyle name="Normal 2 3 9 2" xfId="6628" xr:uid="{073FAC8A-3ECA-4DB1-BBF0-ABF38D6F008B}"/>
    <cellStyle name="Normal 2 4" xfId="121" xr:uid="{8C180A6F-EE23-467B-988A-22605379C050}"/>
    <cellStyle name="Normal 2 4 2" xfId="1556" xr:uid="{DE434BDE-DFC7-4FAB-AC37-07F6CE62A5D5}"/>
    <cellStyle name="Normal 2 4 2 2" xfId="6630" xr:uid="{70DAB024-46CC-4E50-875D-26C30D832EC1}"/>
    <cellStyle name="Normal 2 4 3" xfId="6631" xr:uid="{04911DB1-25C4-4D0F-AA68-2A6D451C916A}"/>
    <cellStyle name="Normal 2 4 3 2" xfId="6632" xr:uid="{F55EC947-4E6F-42BF-938E-40746CD4EF5E}"/>
    <cellStyle name="Normal 2 4 3 2 2" xfId="13129" xr:uid="{8E3AB2AB-28A4-40B1-849F-B73AB9C14007}"/>
    <cellStyle name="Normal 2 4 3 2 2 2" xfId="30812" xr:uid="{AE26CD8F-1EA8-453C-9DBF-45EDE9D815D7}"/>
    <cellStyle name="Normal 2 4 3 2 3" xfId="14084" xr:uid="{660436DF-B2B8-47F1-A1BD-210EFD84C78A}"/>
    <cellStyle name="Normal 2 4 3 2 3 2" xfId="31414" xr:uid="{E864E9B1-512C-4C63-9182-74C679881208}"/>
    <cellStyle name="Normal 2 4 3 2 4" xfId="29828" xr:uid="{F5E421DC-34A7-40DA-8F69-7069AEA7220F}"/>
    <cellStyle name="Normal 2 4 3 3" xfId="13128" xr:uid="{46EDFD7A-E8ED-4A62-A5CD-65896F1D415F}"/>
    <cellStyle name="Normal 2 4 3 3 2" xfId="30811" xr:uid="{D42222BA-43C0-4B20-975B-17519A48A948}"/>
    <cellStyle name="Normal 2 4 3 4" xfId="14083" xr:uid="{B6F79F83-9984-4F68-8613-5F381D3C9C5D}"/>
    <cellStyle name="Normal 2 4 3 4 2" xfId="31413" xr:uid="{00AE5415-B5AE-4C38-977F-3AE292BFFC0C}"/>
    <cellStyle name="Normal 2 4 3 5" xfId="29827" xr:uid="{DF59FE63-A3F8-4791-AD79-43BC4455DF9A}"/>
    <cellStyle name="Normal 2 4 4" xfId="6633" xr:uid="{C2A32C0A-5FA0-476A-A344-7EF93948354F}"/>
    <cellStyle name="Normal 2 4 5" xfId="6634" xr:uid="{2E834A17-2E29-47C8-944D-E5EC76581FC6}"/>
    <cellStyle name="Normal 2 4 5 2" xfId="13130" xr:uid="{C7C08970-95D9-4A17-A8E1-EF6248077376}"/>
    <cellStyle name="Normal 2 4 5 2 2" xfId="30813" xr:uid="{3F429947-7408-4D0A-9A38-0124C17B1C82}"/>
    <cellStyle name="Normal 2 4 5 3" xfId="14085" xr:uid="{1D57F7A0-B065-4770-A7B6-66734F8C97CF}"/>
    <cellStyle name="Normal 2 4 5 3 2" xfId="31415" xr:uid="{2696F723-1526-4091-AC45-46CA61762FDC}"/>
    <cellStyle name="Normal 2 4 5 4" xfId="29829" xr:uid="{ADEB7958-DBBA-4864-8E4A-EE6CAC5856A4}"/>
    <cellStyle name="Normal 2 4 6" xfId="6635" xr:uid="{4FD5F5B9-CE14-4CA8-90A9-D3206D67E2FF}"/>
    <cellStyle name="Normal 2 4 7" xfId="6629" xr:uid="{0D02F134-FFF1-4587-9E83-1B7651FC40D8}"/>
    <cellStyle name="Normal 2 5" xfId="104" xr:uid="{A26ECD76-A20E-403E-9BB5-7BA722C16362}"/>
    <cellStyle name="Normal 2 5 2" xfId="67" xr:uid="{1B9ABDEF-7257-4F7E-9FC3-4B507CDF2337}"/>
    <cellStyle name="Normal 2 5 2 2" xfId="6637" xr:uid="{27C87D3E-1FCE-4CBC-922D-98665C1DEFC0}"/>
    <cellStyle name="Normal 2 5 3" xfId="6638" xr:uid="{5BC6F993-50BC-4B82-9EA6-F9C107404EF3}"/>
    <cellStyle name="Normal 2 5 3 2" xfId="6639" xr:uid="{EC9C6692-C40E-4438-990A-E0FF9011E358}"/>
    <cellStyle name="Normal 2 5 3 2 2" xfId="13132" xr:uid="{2F32BA0D-E077-480B-8BEF-9B13DE78924B}"/>
    <cellStyle name="Normal 2 5 3 2 2 2" xfId="30815" xr:uid="{1F14002B-A044-4166-AA65-7D58C606DDC0}"/>
    <cellStyle name="Normal 2 5 3 2 3" xfId="14087" xr:uid="{22C7EA27-2FB3-4626-AB21-0A994CBD8F97}"/>
    <cellStyle name="Normal 2 5 3 2 3 2" xfId="31417" xr:uid="{2FE19AC6-A892-4F7A-81E5-EBEBAFB76BB0}"/>
    <cellStyle name="Normal 2 5 3 2 4" xfId="29831" xr:uid="{DF41F182-D773-4DAF-984F-7CBA710F3647}"/>
    <cellStyle name="Normal 2 5 3 3" xfId="13131" xr:uid="{D3411A64-E144-4450-A9D9-3DF3274F6740}"/>
    <cellStyle name="Normal 2 5 3 3 2" xfId="30814" xr:uid="{E5A35CEC-984D-422E-99D5-6DB01347803A}"/>
    <cellStyle name="Normal 2 5 3 4" xfId="14086" xr:uid="{E892B261-F655-426B-8A3D-E41CF533C404}"/>
    <cellStyle name="Normal 2 5 3 4 2" xfId="31416" xr:uid="{CBC1BB9D-517E-40B1-BECA-3C80FCF1EF94}"/>
    <cellStyle name="Normal 2 5 3 5" xfId="29830" xr:uid="{797545C4-5E1A-4EC4-8976-0BD18FB584EC}"/>
    <cellStyle name="Normal 2 5 4" xfId="6640" xr:uid="{F6837089-86FA-44BA-BA54-0BB42E843677}"/>
    <cellStyle name="Normal 2 5 5" xfId="6641" xr:uid="{677CC746-CB57-4113-A12B-63C44E926F93}"/>
    <cellStyle name="Normal 2 5 5 2" xfId="13133" xr:uid="{3A314909-16B7-4A39-BAFA-C5F33CA89F20}"/>
    <cellStyle name="Normal 2 5 5 2 2" xfId="30816" xr:uid="{56D17097-FF0A-4413-9E53-33DA4A881763}"/>
    <cellStyle name="Normal 2 5 5 3" xfId="14088" xr:uid="{495C2FDD-BA46-41DF-A353-04E72C7E202C}"/>
    <cellStyle name="Normal 2 5 5 3 2" xfId="31418" xr:uid="{C9CDEAB2-1B24-4A39-B2BA-1B6F502B4542}"/>
    <cellStyle name="Normal 2 5 5 4" xfId="29832" xr:uid="{48FADDC5-4D02-4D01-8BEC-B876D4E7B32B}"/>
    <cellStyle name="Normal 2 5 6" xfId="6636" xr:uid="{8A37D719-CE19-4EFB-B830-3DBFE148F350}"/>
    <cellStyle name="Normal 2 6" xfId="6642" xr:uid="{877F3AC2-7E3C-42FA-8E9B-EFD414F0DE97}"/>
    <cellStyle name="Normal 2 6 2" xfId="6643" xr:uid="{027AD420-65BD-428D-92A8-8BF5D4C138CC}"/>
    <cellStyle name="Normal 2 6 3" xfId="6644" xr:uid="{29E2374A-783E-4EC1-9C94-72C0562BAAD2}"/>
    <cellStyle name="Normal 2 6 3 2" xfId="6645" xr:uid="{1FD3B3C2-2B7C-40B3-84E1-6E302A895C44}"/>
    <cellStyle name="Normal 2 6 3 2 2" xfId="13135" xr:uid="{D2217B5D-0CD9-4461-A739-8200B35C0309}"/>
    <cellStyle name="Normal 2 6 3 2 2 2" xfId="30818" xr:uid="{AD2B5E01-CDF7-40D0-BF39-E1B1F4F875B5}"/>
    <cellStyle name="Normal 2 6 3 2 3" xfId="14090" xr:uid="{367F29C3-4436-4E98-8F4C-D680102DA345}"/>
    <cellStyle name="Normal 2 6 3 2 3 2" xfId="31420" xr:uid="{8318AAFD-EC34-4E0E-8B62-CDA8C6D80658}"/>
    <cellStyle name="Normal 2 6 3 2 4" xfId="29834" xr:uid="{885CB9AF-BA8B-462D-A6B7-D20C803072C0}"/>
    <cellStyle name="Normal 2 6 3 3" xfId="13134" xr:uid="{ADC942A5-F5CD-4161-BAD3-726758AEE230}"/>
    <cellStyle name="Normal 2 6 3 3 2" xfId="30817" xr:uid="{C60D452E-6D90-4A9A-9A8E-1E3C76EB33CE}"/>
    <cellStyle name="Normal 2 6 3 4" xfId="14089" xr:uid="{A89D4396-52EE-4EAF-BE10-967D5C1A5440}"/>
    <cellStyle name="Normal 2 6 3 4 2" xfId="31419" xr:uid="{268871FF-47C5-4112-B25F-C461FE6E8618}"/>
    <cellStyle name="Normal 2 6 3 5" xfId="29833" xr:uid="{1F34F9DF-2211-4E7C-9E61-5BF90372F7DB}"/>
    <cellStyle name="Normal 2 6 4" xfId="6646" xr:uid="{5CF3451F-A28F-44DB-B4DF-CB199F81EB2E}"/>
    <cellStyle name="Normal 2 6 5" xfId="6647" xr:uid="{93C8CE34-2B86-4238-9681-BB4D17C84133}"/>
    <cellStyle name="Normal 2 6 6" xfId="6648" xr:uid="{092BF255-54C9-4C7C-813C-410622063B0B}"/>
    <cellStyle name="Normal 2 7" xfId="6649" xr:uid="{A4949965-29F3-4ABC-91A8-8E09232493BC}"/>
    <cellStyle name="Normal 2 7 2" xfId="6650" xr:uid="{491F7E83-3CEB-4C01-B2C8-4C3D5D970302}"/>
    <cellStyle name="Normal 2 8" xfId="6651" xr:uid="{57616562-FFCB-4548-BFDF-BF1D543FBEF6}"/>
    <cellStyle name="Normal 2 8 2" xfId="6652" xr:uid="{288203BA-2F93-4685-8457-9B5ACFF21161}"/>
    <cellStyle name="Normal 2 9" xfId="6653" xr:uid="{40B8BE63-4166-4468-9505-1A8EA0D2174B}"/>
    <cellStyle name="Normal 2 9 2" xfId="6654" xr:uid="{17CDE764-5BD7-4FB6-82C3-45C1CCED237B}"/>
    <cellStyle name="Normal 2_518 TB" xfId="6655" xr:uid="{D3EB0DAB-85C2-479B-97BB-D38D24CA103A}"/>
    <cellStyle name="Normal 20" xfId="28" xr:uid="{00000000-0005-0000-0000-00001C000000}"/>
    <cellStyle name="Normal 20 2" xfId="6656" xr:uid="{430AF96B-484C-4139-90AD-7CC71735638B}"/>
    <cellStyle name="Normal 20 2 2" xfId="13136" xr:uid="{A7796F60-0125-4DDD-AD70-D3B7994A14D3}"/>
    <cellStyle name="Normal 20 2 2 2" xfId="30819" xr:uid="{02EC3210-5C6D-4041-9297-E18A960F8A79}"/>
    <cellStyle name="Normal 20 2 3" xfId="14091" xr:uid="{6F2250C8-C51C-4D22-B7A0-D14AA87CC5BD}"/>
    <cellStyle name="Normal 20 2 3 2" xfId="31421" xr:uid="{F2613366-5110-49E3-BC6A-47246FC96FDB}"/>
    <cellStyle name="Normal 20 2 4" xfId="29835" xr:uid="{EA44D27B-44BB-4BDC-A136-AA00F0E5430E}"/>
    <cellStyle name="Normal 20 3" xfId="6657" xr:uid="{956C42E1-A8A1-4BA6-A0E2-9FAD1DB39C01}"/>
    <cellStyle name="Normal 20 4" xfId="12982" xr:uid="{0DB797CA-470A-4906-9CDC-48FC45D78489}"/>
    <cellStyle name="Normal 20 4 2" xfId="30665" xr:uid="{7E02A4A4-4623-49DA-8339-46C54A7F0C9B}"/>
    <cellStyle name="Normal 20 5" xfId="13875" xr:uid="{A5679F53-C503-4EB7-A793-96875F2EE791}"/>
    <cellStyle name="Normal 20 5 2" xfId="31241" xr:uid="{C74724E5-A240-443B-8898-99CF04338C6F}"/>
    <cellStyle name="Normal 20 6" xfId="3039" xr:uid="{75072D33-9E06-4195-8869-AF011E4FBB02}"/>
    <cellStyle name="Normal 20 6 2" xfId="27209" xr:uid="{789A701F-4367-4B9B-BD5B-6C8CCB7AA2C2}"/>
    <cellStyle name="Normal 21" xfId="29" xr:uid="{00000000-0005-0000-0000-00001D000000}"/>
    <cellStyle name="Normal 21 2" xfId="6658" xr:uid="{035D78B1-22DD-441E-ACBD-A22BC9B43BD4}"/>
    <cellStyle name="Normal 21 2 2" xfId="6659" xr:uid="{B5E3B892-33D6-46A8-A7A8-FF3684F585A9}"/>
    <cellStyle name="Normal 21 3" xfId="6660" xr:uid="{51CCA154-E337-495A-BD17-6B6262BCFDE9}"/>
    <cellStyle name="Normal 21 3 2" xfId="13137" xr:uid="{DF3F9F7C-1A81-4072-8B35-D464B0537417}"/>
    <cellStyle name="Normal 21 3 2 2" xfId="30820" xr:uid="{AB86AF1F-C166-44F6-A46A-A91B8ABE0AB5}"/>
    <cellStyle name="Normal 21 3 3" xfId="14092" xr:uid="{6C281A1A-8AD2-48D4-8DA9-FFD1BF822322}"/>
    <cellStyle name="Normal 21 3 3 2" xfId="31422" xr:uid="{33C9F89D-3E12-44E2-85A5-9BFAC7905638}"/>
    <cellStyle name="Normal 21 3 4" xfId="29836" xr:uid="{99EF548A-6C07-4235-A299-2AA2429ED7EA}"/>
    <cellStyle name="Normal 21 4" xfId="6661" xr:uid="{1CFD9FF1-6806-4444-A2A1-2E74E92A5712}"/>
    <cellStyle name="Normal 21 5" xfId="2525" xr:uid="{55C83370-5468-48A8-A026-0A45045BEC50}"/>
    <cellStyle name="Normal 22" xfId="30" xr:uid="{00000000-0005-0000-0000-00001E000000}"/>
    <cellStyle name="Normal 22 2" xfId="6662" xr:uid="{469BE76F-F018-4B04-8B4D-7CB1C3966CE0}"/>
    <cellStyle name="Normal 22 2 2" xfId="6663" xr:uid="{B99C306F-1A70-4E77-B92F-2CEE9E41FE61}"/>
    <cellStyle name="Normal 22 3" xfId="6664" xr:uid="{1CCF97ED-D800-431A-822A-EF7417250BB2}"/>
    <cellStyle name="Normal 22 3 2" xfId="13138" xr:uid="{929C398B-068B-4B7B-A99B-503A6DB16165}"/>
    <cellStyle name="Normal 22 3 2 2" xfId="30821" xr:uid="{9739C5D6-8463-493B-B242-F587E8F909C2}"/>
    <cellStyle name="Normal 22 3 3" xfId="14093" xr:uid="{EC3FD4B1-6906-43B8-9661-126D8E5C9E6A}"/>
    <cellStyle name="Normal 22 3 3 2" xfId="31423" xr:uid="{BD8F764C-2F4C-44C5-B1B2-60B60FA0DECF}"/>
    <cellStyle name="Normal 22 3 4" xfId="29837" xr:uid="{596EE69C-646E-430E-BFC2-256ABA7DB702}"/>
    <cellStyle name="Normal 22 4" xfId="6665" xr:uid="{3C9A5573-154C-4BCC-8587-D24CFA67CFDE}"/>
    <cellStyle name="Normal 22 5" xfId="2526" xr:uid="{CD304A90-33EC-4E0F-97DD-54824A58E3CB}"/>
    <cellStyle name="Normal 23" xfId="31" xr:uid="{00000000-0005-0000-0000-00001F000000}"/>
    <cellStyle name="Normal 23 2" xfId="6666" xr:uid="{CFAA5003-B7C7-4C91-BB97-CE31028A4C9E}"/>
    <cellStyle name="Normal 23 2 2" xfId="6667" xr:uid="{C45150AC-0CF6-4082-9683-62647B5D39E4}"/>
    <cellStyle name="Normal 23 3" xfId="6668" xr:uid="{EE6C4C00-0390-465A-A585-5E899829003E}"/>
    <cellStyle name="Normal 23 3 2" xfId="13139" xr:uid="{F4F67231-CBD0-4A8A-8544-7A5050F72666}"/>
    <cellStyle name="Normal 23 3 2 2" xfId="30822" xr:uid="{EA4FF616-9725-4F69-8179-AF355CDF59A2}"/>
    <cellStyle name="Normal 23 3 3" xfId="14094" xr:uid="{CAD39166-E22D-4074-89EE-83AC6C89312E}"/>
    <cellStyle name="Normal 23 3 3 2" xfId="31424" xr:uid="{00C4FACE-AC88-4F3E-AD6D-7F12BF501018}"/>
    <cellStyle name="Normal 23 3 4" xfId="29838" xr:uid="{EF3244C2-50C7-4241-931F-C2E32EDB8D3C}"/>
    <cellStyle name="Normal 23 4" xfId="6669" xr:uid="{7C5CFF73-BEAD-4D6A-926F-78F8C5AE1E95}"/>
    <cellStyle name="Normal 23 5" xfId="2527" xr:uid="{E341DF97-0C07-4F5A-AA35-1D7C0CBB470E}"/>
    <cellStyle name="Normal 24" xfId="32" xr:uid="{00000000-0005-0000-0000-000020000000}"/>
    <cellStyle name="Normal 24 2" xfId="6670" xr:uid="{4576435D-DE5E-49DF-A4AB-E99645C05093}"/>
    <cellStyle name="Normal 24 2 2" xfId="13140" xr:uid="{B0D0B08D-7CEF-4CBC-8B98-DD57475189CD}"/>
    <cellStyle name="Normal 24 2 2 2" xfId="30823" xr:uid="{A8F9B7A8-30B0-4FAA-B29D-1A56BF80055A}"/>
    <cellStyle name="Normal 24 2 3" xfId="14095" xr:uid="{7A90F027-6C4F-490C-85D7-9F44BB8EFEED}"/>
    <cellStyle name="Normal 24 2 3 2" xfId="31425" xr:uid="{00C750CC-5BC0-4BF4-9A4C-2B0BD181FFD5}"/>
    <cellStyle name="Normal 24 2 4" xfId="29839" xr:uid="{A4E06FCB-8B3B-4F99-9B10-F9BC98EE3477}"/>
    <cellStyle name="Normal 24 3" xfId="6671" xr:uid="{A6E04E2B-E90F-4FCA-BFBC-B0E0E7894270}"/>
    <cellStyle name="Normal 24 4" xfId="2528" xr:uid="{402B98D7-821C-4706-B2CA-019ACD919108}"/>
    <cellStyle name="Normal 25" xfId="33" xr:uid="{00000000-0005-0000-0000-000021000000}"/>
    <cellStyle name="Normal 25 2" xfId="6672" xr:uid="{A66BFA3D-72E5-48A2-AE18-E68369E145EC}"/>
    <cellStyle name="Normal 25 2 2" xfId="13141" xr:uid="{4C0A2733-7527-4152-BB75-6D3034ABE6E1}"/>
    <cellStyle name="Normal 25 2 2 2" xfId="30824" xr:uid="{FBA7505B-C2CE-4051-BDD0-327769A857EC}"/>
    <cellStyle name="Normal 25 2 3" xfId="14096" xr:uid="{6ECE9464-AD8C-446D-996B-442893A5A006}"/>
    <cellStyle name="Normal 25 2 3 2" xfId="31426" xr:uid="{A166FB07-F434-4A54-820D-8E2B21F87A56}"/>
    <cellStyle name="Normal 25 2 4" xfId="29840" xr:uid="{0AB5F99C-AF13-45BB-9D20-3600AF76C0B5}"/>
    <cellStyle name="Normal 25 3" xfId="6673" xr:uid="{CE0AE4B6-65D3-4DAD-8DB8-6419AD100BF2}"/>
    <cellStyle name="Normal 25 4" xfId="2529" xr:uid="{63A974EB-F925-4AFE-8E67-44CEFBFBC142}"/>
    <cellStyle name="Normal 26" xfId="34" xr:uid="{00000000-0005-0000-0000-000022000000}"/>
    <cellStyle name="Normal 26 2" xfId="6674" xr:uid="{ACDF57C2-642A-4266-9CEA-1E4DE8F5AF6E}"/>
    <cellStyle name="Normal 26 2 2" xfId="13142" xr:uid="{F7102266-F487-46BA-B27B-C29346D618E8}"/>
    <cellStyle name="Normal 26 2 2 2" xfId="30825" xr:uid="{1FC65BF6-2B28-47F0-ABFC-E7531C433909}"/>
    <cellStyle name="Normal 26 2 3" xfId="14097" xr:uid="{3872BCB4-3E9F-4C87-9DD5-03428EB8A102}"/>
    <cellStyle name="Normal 26 2 3 2" xfId="31427" xr:uid="{D6CEEC2A-58A4-4C4C-8993-98C322783A1E}"/>
    <cellStyle name="Normal 26 2 4" xfId="29841" xr:uid="{F9F1B50F-5716-486B-9932-C2CE808CB741}"/>
    <cellStyle name="Normal 26 3" xfId="6675" xr:uid="{48A9F18E-9CF7-467A-B6E9-F4D79014E48C}"/>
    <cellStyle name="Normal 26 4" xfId="2530" xr:uid="{F66641FA-FA81-412A-96BB-1A4D67307C10}"/>
    <cellStyle name="Normal 27" xfId="35" xr:uid="{00000000-0005-0000-0000-000023000000}"/>
    <cellStyle name="Normal 27 2" xfId="6676" xr:uid="{8D613631-7690-4226-B9B4-FD6023F945C5}"/>
    <cellStyle name="Normal 27 2 2" xfId="13143" xr:uid="{03403D05-72B3-45E3-BC04-5DEC05DE9ADB}"/>
    <cellStyle name="Normal 27 2 2 2" xfId="30826" xr:uid="{A6A92ED6-FB72-4B12-AE4E-C38F1C3F7F10}"/>
    <cellStyle name="Normal 27 2 3" xfId="14098" xr:uid="{98F7AE43-B0FB-4563-9FDE-4E17205B3104}"/>
    <cellStyle name="Normal 27 2 3 2" xfId="31428" xr:uid="{C4D37420-E5C0-4012-9A41-BE982F1774FE}"/>
    <cellStyle name="Normal 27 2 4" xfId="29842" xr:uid="{3095BD9A-800B-4D3A-BA09-5721A30CE4BB}"/>
    <cellStyle name="Normal 27 3" xfId="6677" xr:uid="{980E055E-1212-42FB-A8DB-D320596512ED}"/>
    <cellStyle name="Normal 27 4" xfId="2531" xr:uid="{92112624-0180-4220-8BA9-361B8BCA7292}"/>
    <cellStyle name="Normal 27 5" xfId="1608" xr:uid="{1F03B090-77EF-469F-9532-02BE633E76E8}"/>
    <cellStyle name="Normal 28" xfId="36" xr:uid="{00000000-0005-0000-0000-000024000000}"/>
    <cellStyle name="Normal 28 2" xfId="6678" xr:uid="{87955B29-51D3-4011-A7EA-B33530606F10}"/>
    <cellStyle name="Normal 28 2 2" xfId="13144" xr:uid="{D0065AC1-27B5-42BC-B513-2EBA5E178CE6}"/>
    <cellStyle name="Normal 28 2 2 2" xfId="30827" xr:uid="{9431251D-1CA9-4939-B3E6-B72D7D925F86}"/>
    <cellStyle name="Normal 28 2 3" xfId="14099" xr:uid="{93A00745-E6E3-4F3C-B5C5-8C38613755A7}"/>
    <cellStyle name="Normal 28 2 3 2" xfId="31429" xr:uid="{94BB67A5-666B-48E6-9AA3-D28070FE400A}"/>
    <cellStyle name="Normal 28 2 4" xfId="29843" xr:uid="{F04E7F4B-5BCB-455B-BC9A-97C37B7025B9}"/>
    <cellStyle name="Normal 28 3" xfId="6679" xr:uid="{4AC93ED8-03EE-4D58-97D3-43B66783C60D}"/>
    <cellStyle name="Normal 28 4" xfId="2532" xr:uid="{292633AC-993A-4F94-9006-BDCF32369EC9}"/>
    <cellStyle name="Normal 28 5" xfId="1022" xr:uid="{3AA2119D-D62B-484C-97A9-682F66225CAE}"/>
    <cellStyle name="Normal 29" xfId="37" xr:uid="{00000000-0005-0000-0000-000025000000}"/>
    <cellStyle name="Normal 29 2" xfId="6680" xr:uid="{70F3D40D-C918-4635-9008-954A6150AB5D}"/>
    <cellStyle name="Normal 29 2 2" xfId="13145" xr:uid="{A35D94A4-D9F1-4A0F-9253-9A59FCAC2106}"/>
    <cellStyle name="Normal 29 2 2 2" xfId="30828" xr:uid="{11EB0102-CE6D-41F7-B92D-B19F5B25BB5A}"/>
    <cellStyle name="Normal 29 2 3" xfId="14100" xr:uid="{AC97C84D-8FC0-4461-88DC-1B4A3A2D6DFB}"/>
    <cellStyle name="Normal 29 2 3 2" xfId="31430" xr:uid="{1AB3DFC7-3A54-44A5-862C-1FED2A95C9A5}"/>
    <cellStyle name="Normal 29 2 4" xfId="29844" xr:uid="{B0E9C065-58A3-4D06-8695-665A5C586099}"/>
    <cellStyle name="Normal 29 3" xfId="6681" xr:uid="{E74B6EB1-887F-4CBB-86C7-DA8025329A26}"/>
    <cellStyle name="Normal 29 4" xfId="2533" xr:uid="{1492978C-3720-419A-AC95-32B2C24FBA2D}"/>
    <cellStyle name="Normal 3" xfId="38" xr:uid="{00000000-0005-0000-0000-000026000000}"/>
    <cellStyle name="Normal 3 10" xfId="6682" xr:uid="{154997B2-986A-4801-9898-75D516A305D3}"/>
    <cellStyle name="Normal 3 10 2" xfId="6683" xr:uid="{AD9FDF42-3260-4EF4-9A75-ACFED541EDBD}"/>
    <cellStyle name="Normal 3 11" xfId="6684" xr:uid="{7DBDC631-F588-49C8-91DA-5978E0D8F33D}"/>
    <cellStyle name="Normal 3 11 2" xfId="6685" xr:uid="{C61F389A-C246-41C2-B726-3D86FC13DA81}"/>
    <cellStyle name="Normal 3 12" xfId="6686" xr:uid="{6FAB8F28-FE08-4C69-874F-9D2538E58CB5}"/>
    <cellStyle name="Normal 3 12 2" xfId="6687" xr:uid="{B5711EBF-A7FA-4F1F-90AA-87030D88E941}"/>
    <cellStyle name="Normal 3 12 3" xfId="10949" xr:uid="{894803AF-8AF0-4B68-A615-B4BD7DB57AA9}"/>
    <cellStyle name="Normal 3 12 3 2" xfId="14101" xr:uid="{67A1638C-8049-4FE8-8506-2440EEB998A8}"/>
    <cellStyle name="Normal 3 12 3 3" xfId="12611" xr:uid="{B69A9C9C-458F-4FC1-88F7-3D66D6B6907F}"/>
    <cellStyle name="Normal 3 12 4" xfId="10250" xr:uid="{C8950340-EA5E-4BAC-8423-B8709DFC2E05}"/>
    <cellStyle name="Normal 3 13" xfId="6688" xr:uid="{175B5A1B-BE09-41AC-B419-0D9FE7C7988E}"/>
    <cellStyle name="Normal 3 13 2" xfId="6689" xr:uid="{136FEFBF-A725-4333-AFF3-3472025B6BDB}"/>
    <cellStyle name="Normal 3 14" xfId="6690" xr:uid="{1DD6BDCD-02BC-4DE6-8CE4-120D5C2965F0}"/>
    <cellStyle name="Normal 3 14 2" xfId="6691" xr:uid="{675DC555-8E5B-43F0-A892-CE90E1564CA9}"/>
    <cellStyle name="Normal 3 15" xfId="6692" xr:uid="{0DA2FD51-DD04-4634-9D60-1541FB6E38BD}"/>
    <cellStyle name="Normal 3 15 2" xfId="6693" xr:uid="{F94164B2-B591-43AE-BB36-EEFD157B84F0}"/>
    <cellStyle name="Normal 3 16" xfId="6694" xr:uid="{BD89EE5B-28B5-489A-BBCF-1366E5B06A36}"/>
    <cellStyle name="Normal 3 16 2" xfId="6695" xr:uid="{8DD8C32B-E14A-4822-9813-A519042D9E5D}"/>
    <cellStyle name="Normal 3 17" xfId="6696" xr:uid="{7CB1EA3C-7666-4360-957D-8DA0E1B9E2A8}"/>
    <cellStyle name="Normal 3 17 2" xfId="6697" xr:uid="{A04A9C96-4407-481C-94DB-6A26D61B9571}"/>
    <cellStyle name="Normal 3 18" xfId="6698" xr:uid="{E59BD071-A1A1-4BDB-8FC0-28E4213DADE9}"/>
    <cellStyle name="Normal 3 18 2" xfId="6699" xr:uid="{D8809D3D-1BC5-4BCB-8729-32A3AADEF501}"/>
    <cellStyle name="Normal 3 19" xfId="6700" xr:uid="{25E47D21-8C54-4F8D-9851-55DF78B09621}"/>
    <cellStyle name="Normal 3 19 2" xfId="6701" xr:uid="{A3E30DCE-8B3C-422C-8E69-2905D7853B75}"/>
    <cellStyle name="Normal 3 2" xfId="1024" xr:uid="{A56788F4-485B-4731-BEEC-8A4A3B6FE51B}"/>
    <cellStyle name="Normal 3 2 2" xfId="1558" xr:uid="{4C46ACE6-0551-4B0C-8292-6EBF111A55C6}"/>
    <cellStyle name="Normal 3 2 2 2" xfId="6702" xr:uid="{70125394-2F66-41E6-A90E-3038109B3AF4}"/>
    <cellStyle name="Normal 3 2 2 2 2" xfId="13146" xr:uid="{41E09507-78B7-4AFB-B573-58AA302091ED}"/>
    <cellStyle name="Normal 3 2 2 2 2 2" xfId="30829" xr:uid="{2EC82EF7-A301-4C7F-9C0C-917F9CF98771}"/>
    <cellStyle name="Normal 3 2 2 2 3" xfId="14102" xr:uid="{691557AE-6041-48C8-AB89-11CA1A987386}"/>
    <cellStyle name="Normal 3 2 2 2 3 2" xfId="31431" xr:uid="{91F4021F-1FA3-4C7F-AB81-426F8C7C4EEC}"/>
    <cellStyle name="Normal 3 2 2 2 4" xfId="29845" xr:uid="{197CCCDC-8E2E-4763-9710-B5D7B8FC5670}"/>
    <cellStyle name="Normal 3 2 2 3" xfId="6703" xr:uid="{A10E67DA-1286-4CFE-A83A-E6809E62AF1E}"/>
    <cellStyle name="Normal 3 2 2 3 2" xfId="13147" xr:uid="{64DF8875-E201-4948-931B-9D2F2199C21B}"/>
    <cellStyle name="Normal 3 2 2 3 2 2" xfId="30830" xr:uid="{165B0294-0672-4EBA-B6A7-0B1AFA5CA9DF}"/>
    <cellStyle name="Normal 3 2 2 3 3" xfId="14103" xr:uid="{6D673642-47D2-46B7-BC5B-B3F5B4DD9A2D}"/>
    <cellStyle name="Normal 3 2 2 3 3 2" xfId="31432" xr:uid="{074254A1-9E5F-4F02-8F95-1992E9C0B42D}"/>
    <cellStyle name="Normal 3 2 2 3 4" xfId="29846" xr:uid="{EB56E393-350C-4788-BB50-68F12FCC423E}"/>
    <cellStyle name="Normal 3 2 2 4" xfId="2536" xr:uid="{20C039E5-3D62-4109-9573-58BFD8BD2854}"/>
    <cellStyle name="Normal 3 2 3" xfId="6704" xr:uid="{93A1AFE3-91FF-4011-A8A7-3293D587C9E2}"/>
    <cellStyle name="Normal 3 2 4" xfId="6705" xr:uid="{8E05D23A-B96B-49B6-A2EB-138A56A3EE8C}"/>
    <cellStyle name="Normal 3 2 5" xfId="6706" xr:uid="{D264E5A9-62F2-4772-9E64-96029D7FD184}"/>
    <cellStyle name="Normal 3 2 6" xfId="6707" xr:uid="{595D0F8F-3BBB-457D-A1FC-DD88C18A1641}"/>
    <cellStyle name="Normal 3 2 6 2" xfId="13148" xr:uid="{5324E46B-B22C-442E-9CDF-5837F66025DD}"/>
    <cellStyle name="Normal 3 2 6 2 2" xfId="30831" xr:uid="{91438016-B723-4CBA-90C5-793E8A1F658A}"/>
    <cellStyle name="Normal 3 2 6 3" xfId="14104" xr:uid="{1B85F685-5BCC-4404-ACB6-E6C884A213E2}"/>
    <cellStyle name="Normal 3 2 6 3 2" xfId="31433" xr:uid="{4F5CE86D-4268-48D7-80CB-F001654B51D0}"/>
    <cellStyle name="Normal 3 2 6 4" xfId="29847" xr:uid="{9AA40846-0278-432E-BEC9-E4C8E1C4EAEE}"/>
    <cellStyle name="Normal 3 2 7" xfId="2535" xr:uid="{E6844BA4-15C5-4252-B012-289DE2841854}"/>
    <cellStyle name="Normal 3 20" xfId="6708" xr:uid="{576161D8-F76C-4D7C-B7CF-9C62DA09006D}"/>
    <cellStyle name="Normal 3 20 2" xfId="6709" xr:uid="{8CD1826E-B277-47CB-A70C-7045C5310C99}"/>
    <cellStyle name="Normal 3 21" xfId="6710" xr:uid="{3DF18B47-A72B-40A8-A047-39307C571EF0}"/>
    <cellStyle name="Normal 3 21 2" xfId="6711" xr:uid="{0B6674E6-AF88-4B65-8E35-F699E81D803B}"/>
    <cellStyle name="Normal 3 22" xfId="6712" xr:uid="{16949E87-9620-4FEE-A063-E1FAE410D70A}"/>
    <cellStyle name="Normal 3 22 2" xfId="6713" xr:uid="{1BE5BD95-6ABB-4C0B-8AAC-79A7507DDDE6}"/>
    <cellStyle name="Normal 3 23" xfId="6714" xr:uid="{FBD009CF-EB6C-44F1-B3CC-9610C07FA492}"/>
    <cellStyle name="Normal 3 23 2" xfId="6715" xr:uid="{70199201-1866-4F72-ABA8-779CB9B8FFBA}"/>
    <cellStyle name="Normal 3 24" xfId="6716" xr:uid="{E3126D39-FABB-4558-B3E7-91F586807739}"/>
    <cellStyle name="Normal 3 24 2" xfId="6717" xr:uid="{051B88AC-1F0C-4C26-B31C-CA0BCCA97424}"/>
    <cellStyle name="Normal 3 25" xfId="6718" xr:uid="{9B520E16-CF42-4615-B666-C5129EBC1177}"/>
    <cellStyle name="Normal 3 25 2" xfId="6719" xr:uid="{F4D8C194-851F-4A86-A8E2-15C1AE7A218B}"/>
    <cellStyle name="Normal 3 26" xfId="6720" xr:uid="{B81B8E2C-CB61-4590-A9CE-4C2DD4570B34}"/>
    <cellStyle name="Normal 3 26 2" xfId="6721" xr:uid="{F8501062-47C6-45D9-ADD6-BFEC03CB2C7A}"/>
    <cellStyle name="Normal 3 27" xfId="6722" xr:uid="{56204711-686F-4117-8E94-A559D818069C}"/>
    <cellStyle name="Normal 3 27 2" xfId="6723" xr:uid="{13A29034-AFD9-4CE2-8BFD-A28C6642DCBE}"/>
    <cellStyle name="Normal 3 28" xfId="6724" xr:uid="{BC33A390-221B-4986-BBB0-4562E9B98165}"/>
    <cellStyle name="Normal 3 28 2" xfId="6725" xr:uid="{4335005C-0816-409F-8D4F-B417CA973D66}"/>
    <cellStyle name="Normal 3 29" xfId="6726" xr:uid="{3E8D0296-4000-42AF-8250-05D05FB22A4D}"/>
    <cellStyle name="Normal 3 29 2" xfId="6727" xr:uid="{A8D45E43-D582-41AB-B646-43023F873A43}"/>
    <cellStyle name="Normal 3 3" xfId="1025" xr:uid="{C6CDD4C5-7921-4ABF-9C93-699808378295}"/>
    <cellStyle name="Normal 3 3 2" xfId="1559" xr:uid="{D728AB1A-D511-4323-81C1-2CB1362A43FD}"/>
    <cellStyle name="Normal 3 3 2 2" xfId="6728" xr:uid="{3CE889A6-791C-49D4-8BCC-D6B84852D71A}"/>
    <cellStyle name="Normal 3 3 3" xfId="6729" xr:uid="{1F27AA79-D593-4684-B3CB-26A257340A44}"/>
    <cellStyle name="Normal 3 3 3 2" xfId="6730" xr:uid="{69174193-ECCC-47E8-86DC-C9473C2F0DC6}"/>
    <cellStyle name="Normal 3 3 3 2 2" xfId="13149" xr:uid="{C258B40C-5FB9-401F-A649-F67682F6CEA7}"/>
    <cellStyle name="Normal 3 3 3 2 2 2" xfId="30832" xr:uid="{B5975456-C3E2-4279-B487-7E2E8BB850DD}"/>
    <cellStyle name="Normal 3 3 3 2 3" xfId="14105" xr:uid="{3C797306-C275-4210-92F5-13F8BC1943F1}"/>
    <cellStyle name="Normal 3 3 3 2 3 2" xfId="31434" xr:uid="{BBCCE9CB-7DD5-443C-B298-E8A0B1C6E169}"/>
    <cellStyle name="Normal 3 3 3 2 4" xfId="29848" xr:uid="{AD3A20B3-7E9D-41B4-8282-AB58E3F31959}"/>
    <cellStyle name="Normal 3 3 3 3" xfId="6731" xr:uid="{1C99097B-D46A-463D-A8BD-FC8A0A880C01}"/>
    <cellStyle name="Normal 3 3 3 3 2" xfId="13150" xr:uid="{66C8F5F5-A8B3-45D2-8C4B-AD2D50D2A159}"/>
    <cellStyle name="Normal 3 3 3 3 2 2" xfId="30833" xr:uid="{2D5162E6-64A5-42A0-A2C8-705A55FA4579}"/>
    <cellStyle name="Normal 3 3 3 3 3" xfId="14106" xr:uid="{46BDDF95-3AE3-4C43-A228-397B349C1B6C}"/>
    <cellStyle name="Normal 3 3 3 3 3 2" xfId="31435" xr:uid="{CA5C63E2-A242-4678-AF88-1F4FE4ABC92C}"/>
    <cellStyle name="Normal 3 3 3 3 4" xfId="29849" xr:uid="{039F7D3D-9374-44E6-B0A8-4FC7DF5059C2}"/>
    <cellStyle name="Normal 3 3 4" xfId="6732" xr:uid="{188B432E-26A4-4F85-B67F-A9CFA6248673}"/>
    <cellStyle name="Normal 3 3 4 2" xfId="6733" xr:uid="{F3D1EE11-B417-492E-8335-63A318331BA8}"/>
    <cellStyle name="Normal 3 3 4 3" xfId="6734" xr:uid="{0760279A-09F7-4EC2-A29E-0D8380239194}"/>
    <cellStyle name="Normal 3 3 4 3 2" xfId="6735" xr:uid="{E715B4DE-D29D-400A-BE10-C47ED31612C0}"/>
    <cellStyle name="Normal 3 3 5" xfId="6736" xr:uid="{10D21804-DE94-4271-A88F-3C69B772A20E}"/>
    <cellStyle name="Normal 3 3 5 2" xfId="13151" xr:uid="{B9690E9F-188B-460B-8896-05A67F100029}"/>
    <cellStyle name="Normal 3 3 5 2 2" xfId="30834" xr:uid="{D78BA94E-8677-4009-B642-3BAC76D132D1}"/>
    <cellStyle name="Normal 3 3 5 3" xfId="14107" xr:uid="{4F113CBF-474F-4082-A0E7-97B46FF17BF5}"/>
    <cellStyle name="Normal 3 3 5 3 2" xfId="31436" xr:uid="{CE9B05CC-7E2E-4446-A7C7-F7A6B3ECC58F}"/>
    <cellStyle name="Normal 3 3 5 4" xfId="29850" xr:uid="{D732AA2A-4B71-47E9-9380-271BA9C5CA7B}"/>
    <cellStyle name="Normal 3 3 6" xfId="2537" xr:uid="{DCB82951-9777-406E-96E6-7646969F6F84}"/>
    <cellStyle name="Normal 3 3 6 2" xfId="12973" xr:uid="{C6BB6ACB-E6B9-4431-B69C-A5DAA24FF4EC}"/>
    <cellStyle name="Normal 3 3 6 2 2" xfId="30657" xr:uid="{6FD6BBBE-21D7-41D1-84D9-D21DF7265DA0}"/>
    <cellStyle name="Normal 3 3 6 3" xfId="13768" xr:uid="{8A848883-FFCC-4F49-A1DC-58600DB85168}"/>
    <cellStyle name="Normal 3 3 6 3 2" xfId="31231" xr:uid="{C45D6F77-6C7F-4045-A863-FFA9400CDFD3}"/>
    <cellStyle name="Normal 3 3 6 4" xfId="27192" xr:uid="{E303FB2C-E8E1-41E2-A5A6-CCE197EE52DA}"/>
    <cellStyle name="Normal 3 30" xfId="6737" xr:uid="{135621C0-7BB1-4728-97B4-7EF496B420A6}"/>
    <cellStyle name="Normal 3 30 2" xfId="6738" xr:uid="{2F418545-8250-4CAA-A5D5-C2AA614A4D7F}"/>
    <cellStyle name="Normal 3 31" xfId="6739" xr:uid="{B0E0D367-5EF3-4D83-BB4E-381AF66124FD}"/>
    <cellStyle name="Normal 3 31 2" xfId="6740" xr:uid="{AF050B0F-0477-4251-B16A-8AD319BC2F8F}"/>
    <cellStyle name="Normal 3 32" xfId="6741" xr:uid="{60103B30-51DF-4788-B9F2-14F8BA89E539}"/>
    <cellStyle name="Normal 3 32 2" xfId="6742" xr:uid="{131A7628-223F-467E-9BB2-36CC22213D1F}"/>
    <cellStyle name="Normal 3 33" xfId="6743" xr:uid="{D1996675-3E20-48D3-AA3D-60867B70F14A}"/>
    <cellStyle name="Normal 3 33 2" xfId="6744" xr:uid="{AA5D74EB-1EB3-4A57-9DCC-5854EDCF4A46}"/>
    <cellStyle name="Normal 3 34" xfId="6745" xr:uid="{2EFC286C-39C3-4376-AE32-69A674B65649}"/>
    <cellStyle name="Normal 3 34 2" xfId="6746" xr:uid="{EC0CEB83-8710-4693-9653-5C710DB83071}"/>
    <cellStyle name="Normal 3 35" xfId="6747" xr:uid="{5B44F3DA-D177-4313-B54F-2B7F70360FA9}"/>
    <cellStyle name="Normal 3 35 2" xfId="6748" xr:uid="{44B8CE71-3BA6-4CFF-9F00-85BEAA189A73}"/>
    <cellStyle name="Normal 3 36" xfId="6749" xr:uid="{0F327359-4FC5-4F4E-A3BE-9B86C494BF03}"/>
    <cellStyle name="Normal 3 36 2" xfId="6750" xr:uid="{6B9CF272-B27B-4021-B222-4CFEF22852AE}"/>
    <cellStyle name="Normal 3 37" xfId="6751" xr:uid="{A1CB3485-7345-46C3-A9BD-AFE80D6EA7E8}"/>
    <cellStyle name="Normal 3 37 2" xfId="6752" xr:uid="{1412C2B7-5529-423F-BDBB-2874A73BC054}"/>
    <cellStyle name="Normal 3 38" xfId="6753" xr:uid="{DB72A490-A9BA-4478-991A-F74E9FECE6E2}"/>
    <cellStyle name="Normal 3 38 2" xfId="6754" xr:uid="{52AE13FC-6FF9-471A-BADD-C3819950E17E}"/>
    <cellStyle name="Normal 3 39" xfId="6755" xr:uid="{8E5646F5-EEDD-443D-AA7C-63A517B72336}"/>
    <cellStyle name="Normal 3 39 2" xfId="6756" xr:uid="{50E5DB04-F1DC-434A-B3CE-604B9D78651C}"/>
    <cellStyle name="Normal 3 4" xfId="1023" xr:uid="{3C175C65-0096-4858-AF98-470E608A4E12}"/>
    <cellStyle name="Normal 3 4 2" xfId="1560" xr:uid="{3F7940FC-10CD-486F-B225-D83D0E011AB0}"/>
    <cellStyle name="Normal 3 4 2 2" xfId="6759" xr:uid="{F84278EA-1FED-4F63-BB78-703EE8C5EED9}"/>
    <cellStyle name="Normal 3 4 2 3" xfId="6758" xr:uid="{C6BCC803-53D2-4DF9-9D4B-A59AD628E1A7}"/>
    <cellStyle name="Normal 3 4 3" xfId="6760" xr:uid="{F38F0D6E-79DE-495F-A7B4-6611937AA4C9}"/>
    <cellStyle name="Normal 3 4 3 2" xfId="6761" xr:uid="{CC095C8F-C145-4AB2-8A00-4A0C6D481FC1}"/>
    <cellStyle name="Normal 3 4 3 2 2" xfId="13153" xr:uid="{F93C6FE7-2011-4FBE-B3BF-80B59926B5AA}"/>
    <cellStyle name="Normal 3 4 3 2 2 2" xfId="30836" xr:uid="{49A27CEC-5600-453C-8068-0279E92090D4}"/>
    <cellStyle name="Normal 3 4 3 2 3" xfId="14109" xr:uid="{31C2A86B-B2AF-4CE3-869D-4F6271ACBECC}"/>
    <cellStyle name="Normal 3 4 3 2 3 2" xfId="31438" xr:uid="{610855F4-87D9-4B8C-B814-6AFF65332B6C}"/>
    <cellStyle name="Normal 3 4 3 2 4" xfId="29852" xr:uid="{4245BD6E-D21F-44BB-BA30-1081973001B3}"/>
    <cellStyle name="Normal 3 4 3 3" xfId="13152" xr:uid="{0E6AD4D4-8740-406D-BD22-1C32B71C6CA1}"/>
    <cellStyle name="Normal 3 4 3 3 2" xfId="30835" xr:uid="{36E3E825-0BAC-452A-B2C1-D6AD2E9414CD}"/>
    <cellStyle name="Normal 3 4 3 4" xfId="14108" xr:uid="{0C4FAC62-9932-424C-98F6-5B89E25C50FA}"/>
    <cellStyle name="Normal 3 4 3 4 2" xfId="31437" xr:uid="{0315AAD7-514E-4AC6-BC41-B362F5C6C92E}"/>
    <cellStyle name="Normal 3 4 3 5" xfId="29851" xr:uid="{17FF1035-554F-46AD-A1B0-642BAAF0F172}"/>
    <cellStyle name="Normal 3 4 4" xfId="6762" xr:uid="{12A3A93F-08EA-4F4A-A476-12A38CA75F40}"/>
    <cellStyle name="Normal 3 4 5" xfId="6763" xr:uid="{38EF5384-3ABD-4950-8007-998AB3C6C8D0}"/>
    <cellStyle name="Normal 3 4 5 2" xfId="13154" xr:uid="{1A3DB1DF-EE0D-4FA2-8CF7-DB2F1B5CEFBA}"/>
    <cellStyle name="Normal 3 4 5 2 2" xfId="30837" xr:uid="{2ABEEC26-14AA-40D1-B12A-AE73DDE32471}"/>
    <cellStyle name="Normal 3 4 5 3" xfId="14110" xr:uid="{D6AFFE2F-E943-4723-B3D7-7226E8E32325}"/>
    <cellStyle name="Normal 3 4 5 3 2" xfId="31439" xr:uid="{BEC70EE1-C8AF-417C-A44A-3969CC8460E6}"/>
    <cellStyle name="Normal 3 4 5 4" xfId="29853" xr:uid="{5A0E59D9-2639-4DB0-B242-18D5ACBCCA20}"/>
    <cellStyle name="Normal 3 4 6" xfId="6757" xr:uid="{7605B1EB-9C52-4895-924B-EDD0E1818B15}"/>
    <cellStyle name="Normal 3 40" xfId="6764" xr:uid="{E63FC18A-452F-4862-8DF7-A9E3E17BF471}"/>
    <cellStyle name="Normal 3 40 2" xfId="6765" xr:uid="{89197229-09B3-4CB9-B89A-3D4955C12C5A}"/>
    <cellStyle name="Normal 3 41" xfId="6766" xr:uid="{D753DA25-E157-42B6-9537-9FA33B3CEE45}"/>
    <cellStyle name="Normal 3 41 2" xfId="6767" xr:uid="{D0FA25DF-B9EA-42C8-A383-59C5E96CDD31}"/>
    <cellStyle name="Normal 3 42" xfId="6768" xr:uid="{613654EA-C644-4616-A6EA-7EFB67C49DA8}"/>
    <cellStyle name="Normal 3 42 2" xfId="6769" xr:uid="{8D9F61C1-40EC-4C5C-ABC5-8E3E489EB41C}"/>
    <cellStyle name="Normal 3 43" xfId="6770" xr:uid="{47639F3D-2062-426C-9CFA-DA6F66F702F5}"/>
    <cellStyle name="Normal 3 43 2" xfId="6771" xr:uid="{6AB49B20-B75C-412A-862C-BE088464D934}"/>
    <cellStyle name="Normal 3 44" xfId="6772" xr:uid="{4DA6B8EC-9E8E-4831-839B-B01B8FC5F599}"/>
    <cellStyle name="Normal 3 44 2" xfId="6773" xr:uid="{BD99483E-8878-4A9D-A090-E202815510E0}"/>
    <cellStyle name="Normal 3 45" xfId="6774" xr:uid="{F96F5929-D6D4-4597-BF6B-3D3726515531}"/>
    <cellStyle name="Normal 3 45 2" xfId="6775" xr:uid="{82DBD6D3-8742-4C53-856C-0C32D059EE45}"/>
    <cellStyle name="Normal 3 46" xfId="6776" xr:uid="{F35B95F6-5104-4C9A-B622-930445BB1350}"/>
    <cellStyle name="Normal 3 46 2" xfId="6777" xr:uid="{8506184C-1ABF-455E-B254-8295E717895F}"/>
    <cellStyle name="Normal 3 47" xfId="6778" xr:uid="{B4B5FF19-4401-4C6E-9ED5-F29D611F2CC6}"/>
    <cellStyle name="Normal 3 47 2" xfId="6779" xr:uid="{64EC44F9-5952-4A33-82CD-5F70BB442715}"/>
    <cellStyle name="Normal 3 48" xfId="6780" xr:uid="{5A259E69-25A6-4583-A116-8CF2F0A961DA}"/>
    <cellStyle name="Normal 3 48 2" xfId="6781" xr:uid="{23B9A85A-B9CD-49A9-B6F3-35FB1E6A6BE0}"/>
    <cellStyle name="Normal 3 49" xfId="6782" xr:uid="{73661AB4-6EB5-4F31-928A-2E477A09D621}"/>
    <cellStyle name="Normal 3 49 2" xfId="6783" xr:uid="{118C9730-6630-458F-8E5A-22D9FD80E16F}"/>
    <cellStyle name="Normal 3 5" xfId="1561" xr:uid="{A7D3428D-8C71-41A2-98C2-FC83B7C395E3}"/>
    <cellStyle name="Normal 3 5 2" xfId="6785" xr:uid="{2DA56CD6-C982-4667-ABA9-2E932C295038}"/>
    <cellStyle name="Normal 3 5 3" xfId="6786" xr:uid="{AAFB5342-B918-4EA9-9E9E-87EADCEEAA70}"/>
    <cellStyle name="Normal 3 5 4" xfId="6784" xr:uid="{89710451-434F-4E1A-AB21-8D8864C67ED1}"/>
    <cellStyle name="Normal 3 50" xfId="6787" xr:uid="{187568CF-12C2-4ED4-B3F2-22DB665772DC}"/>
    <cellStyle name="Normal 3 50 2" xfId="6788" xr:uid="{3EDBD8DC-2048-4639-AD8E-CA140CC02941}"/>
    <cellStyle name="Normal 3 51" xfId="6789" xr:uid="{66D20453-E288-4E2D-9038-6C628C32FB25}"/>
    <cellStyle name="Normal 3 51 2" xfId="6790" xr:uid="{72515E32-BEEC-483B-A802-0F6AD356B2E0}"/>
    <cellStyle name="Normal 3 52" xfId="6791" xr:uid="{4A7B897C-6CF4-4FF5-B230-8067524B325E}"/>
    <cellStyle name="Normal 3 52 2" xfId="6792" xr:uid="{13612D9B-E0E0-47F7-89B0-191E01D95E6A}"/>
    <cellStyle name="Normal 3 53" xfId="6793" xr:uid="{CDFCC6BB-2788-428F-9D64-DCFD465CEFC2}"/>
    <cellStyle name="Normal 3 53 2" xfId="6794" xr:uid="{444BB3D9-7346-4AFA-826A-708ABB22D51A}"/>
    <cellStyle name="Normal 3 54" xfId="6795" xr:uid="{87E19A0C-2647-417E-A7C2-A41F1F573738}"/>
    <cellStyle name="Normal 3 54 2" xfId="6796" xr:uid="{A516E2D2-A019-4798-93E6-62DCD5DA2049}"/>
    <cellStyle name="Normal 3 55" xfId="6797" xr:uid="{FD93E74B-252A-48A7-874E-A6426B94D178}"/>
    <cellStyle name="Normal 3 55 2" xfId="6798" xr:uid="{FF3C8C3A-B66E-440B-A165-1D461582648D}"/>
    <cellStyle name="Normal 3 56" xfId="6799" xr:uid="{67D953A9-25D9-45DC-82CB-1EC9AEB43130}"/>
    <cellStyle name="Normal 3 56 2" xfId="6800" xr:uid="{69B5928B-1F4C-4075-BF74-5A2D999C6A59}"/>
    <cellStyle name="Normal 3 57" xfId="6801" xr:uid="{5322A6F7-D7D9-4AD1-A409-BFF89A041A15}"/>
    <cellStyle name="Normal 3 57 2" xfId="6802" xr:uid="{2AA99344-254D-41D5-81FF-3B003700F757}"/>
    <cellStyle name="Normal 3 58" xfId="6803" xr:uid="{77917048-20A0-4130-B488-41D833E88570}"/>
    <cellStyle name="Normal 3 58 2" xfId="6804" xr:uid="{4A35C73F-2DD2-4679-9C75-BA6039873AFE}"/>
    <cellStyle name="Normal 3 59" xfId="6805" xr:uid="{58DAEEF3-1F1F-4E13-BEEB-5BCC6624431B}"/>
    <cellStyle name="Normal 3 59 2" xfId="6806" xr:uid="{E9AE6F21-1412-4A4E-8311-CB62A5CD572E}"/>
    <cellStyle name="Normal 3 6" xfId="1557" xr:uid="{AF31CF96-E240-434C-A0DB-CE7C52D1E349}"/>
    <cellStyle name="Normal 3 6 2" xfId="6808" xr:uid="{2F75B1ED-96D3-421D-9461-9ABA9DF3A050}"/>
    <cellStyle name="Normal 3 6 3" xfId="6807" xr:uid="{C6FBADDA-8212-4804-BEE1-4F378B1EA60F}"/>
    <cellStyle name="Normal 3 6 4" xfId="11368" xr:uid="{31C7AA44-80C0-4AA6-8ECE-59F4A2118CD7}"/>
    <cellStyle name="Normal 3 6 4 2" xfId="14492" xr:uid="{ACF37D2E-8070-4F2D-8B79-87D32416C61B}"/>
    <cellStyle name="Normal 3 6 4 3" xfId="11660" xr:uid="{A91E7086-6513-4299-93D0-9802DCE6E87E}"/>
    <cellStyle name="Normal 3 6 5" xfId="13478" xr:uid="{C2D6E643-2A50-4FA1-B7FB-702867303D69}"/>
    <cellStyle name="Normal 3 60" xfId="6809" xr:uid="{31858A34-6CD3-4D5C-99D1-1C14304932A3}"/>
    <cellStyle name="Normal 3 60 2" xfId="6810" xr:uid="{1F31CC50-EA50-4AE6-841C-41D78F09762C}"/>
    <cellStyle name="Normal 3 61" xfId="6811" xr:uid="{FE442668-A4A7-4C42-AB78-4FE9AFF0CB1E}"/>
    <cellStyle name="Normal 3 61 2" xfId="6812" xr:uid="{5CC611A9-D718-4828-9C88-345FBAB17E80}"/>
    <cellStyle name="Normal 3 62" xfId="6813" xr:uid="{EAD60F91-CD5F-44F5-A373-C50F845EF18B}"/>
    <cellStyle name="Normal 3 62 2" xfId="6814" xr:uid="{4EA6C9B9-D291-4EF4-8CE4-7ED1EA104F54}"/>
    <cellStyle name="Normal 3 63" xfId="6815" xr:uid="{C9244BF1-0902-40FF-8513-B6E43D07B25B}"/>
    <cellStyle name="Normal 3 63 2" xfId="6816" xr:uid="{25DDF063-E25A-4EF6-B8EE-CB5488E00DF1}"/>
    <cellStyle name="Normal 3 64" xfId="6817" xr:uid="{94F94AA6-4DB5-4982-B3B3-17F5F1F5A452}"/>
    <cellStyle name="Normal 3 64 2" xfId="6818" xr:uid="{A1BE7457-4F56-48B2-A086-0165C1C12AB3}"/>
    <cellStyle name="Normal 3 65" xfId="6819" xr:uid="{6891BACD-E3CD-4C11-92EF-C44F7689DDD4}"/>
    <cellStyle name="Normal 3 65 2" xfId="6820" xr:uid="{4BC5F37E-5741-4C66-84EA-D8CDE8B473EB}"/>
    <cellStyle name="Normal 3 65 3" xfId="6821" xr:uid="{41921B7C-3650-4500-81CB-D558D831C8B2}"/>
    <cellStyle name="Normal 3 65 4" xfId="6822" xr:uid="{DCF5C2BF-DE1D-4EDF-9AB0-2460D33AD38A}"/>
    <cellStyle name="Normal 3 66" xfId="6823" xr:uid="{8A29854F-E394-40C3-8FC5-76B491F3C0B3}"/>
    <cellStyle name="Normal 3 67" xfId="6824" xr:uid="{3540D2C1-4054-4F8F-9E48-0BD9296D82C6}"/>
    <cellStyle name="Normal 3 68" xfId="6825" xr:uid="{B125BAE3-7808-4F89-859E-62F5104D18C6}"/>
    <cellStyle name="Normal 3 69" xfId="2534" xr:uid="{53D3A2F5-A938-4CF0-B3E3-B6FCC5DD8128}"/>
    <cellStyle name="Normal 3 7" xfId="6826" xr:uid="{0FDB0493-5315-4B05-9E06-555EB8171078}"/>
    <cellStyle name="Normal 3 7 2" xfId="6827" xr:uid="{C2A7469F-E7FC-4CAD-A034-39CC3CB215E7}"/>
    <cellStyle name="Normal 3 70" xfId="11367" xr:uid="{F95966C8-E53D-41F5-8CEF-C2BCF3B99AE9}"/>
    <cellStyle name="Normal 3 70 2" xfId="14491" xr:uid="{6E720D0E-F834-4575-B98B-076E11E13D6A}"/>
    <cellStyle name="Normal 3 70 3" xfId="11427" xr:uid="{41777BD9-C933-4036-AB86-CC4BB749A8D4}"/>
    <cellStyle name="Normal 3 71" xfId="13477" xr:uid="{DB4068D7-31F0-46D0-8D15-0ABC614B8638}"/>
    <cellStyle name="Normal 3 72" xfId="11402" xr:uid="{E7BF5A6A-8D4A-49FE-9B89-E42AF474A035}"/>
    <cellStyle name="Normal 3 73" xfId="105" xr:uid="{6C3C211A-EB86-45CD-B3FD-4B0C0BAB5B3A}"/>
    <cellStyle name="Normal 3 8" xfId="6828" xr:uid="{1D4AE591-29E6-48B3-BE91-A61E7544C671}"/>
    <cellStyle name="Normal 3 8 2" xfId="6829" xr:uid="{DD75E880-3D79-43FB-BD94-3A652B95DE8B}"/>
    <cellStyle name="Normal 3 9" xfId="6830" xr:uid="{E0CC7A0C-C3A7-4226-91C6-C73355E9233B}"/>
    <cellStyle name="Normal 3 9 2" xfId="6831" xr:uid="{8EA8BD6A-343F-4B7B-93CA-1BAC780A2195}"/>
    <cellStyle name="Normal 3_Cut-offTPL" xfId="1026" xr:uid="{347139CF-15CF-47B3-B2E2-3BDCFD366DE6}"/>
    <cellStyle name="Normal 30" xfId="39" xr:uid="{00000000-0005-0000-0000-000027000000}"/>
    <cellStyle name="Normal 30 2" xfId="6832" xr:uid="{E3542B5D-5177-49C2-8FFC-30603A56771B}"/>
    <cellStyle name="Normal 30 2 2" xfId="13155" xr:uid="{FECE2C34-3AAD-44E9-9F3C-5F1272E69B1F}"/>
    <cellStyle name="Normal 30 2 2 2" xfId="30838" xr:uid="{A5383403-ECA2-4DF1-83CC-2E2C858E6B55}"/>
    <cellStyle name="Normal 30 2 3" xfId="14111" xr:uid="{132FA9DD-83B7-40A1-B1E8-646484B62A51}"/>
    <cellStyle name="Normal 30 2 3 2" xfId="31440" xr:uid="{A558B797-A3E3-4DEF-80A6-E9FBFBF8D297}"/>
    <cellStyle name="Normal 30 2 4" xfId="29854" xr:uid="{60F7D3DE-58B7-43D7-8293-0D8B21A1EBC4}"/>
    <cellStyle name="Normal 30 3" xfId="6833" xr:uid="{AC90D09C-9913-43F3-B121-8C2A2809DB2A}"/>
    <cellStyle name="Normal 30 4" xfId="2538" xr:uid="{DB5874C3-AD6E-4892-A20D-9C7272427DAF}"/>
    <cellStyle name="Normal 31" xfId="40" xr:uid="{00000000-0005-0000-0000-000028000000}"/>
    <cellStyle name="Normal 31 2" xfId="6834" xr:uid="{9A9B368B-707A-4568-81EF-5199BBC81438}"/>
    <cellStyle name="Normal 31 3" xfId="6835" xr:uid="{CEB995B2-B503-4C49-A3C7-795F57DF3DB0}"/>
    <cellStyle name="Normal 31 4" xfId="2539" xr:uid="{9786DC26-DEAF-4479-8B21-41E53CA5C45E}"/>
    <cellStyle name="Normal 31 5" xfId="1027" xr:uid="{855135DA-96D3-488E-AE0E-4392AEF2DF64}"/>
    <cellStyle name="Normal 32" xfId="41" xr:uid="{00000000-0005-0000-0000-000029000000}"/>
    <cellStyle name="Normal 32 2" xfId="6836" xr:uid="{7072D027-F4DC-4E34-937E-15C2981987B4}"/>
    <cellStyle name="Normal 32 2 2" xfId="13156" xr:uid="{E3E5875E-ACCC-4471-8404-4B5E01283B01}"/>
    <cellStyle name="Normal 32 2 2 2" xfId="30839" xr:uid="{408D1983-B36B-4533-B410-ED838554B24E}"/>
    <cellStyle name="Normal 32 2 3" xfId="14112" xr:uid="{B0FC718F-11CB-496E-99B7-C88C2B3EE835}"/>
    <cellStyle name="Normal 32 2 3 2" xfId="31441" xr:uid="{31E27304-E083-4395-AE0B-676769BBC833}"/>
    <cellStyle name="Normal 32 2 4" xfId="29855" xr:uid="{4918A879-85D6-46B6-9C50-51980955EF04}"/>
    <cellStyle name="Normal 32 3" xfId="6837" xr:uid="{22C8AFA4-EFA8-4C02-B4C7-38E2594F6DDD}"/>
    <cellStyle name="Normal 32 4" xfId="2540" xr:uid="{AA40EB96-6822-4870-8784-88E1CC969197}"/>
    <cellStyle name="Normal 33" xfId="42" xr:uid="{00000000-0005-0000-0000-00002A000000}"/>
    <cellStyle name="Normal 33 2" xfId="6838" xr:uid="{9821AF12-149F-4AFB-BD82-21A75F24EA0D}"/>
    <cellStyle name="Normal 33 2 2" xfId="13157" xr:uid="{FB388714-C318-44D3-9ED3-DDCBBDD17DF9}"/>
    <cellStyle name="Normal 33 2 2 2" xfId="30840" xr:uid="{4E293A0C-1D60-4691-908F-BB02204ABA25}"/>
    <cellStyle name="Normal 33 2 3" xfId="14113" xr:uid="{3EE2F5CB-C2C8-4936-B035-FC2AB73EAC39}"/>
    <cellStyle name="Normal 33 2 3 2" xfId="31442" xr:uid="{C38357AF-7D8E-4C77-87E9-4F042239D3C4}"/>
    <cellStyle name="Normal 33 2 4" xfId="29856" xr:uid="{3F208CEF-9057-43BE-925F-5E3CB58D31C2}"/>
    <cellStyle name="Normal 33 3" xfId="6839" xr:uid="{B006CED1-0934-4660-B104-BA27734F2183}"/>
    <cellStyle name="Normal 33 4" xfId="2541" xr:uid="{B5AE6D4B-D533-4B25-8AAA-B322B9F80A37}"/>
    <cellStyle name="Normal 34" xfId="43" xr:uid="{00000000-0005-0000-0000-00002B000000}"/>
    <cellStyle name="Normal 34 2" xfId="6840" xr:uid="{4AEBD211-2276-4668-AA38-F1904F647559}"/>
    <cellStyle name="Normal 34 2 2" xfId="13158" xr:uid="{131A7BB8-D659-4263-986E-8AEA2651715A}"/>
    <cellStyle name="Normal 34 2 2 2" xfId="30841" xr:uid="{1D7F68B8-EAF5-4E58-9B2B-18E355E12F1F}"/>
    <cellStyle name="Normal 34 2 3" xfId="14114" xr:uid="{B86E0DEE-6288-4F5E-86A9-B7EC9D9923E0}"/>
    <cellStyle name="Normal 34 2 3 2" xfId="31443" xr:uid="{5087AEDD-ADBE-4A95-87FB-D5225A4F3041}"/>
    <cellStyle name="Normal 34 2 4" xfId="29857" xr:uid="{593371B1-E60E-4AF9-9858-B46EB1A97DDB}"/>
    <cellStyle name="Normal 34 3" xfId="6841" xr:uid="{3A56C9DB-9D73-4E1A-BE04-51020C6CBF69}"/>
    <cellStyle name="Normal 34 4" xfId="2542" xr:uid="{E6440318-1BCC-455D-98B2-7E2A6ED8208C}"/>
    <cellStyle name="Normal 35" xfId="44" xr:uid="{00000000-0005-0000-0000-00002C000000}"/>
    <cellStyle name="Normal 35 2" xfId="6842" xr:uid="{DDA801EB-DA83-4526-B804-6C73D7D22916}"/>
    <cellStyle name="Normal 35 3" xfId="6843" xr:uid="{B33EE220-9648-4426-A5F8-9519E3624938}"/>
    <cellStyle name="Normal 35 4" xfId="2543" xr:uid="{E09BFCB1-7E3A-492C-89A6-7A037B1BE298}"/>
    <cellStyle name="Normal 36" xfId="45" xr:uid="{00000000-0005-0000-0000-00002D000000}"/>
    <cellStyle name="Normal 36 2" xfId="6845" xr:uid="{CA6C37A1-C4F2-41D1-9868-7C005509F415}"/>
    <cellStyle name="Normal 36 2 2" xfId="13160" xr:uid="{9DCBCFE5-632B-456A-AD9A-F89B047786AD}"/>
    <cellStyle name="Normal 36 2 2 2" xfId="30843" xr:uid="{41D2CA5B-E725-4326-9C10-AF3335B95C81}"/>
    <cellStyle name="Normal 36 2 3" xfId="14116" xr:uid="{FD07B58D-D4AF-442C-98BB-D7DC829D47D2}"/>
    <cellStyle name="Normal 36 2 3 2" xfId="31445" xr:uid="{15358533-0D4E-47F4-8C7E-9EF6DB473322}"/>
    <cellStyle name="Normal 36 2 4" xfId="29859" xr:uid="{E401E23D-25BB-4C81-8910-25CE7F88551C}"/>
    <cellStyle name="Normal 36 3" xfId="6846" xr:uid="{EB8B5616-ED55-49E6-8851-64FEDAC3127F}"/>
    <cellStyle name="Normal 36 4" xfId="13159" xr:uid="{4CABCABC-878D-469C-9694-96A38F35951A}"/>
    <cellStyle name="Normal 36 4 2" xfId="30842" xr:uid="{B5A0A3BA-D81B-4854-BC30-30C3905C54C4}"/>
    <cellStyle name="Normal 36 5" xfId="14115" xr:uid="{D9B2B07A-6436-4F86-857B-1AE663436EAE}"/>
    <cellStyle name="Normal 36 5 2" xfId="31444" xr:uid="{CED48000-BA83-4494-A7DC-C693CB231894}"/>
    <cellStyle name="Normal 36 6" xfId="6844" xr:uid="{7C568FD0-CAA9-433F-B68D-444A6899904C}"/>
    <cellStyle name="Normal 36 6 2" xfId="29858" xr:uid="{9BC71CA5-5A18-4F26-B64F-8B100014AEB1}"/>
    <cellStyle name="Normal 37" xfId="46" xr:uid="{00000000-0005-0000-0000-00002E000000}"/>
    <cellStyle name="Normal 37 2" xfId="6847" xr:uid="{50959D07-DE61-4C9D-97EC-6E454677A63C}"/>
    <cellStyle name="Normal 37 2 2" xfId="13161" xr:uid="{D67C812A-5370-4E33-BDDD-103E5D2A42A2}"/>
    <cellStyle name="Normal 37 2 2 2" xfId="30844" xr:uid="{9E04C167-2BE8-489A-826C-2994ECAD2021}"/>
    <cellStyle name="Normal 37 2 3" xfId="14117" xr:uid="{1CBE9AC6-1287-4D4F-ABC0-F84550B63AB7}"/>
    <cellStyle name="Normal 37 2 3 2" xfId="31446" xr:uid="{EAF47D25-C386-49C5-A56C-26AFE18256BD}"/>
    <cellStyle name="Normal 37 2 4" xfId="29860" xr:uid="{9DE8DD88-CF50-4B04-A655-AFB15C7D6634}"/>
    <cellStyle name="Normal 37 3" xfId="6848" xr:uid="{D0C06621-DC38-4D62-A200-5585BAE8BA71}"/>
    <cellStyle name="Normal 37 4" xfId="2544" xr:uid="{EA021917-A21C-4EE2-8290-6E43B0AC90E5}"/>
    <cellStyle name="Normal 38" xfId="47" xr:uid="{00000000-0005-0000-0000-00002F000000}"/>
    <cellStyle name="Normal 38 2" xfId="6849" xr:uid="{7F5B90F0-9B15-4BB3-8AD1-8A607EDA103E}"/>
    <cellStyle name="Normal 38 2 2" xfId="13162" xr:uid="{7C3A31B7-96A5-4A2F-A352-F961AEAF5B0F}"/>
    <cellStyle name="Normal 38 2 2 2" xfId="30845" xr:uid="{7BC85C59-8355-4C99-A207-EA79D9189001}"/>
    <cellStyle name="Normal 38 2 3" xfId="14118" xr:uid="{1EC29990-34C3-4BCB-8EE2-ADC4E5C1AEEA}"/>
    <cellStyle name="Normal 38 2 3 2" xfId="31447" xr:uid="{1EA2B552-F6C2-4B97-BDD9-5A432DAA9A0C}"/>
    <cellStyle name="Normal 38 2 4" xfId="29861" xr:uid="{88EEF1E6-2C6C-43FB-B8A2-D9D80561E606}"/>
    <cellStyle name="Normal 38 3" xfId="6850" xr:uid="{B57D4DD2-F109-4597-A312-044ECDFB7FB7}"/>
    <cellStyle name="Normal 38 4" xfId="2545" xr:uid="{DA8BAEF7-D6C9-4D6A-A8FB-34B30D0F54C9}"/>
    <cellStyle name="Normal 39" xfId="48" xr:uid="{00000000-0005-0000-0000-000030000000}"/>
    <cellStyle name="Normal 39 2" xfId="6851" xr:uid="{6820C28B-7C45-453B-A134-49913E3F7C9D}"/>
    <cellStyle name="Normal 39 2 2" xfId="13163" xr:uid="{51FA39FD-57B9-4393-9F83-438C29B2E3E4}"/>
    <cellStyle name="Normal 39 2 2 2" xfId="30846" xr:uid="{00603448-E4A9-4F22-B3CD-044A7AE3D80F}"/>
    <cellStyle name="Normal 39 2 3" xfId="14119" xr:uid="{9B740516-4253-41A6-BB45-6594B866A94E}"/>
    <cellStyle name="Normal 39 2 3 2" xfId="31448" xr:uid="{00909B64-2E95-4DAD-A239-0A13B39ED889}"/>
    <cellStyle name="Normal 39 2 4" xfId="29862" xr:uid="{5357E9AA-D778-495C-93D1-A40C8DF81367}"/>
    <cellStyle name="Normal 39 3" xfId="6852" xr:uid="{074E4043-DD2E-435E-8039-CC98BC5562E9}"/>
    <cellStyle name="Normal 39 4" xfId="2546" xr:uid="{C339B7BE-67A1-4511-9825-6E27BFA5D8DE}"/>
    <cellStyle name="Normal 4" xfId="49" xr:uid="{00000000-0005-0000-0000-000031000000}"/>
    <cellStyle name="Normal 4 10" xfId="6853" xr:uid="{3F5EE334-1D01-4ADC-8DD0-0E28810B594F}"/>
    <cellStyle name="Normal 4 10 2" xfId="6854" xr:uid="{2C932A9C-81D8-4748-8319-304F7B98533B}"/>
    <cellStyle name="Normal 4 11" xfId="6855" xr:uid="{45B915A1-9544-43E9-8203-B77B3C67A3B4}"/>
    <cellStyle name="Normal 4 11 2" xfId="6856" xr:uid="{488586B4-9F78-46C2-9D7D-C5D7AFF56662}"/>
    <cellStyle name="Normal 4 12" xfId="6857" xr:uid="{D06ECE04-CD00-43FB-AD4E-8F466FD48F26}"/>
    <cellStyle name="Normal 4 12 2" xfId="6858" xr:uid="{580614CA-1192-4557-9998-621BBC90B8BA}"/>
    <cellStyle name="Normal 4 13" xfId="6859" xr:uid="{D9714F82-4C34-4145-B347-9790A28FA5AE}"/>
    <cellStyle name="Normal 4 13 2" xfId="6860" xr:uid="{500C9AE6-0CA6-4CAE-90BA-440324DFC770}"/>
    <cellStyle name="Normal 4 14" xfId="6861" xr:uid="{0C05CA18-572E-4E13-8DE2-B5CED59E6918}"/>
    <cellStyle name="Normal 4 14 2" xfId="6862" xr:uid="{98512D4F-0C07-47C3-9EC3-10CDF9ED2EC8}"/>
    <cellStyle name="Normal 4 15" xfId="6863" xr:uid="{2A7F4346-9DAD-47C6-B13D-F95D2B542A9D}"/>
    <cellStyle name="Normal 4 15 2" xfId="6864" xr:uid="{E395A549-629D-4E7F-9988-46D6B2451D34}"/>
    <cellStyle name="Normal 4 16" xfId="6865" xr:uid="{904429CC-D24D-4D20-8D57-1C1E1DEDAD4C}"/>
    <cellStyle name="Normal 4 16 2" xfId="6866" xr:uid="{32438DA5-2911-457F-8770-429E9FF24849}"/>
    <cellStyle name="Normal 4 17" xfId="6867" xr:uid="{8E4DEE46-46B1-4A65-87BA-DCBE34D157D0}"/>
    <cellStyle name="Normal 4 17 2" xfId="6868" xr:uid="{5E2200EC-70B2-475A-98AB-83A6546DF470}"/>
    <cellStyle name="Normal 4 18" xfId="6869" xr:uid="{8C87B200-FFA5-4380-B464-EBF2FA7585E2}"/>
    <cellStyle name="Normal 4 18 2" xfId="6870" xr:uid="{0CC56B1B-8196-4A62-B67E-F741CDD4D451}"/>
    <cellStyle name="Normal 4 19" xfId="6871" xr:uid="{4548A4A6-4F20-46FC-A76F-BB2351E4A61C}"/>
    <cellStyle name="Normal 4 19 2" xfId="6872" xr:uid="{B6093A9A-A753-4F73-A232-B6E173C8F2F4}"/>
    <cellStyle name="Normal 4 2" xfId="1029" xr:uid="{9D0E5DF0-E11E-489C-9BB4-A56F23E1B70D}"/>
    <cellStyle name="Normal 4 2 2" xfId="1564" xr:uid="{AD132CC6-E27D-4CE8-8EED-DA4540D5E9F1}"/>
    <cellStyle name="Normal 4 2 2 2" xfId="6873" xr:uid="{229C1409-CBFC-4C7D-977D-0B21097B8170}"/>
    <cellStyle name="Normal 4 2 2 2 2" xfId="13164" xr:uid="{D59F9DD1-A096-49AE-8482-30911C62D50D}"/>
    <cellStyle name="Normal 4 2 2 2 2 2" xfId="30847" xr:uid="{ADC9799D-3108-4D28-9497-F841459D23BA}"/>
    <cellStyle name="Normal 4 2 2 2 3" xfId="14120" xr:uid="{620E71A5-3E30-4A60-A8C3-223DD59998B3}"/>
    <cellStyle name="Normal 4 2 2 2 3 2" xfId="31449" xr:uid="{708958B1-3B19-4204-AA58-2FAE8FA114F4}"/>
    <cellStyle name="Normal 4 2 2 2 4" xfId="29863" xr:uid="{97E81951-708D-43DD-A1A0-6BEA1B99519E}"/>
    <cellStyle name="Normal 4 2 2 3" xfId="2549" xr:uid="{8C293C27-6DD3-4CDF-BFC9-2F19D46CE8DA}"/>
    <cellStyle name="Normal 4 2 2 3 2" xfId="12975" xr:uid="{3D440ED0-608E-4976-ABAB-B6A23477935A}"/>
    <cellStyle name="Normal 4 2 2 3 2 2" xfId="30659" xr:uid="{9B39BEA3-3FD4-4ACB-92DD-4A8CBCC16ED2}"/>
    <cellStyle name="Normal 4 2 2 3 3" xfId="13770" xr:uid="{5562A16E-341D-40BF-9827-D6F8369EEDEE}"/>
    <cellStyle name="Normal 4 2 2 3 3 2" xfId="31233" xr:uid="{9898ACE1-CC8D-44F0-8A20-DBF8584A36B4}"/>
    <cellStyle name="Normal 4 2 2 3 4" xfId="27194" xr:uid="{0D39E68A-B229-4297-9B47-EFBC987794A3}"/>
    <cellStyle name="Normal 4 2 3" xfId="1563" xr:uid="{9B5E1BEF-8B51-4D67-8831-06485E3EE6EA}"/>
    <cellStyle name="Normal 4 2 3 2" xfId="6874" xr:uid="{81E32379-CA3C-4114-9049-3A760D644653}"/>
    <cellStyle name="Normal 4 2 3 3" xfId="2550" xr:uid="{91B4F02E-936C-4147-BFFA-B400B0B7489B}"/>
    <cellStyle name="Normal 4 2 3 3 2" xfId="12976" xr:uid="{61D6F687-2963-4FA7-8F5B-B823E49EE48B}"/>
    <cellStyle name="Normal 4 2 3 3 2 2" xfId="30660" xr:uid="{3D1934B6-ADA4-49B9-B0E5-3DC3C78EFA66}"/>
    <cellStyle name="Normal 4 2 3 3 3" xfId="13771" xr:uid="{77C24DC1-814D-43EE-8A0B-CF42774A9734}"/>
    <cellStyle name="Normal 4 2 3 3 3 2" xfId="31234" xr:uid="{3E077AA3-833F-4C3C-A93D-3808A7959C3C}"/>
    <cellStyle name="Normal 4 2 3 3 4" xfId="27195" xr:uid="{51DA0246-E8EF-46E8-99D5-9E3B5FDFC7B9}"/>
    <cellStyle name="Normal 4 2 4" xfId="6875" xr:uid="{31118124-AB5B-48AC-8BDA-2E02B9D248BE}"/>
    <cellStyle name="Normal 4 2 4 2" xfId="6876" xr:uid="{6EB86141-E255-4320-99F3-289389A4BCF6}"/>
    <cellStyle name="Normal 4 2 4 2 2" xfId="13166" xr:uid="{30247794-289C-4C04-8008-33795D890BCB}"/>
    <cellStyle name="Normal 4 2 4 2 2 2" xfId="30849" xr:uid="{DD12938C-B53C-4264-9610-B1DE3A8ADF19}"/>
    <cellStyle name="Normal 4 2 4 2 3" xfId="14122" xr:uid="{C91A63C3-998D-4146-A2EB-34DDBB1E0001}"/>
    <cellStyle name="Normal 4 2 4 2 3 2" xfId="31451" xr:uid="{3872C86C-B54D-4C57-8D9F-E26C4E7BC96F}"/>
    <cellStyle name="Normal 4 2 4 2 4" xfId="29865" xr:uid="{FACB02C5-17F7-423B-B534-68A867A9C0FC}"/>
    <cellStyle name="Normal 4 2 4 3" xfId="13165" xr:uid="{E0A4DB42-F7B3-40EB-876E-988122FAF874}"/>
    <cellStyle name="Normal 4 2 4 3 2" xfId="30848" xr:uid="{4B52176D-455C-4006-8A49-189023AEAEDC}"/>
    <cellStyle name="Normal 4 2 4 4" xfId="14121" xr:uid="{3BA0FB68-A19F-4D43-A98B-E1148011DBFA}"/>
    <cellStyle name="Normal 4 2 4 4 2" xfId="31450" xr:uid="{2A54F6B9-8D0A-44AE-853F-C24BCBF19296}"/>
    <cellStyle name="Normal 4 2 4 5" xfId="29864" xr:uid="{A42C3733-AA4D-4449-88FC-D714FCD42645}"/>
    <cellStyle name="Normal 4 2 5" xfId="6877" xr:uid="{8FA0618A-BDBB-441C-AB1B-230B5F946870}"/>
    <cellStyle name="Normal 4 2 5 2" xfId="6878" xr:uid="{36A30542-8F99-4B35-AEF3-21E008D12516}"/>
    <cellStyle name="Normal 4 2 6" xfId="6879" xr:uid="{6C26A2DD-5A7F-4BFC-86CC-78BA8B66FD2A}"/>
    <cellStyle name="Normal 4 2 7" xfId="2548" xr:uid="{75015EB8-897B-41D9-B5D0-4E40DBE47799}"/>
    <cellStyle name="Normal 4 2 7 2" xfId="12974" xr:uid="{C37992FD-F3E4-42CC-AAB1-DC94136F4817}"/>
    <cellStyle name="Normal 4 2 7 2 2" xfId="30658" xr:uid="{FEE1399B-6C13-4E6A-854D-BE05E80A7B01}"/>
    <cellStyle name="Normal 4 2 7 3" xfId="13769" xr:uid="{4B2346C4-4F38-4572-82FA-D2E66D558283}"/>
    <cellStyle name="Normal 4 2 7 3 2" xfId="31232" xr:uid="{7C02A632-A66F-4F83-8BD9-C1C0135E839E}"/>
    <cellStyle name="Normal 4 2 7 4" xfId="27193" xr:uid="{929D8970-CCEE-498C-94A9-86D92E4C8F3F}"/>
    <cellStyle name="Normal 4 20" xfId="6880" xr:uid="{94745A93-F8EC-42F4-9283-B191FB04AEB7}"/>
    <cellStyle name="Normal 4 20 2" xfId="6881" xr:uid="{BEA43ADF-35E4-4EFA-8BDF-0E3749F06DC5}"/>
    <cellStyle name="Normal 4 21" xfId="6882" xr:uid="{9E056647-DA7F-4596-8412-A93087C2319B}"/>
    <cellStyle name="Normal 4 21 2" xfId="6883" xr:uid="{14AE66CB-E4E7-4881-A89B-10BFE82DE870}"/>
    <cellStyle name="Normal 4 22" xfId="6884" xr:uid="{72EE9CE1-511F-41E1-98C2-720767226EF7}"/>
    <cellStyle name="Normal 4 22 2" xfId="6885" xr:uid="{17F1D88E-C06B-44C1-9D5C-46A6538F09CD}"/>
    <cellStyle name="Normal 4 23" xfId="6886" xr:uid="{523DE34A-56AB-4319-A577-EC4A14E5D358}"/>
    <cellStyle name="Normal 4 23 2" xfId="6887" xr:uid="{72A85021-A1B8-4278-82A8-D86489CE76A3}"/>
    <cellStyle name="Normal 4 24" xfId="6888" xr:uid="{CA2978CC-8627-4E70-8DC8-54F5E3D96847}"/>
    <cellStyle name="Normal 4 24 2" xfId="6889" xr:uid="{05BF5985-1B06-4360-BE71-4A40BBEA4019}"/>
    <cellStyle name="Normal 4 25" xfId="6890" xr:uid="{0BCD8776-D102-48BF-8686-D6955771416E}"/>
    <cellStyle name="Normal 4 25 2" xfId="6891" xr:uid="{1288F9D4-C3BB-47A7-994D-4B3CA3762457}"/>
    <cellStyle name="Normal 4 26" xfId="6892" xr:uid="{48582322-BFB7-4BB0-BDC5-DD4E796431DA}"/>
    <cellStyle name="Normal 4 26 2" xfId="6893" xr:uid="{D2841766-8C8A-4FC5-8FFE-03AD0DE31446}"/>
    <cellStyle name="Normal 4 27" xfId="6894" xr:uid="{A772097C-83EF-4BF7-9CB4-6AF6242F2F43}"/>
    <cellStyle name="Normal 4 27 2" xfId="6895" xr:uid="{C0155802-F22C-4AAA-8A95-77DDDB2C09EE}"/>
    <cellStyle name="Normal 4 28" xfId="6896" xr:uid="{E49CFEE5-46BC-4676-81E6-C58C31B57F71}"/>
    <cellStyle name="Normal 4 28 2" xfId="6897" xr:uid="{C6D18B46-11FD-4086-A568-471873398837}"/>
    <cellStyle name="Normal 4 29" xfId="6898" xr:uid="{8097159D-7743-4755-8F52-89D561BF12F8}"/>
    <cellStyle name="Normal 4 29 2" xfId="6899" xr:uid="{5BEDD9DC-A4F3-4239-956D-10833C721A90}"/>
    <cellStyle name="Normal 4 3" xfId="1028" xr:uid="{307845EC-2928-4A28-8A23-005AEDC0D715}"/>
    <cellStyle name="Normal 4 3 2" xfId="1565" xr:uid="{468B153C-D24B-46AB-B9E1-9C42F87E59AF}"/>
    <cellStyle name="Normal 4 3 2 2" xfId="6901" xr:uid="{F261D548-0530-4282-A6F7-75690194CA07}"/>
    <cellStyle name="Normal 4 3 2 3" xfId="6900" xr:uid="{111196B2-5F73-4B30-A396-C65DBA83D7D5}"/>
    <cellStyle name="Normal 4 3 3" xfId="6902" xr:uid="{4807E87D-123B-4428-8A8E-D4C3AC370E06}"/>
    <cellStyle name="Normal 4 3 3 2" xfId="6903" xr:uid="{2BD7D3E9-309B-452E-B1A8-941EC8243286}"/>
    <cellStyle name="Normal 4 3 3 2 2" xfId="13168" xr:uid="{FFE5C82E-ADEA-43C8-8BFD-56D5B97D18A1}"/>
    <cellStyle name="Normal 4 3 3 2 2 2" xfId="30851" xr:uid="{926D5B19-369F-4BF7-A945-ADA643820323}"/>
    <cellStyle name="Normal 4 3 3 2 3" xfId="14124" xr:uid="{E160966F-E09C-4472-B068-2012DA9963F6}"/>
    <cellStyle name="Normal 4 3 3 2 3 2" xfId="31453" xr:uid="{555369B4-72E7-4A0E-B7A2-969DF23D3739}"/>
    <cellStyle name="Normal 4 3 3 2 4" xfId="29868" xr:uid="{5EA7349B-FE38-4A65-84C8-203FDC23C876}"/>
    <cellStyle name="Normal 4 3 3 3" xfId="13167" xr:uid="{6FE1A38C-E15C-4B1B-83F5-6052B70BFF0B}"/>
    <cellStyle name="Normal 4 3 3 3 2" xfId="30850" xr:uid="{8035F2C2-1CF7-4266-9BBB-6B680CDC4944}"/>
    <cellStyle name="Normal 4 3 3 4" xfId="14123" xr:uid="{B9A53C6A-D1A1-4420-A4A5-62DDB1F52E42}"/>
    <cellStyle name="Normal 4 3 3 4 2" xfId="31452" xr:uid="{7AAFECC2-79BE-45F5-8DA8-8A360A7D190E}"/>
    <cellStyle name="Normal 4 3 3 5" xfId="29867" xr:uid="{E0B0CB2E-5701-4363-9E63-8AD4FABE9DE9}"/>
    <cellStyle name="Normal 4 3 4" xfId="6904" xr:uid="{595947EF-3575-4997-8615-FABA4B0815E6}"/>
    <cellStyle name="Normal 4 3 5" xfId="6905" xr:uid="{49337254-9D5E-4B32-976C-9E96B57B2C9D}"/>
    <cellStyle name="Normal 4 3 5 2" xfId="13169" xr:uid="{BE709C45-13F2-42CD-BC3D-A3776AA2AEC0}"/>
    <cellStyle name="Normal 4 3 5 2 2" xfId="30852" xr:uid="{B762AAC8-FFB1-401E-BAE0-8FE66F4712C1}"/>
    <cellStyle name="Normal 4 3 5 3" xfId="14125" xr:uid="{E06F4194-A4C9-4743-879F-48EE2ED0A71D}"/>
    <cellStyle name="Normal 4 3 5 3 2" xfId="31454" xr:uid="{190AC0B9-D5F4-4EA7-B3BC-A19D79521EDA}"/>
    <cellStyle name="Normal 4 3 5 4" xfId="29869" xr:uid="{D68196EF-517C-4EC4-8717-40F1FD7535E3}"/>
    <cellStyle name="Normal 4 3 6" xfId="2551" xr:uid="{FED5209C-8377-4FB6-AF37-4A590D71B8EA}"/>
    <cellStyle name="Normal 4 3 6 2" xfId="12977" xr:uid="{AB4C8CD2-1301-418B-A464-86199BF1CBA1}"/>
    <cellStyle name="Normal 4 3 6 2 2" xfId="30661" xr:uid="{78F7FD69-C216-46FF-8AEA-E76A280DD9DD}"/>
    <cellStyle name="Normal 4 3 6 3" xfId="13772" xr:uid="{EDC1C978-EEEA-4398-88F9-6F548C0A3240}"/>
    <cellStyle name="Normal 4 3 6 3 2" xfId="31235" xr:uid="{AED407A8-DA59-4A26-ABD7-3F8ACA151B1A}"/>
    <cellStyle name="Normal 4 3 6 4" xfId="27196" xr:uid="{1925F96F-299B-4842-AF47-5F0A70F70F33}"/>
    <cellStyle name="Normal 4 30" xfId="6906" xr:uid="{EFC9D0F2-17CE-4D0A-8F9C-6ABCFC7E4DFD}"/>
    <cellStyle name="Normal 4 30 2" xfId="6907" xr:uid="{FA49F467-BC41-4A0C-9CAA-FC027D484979}"/>
    <cellStyle name="Normal 4 31" xfId="6908" xr:uid="{2BC6ED90-4ACD-412E-8065-654B20CAFCF9}"/>
    <cellStyle name="Normal 4 31 2" xfId="6909" xr:uid="{16F4A00C-0DF0-4371-90C3-7453042B05B7}"/>
    <cellStyle name="Normal 4 32" xfId="6910" xr:uid="{282FD4BD-829D-4E01-9D93-B56B6EEA7666}"/>
    <cellStyle name="Normal 4 32 2" xfId="6911" xr:uid="{EA75631B-A76D-4F63-9223-45943FF26325}"/>
    <cellStyle name="Normal 4 33" xfId="6912" xr:uid="{FCD722CC-3468-451E-9A2B-8882F804C4B3}"/>
    <cellStyle name="Normal 4 33 2" xfId="6913" xr:uid="{5255932B-6D2E-4C4D-AF56-4EA699062F68}"/>
    <cellStyle name="Normal 4 34" xfId="6914" xr:uid="{582D8E1A-2E66-443E-8020-4D9D8B2EDAED}"/>
    <cellStyle name="Normal 4 34 2" xfId="6915" xr:uid="{986E09C1-AA44-49F2-9EEA-7EDBC7C08D5F}"/>
    <cellStyle name="Normal 4 35" xfId="6916" xr:uid="{9396D6F1-8D7F-4BD7-93B3-0DB72A54D466}"/>
    <cellStyle name="Normal 4 35 2" xfId="6917" xr:uid="{DF6BC35F-FC84-4A48-94DD-AE63FE9F152E}"/>
    <cellStyle name="Normal 4 36" xfId="6918" xr:uid="{EB772153-000A-4F70-AB32-FD98255BE753}"/>
    <cellStyle name="Normal 4 36 2" xfId="6919" xr:uid="{78B21488-6953-45FD-9350-865C15050640}"/>
    <cellStyle name="Normal 4 37" xfId="6920" xr:uid="{2E9C3557-63AF-4FDC-92C1-3D9757977FFD}"/>
    <cellStyle name="Normal 4 37 2" xfId="6921" xr:uid="{289C99B4-311E-48FD-8E15-40E5262FB5E9}"/>
    <cellStyle name="Normal 4 38" xfId="6922" xr:uid="{2160BFE8-E138-406A-B246-ADD5178E8838}"/>
    <cellStyle name="Normal 4 38 2" xfId="6923" xr:uid="{9DD355E1-DB78-4B89-9707-C297EBBC7204}"/>
    <cellStyle name="Normal 4 39" xfId="6924" xr:uid="{EDC8986B-D818-491B-BC83-469B0BFD7F30}"/>
    <cellStyle name="Normal 4 39 2" xfId="6925" xr:uid="{04F48204-149A-4796-9ADD-D8DB65AEB32B}"/>
    <cellStyle name="Normal 4 4" xfId="1562" xr:uid="{10278218-C8AA-4521-A715-13A1A5038440}"/>
    <cellStyle name="Normal 4 4 2" xfId="6927" xr:uid="{54313DC9-3C67-4043-877C-F7385CC0A092}"/>
    <cellStyle name="Normal 4 4 3" xfId="6928" xr:uid="{A55A1EF6-3499-40C2-85AD-FD14799D9A26}"/>
    <cellStyle name="Normal 4 4 3 2" xfId="6929" xr:uid="{5B8109ED-C553-4537-877A-E87141F9443A}"/>
    <cellStyle name="Normal 4 4 3 2 2" xfId="13171" xr:uid="{C887B8D0-A96E-4722-8D50-3031345CA41D}"/>
    <cellStyle name="Normal 4 4 3 2 2 2" xfId="30854" xr:uid="{9108652A-5C2B-4A7D-A2D8-456ED43C4272}"/>
    <cellStyle name="Normal 4 4 3 2 3" xfId="14127" xr:uid="{8562C980-5E04-4B35-9660-E05AE40BEDB6}"/>
    <cellStyle name="Normal 4 4 3 2 3 2" xfId="31456" xr:uid="{C9D97581-EE74-4CB1-B557-0E681AB6A8BB}"/>
    <cellStyle name="Normal 4 4 3 2 4" xfId="29871" xr:uid="{A4CA6B2B-BF52-4A00-8CC1-74F94A040714}"/>
    <cellStyle name="Normal 4 4 3 3" xfId="13170" xr:uid="{51A6AECC-115C-4967-B78E-D8091293F239}"/>
    <cellStyle name="Normal 4 4 3 3 2" xfId="30853" xr:uid="{D66D7D54-DF13-473E-ABFD-5D8B25163C76}"/>
    <cellStyle name="Normal 4 4 3 4" xfId="14126" xr:uid="{776C3260-261C-46F8-9462-1B8670304E57}"/>
    <cellStyle name="Normal 4 4 3 4 2" xfId="31455" xr:uid="{F96F9AE3-75E2-4110-B4D6-984F12C14AA0}"/>
    <cellStyle name="Normal 4 4 3 5" xfId="29870" xr:uid="{A38EE2D0-C5A3-43C5-A775-8C796F8F9329}"/>
    <cellStyle name="Normal 4 4 4" xfId="6930" xr:uid="{A7D7EBCE-C65B-4D3D-936E-995D48F5B972}"/>
    <cellStyle name="Normal 4 4 5" xfId="6931" xr:uid="{F785CDA3-DB84-4806-9758-65C941D8CB87}"/>
    <cellStyle name="Normal 4 4 5 2" xfId="13172" xr:uid="{40A8AD68-992B-4D9E-A42F-495CED99FC91}"/>
    <cellStyle name="Normal 4 4 5 2 2" xfId="30855" xr:uid="{01DEBA4C-DB7E-4425-A69F-D93D8637DBB3}"/>
    <cellStyle name="Normal 4 4 5 3" xfId="14128" xr:uid="{CFDF2291-1A5E-4E32-9D28-61B233CD2D5F}"/>
    <cellStyle name="Normal 4 4 5 3 2" xfId="31457" xr:uid="{AB9CB9CE-E56F-45DE-BA77-69AAF73DE7A8}"/>
    <cellStyle name="Normal 4 4 5 4" xfId="29872" xr:uid="{21135667-B204-4E46-85D5-007629FA4EE1}"/>
    <cellStyle name="Normal 4 4 6" xfId="6926" xr:uid="{114F3C4A-10AB-49F9-8056-6A4780BB6417}"/>
    <cellStyle name="Normal 4 40" xfId="6932" xr:uid="{312165ED-FE03-493F-81CC-A85E7837F76C}"/>
    <cellStyle name="Normal 4 40 2" xfId="6933" xr:uid="{E7BDFCB8-E9C2-466A-BB13-2F4139742877}"/>
    <cellStyle name="Normal 4 41" xfId="6934" xr:uid="{5089A006-BC49-43DE-A385-DD189C92AE4D}"/>
    <cellStyle name="Normal 4 41 2" xfId="6935" xr:uid="{02EE02A3-7D09-44A8-8980-B434016521D5}"/>
    <cellStyle name="Normal 4 42" xfId="6936" xr:uid="{7DA643A4-AE8B-4E47-8691-C9FCC92FC7DC}"/>
    <cellStyle name="Normal 4 42 2" xfId="6937" xr:uid="{9EA93DC8-AA8D-4818-9665-B1F77EBB5496}"/>
    <cellStyle name="Normal 4 43" xfId="6938" xr:uid="{38D94FD1-54C1-4B3B-92CE-22DA60581AB0}"/>
    <cellStyle name="Normal 4 43 2" xfId="6939" xr:uid="{ED5B7977-2FF7-49FD-B015-427B6C936DB8}"/>
    <cellStyle name="Normal 4 44" xfId="6940" xr:uid="{F8828A4E-596F-4FCE-BCD9-511C23867A4C}"/>
    <cellStyle name="Normal 4 44 2" xfId="6941" xr:uid="{1155E3C3-F0AC-4435-87B7-26DCF405D75C}"/>
    <cellStyle name="Normal 4 45" xfId="6942" xr:uid="{5248018C-8468-45EC-AA2B-24C3E2A24A52}"/>
    <cellStyle name="Normal 4 45 2" xfId="6943" xr:uid="{17EBF7C9-6196-4BBE-8290-AFEBD4276612}"/>
    <cellStyle name="Normal 4 46" xfId="6944" xr:uid="{7592C04B-41B7-4F51-82C7-8A9C4660397A}"/>
    <cellStyle name="Normal 4 46 2" xfId="6945" xr:uid="{6B2ABBB8-35F6-4E58-9AF4-C92B71C6314F}"/>
    <cellStyle name="Normal 4 47" xfId="6946" xr:uid="{DE4AE26B-5A0E-4694-82A2-379BF297BBBE}"/>
    <cellStyle name="Normal 4 47 2" xfId="6947" xr:uid="{D1D2E808-221C-4659-9AD6-258DD6FCAEB9}"/>
    <cellStyle name="Normal 4 48" xfId="6948" xr:uid="{39C6D2BD-1E62-4AD7-9504-76BD2CC0E82F}"/>
    <cellStyle name="Normal 4 48 2" xfId="6949" xr:uid="{471B2975-60A3-4E47-A765-A5820806D5E9}"/>
    <cellStyle name="Normal 4 49" xfId="6950" xr:uid="{88AAEA11-4443-4032-876E-9ECB5467B89A}"/>
    <cellStyle name="Normal 4 49 2" xfId="6951" xr:uid="{54BD5C84-C7F9-4B31-910B-7A8C6DACCB2D}"/>
    <cellStyle name="Normal 4 5" xfId="6952" xr:uid="{A596CD81-DB45-4B73-A3AA-EFBAA93BC57A}"/>
    <cellStyle name="Normal 4 5 2" xfId="6953" xr:uid="{E971F832-0ADB-4741-B032-898066164F35}"/>
    <cellStyle name="Normal 4 5 2 2" xfId="6954" xr:uid="{02A451F7-B632-40E5-9AD5-B38F1596CD7E}"/>
    <cellStyle name="Normal 4 5 3" xfId="6955" xr:uid="{6204FC0F-2361-4DAE-A8C5-61D86AA3AB0D}"/>
    <cellStyle name="Normal 4 50" xfId="6956" xr:uid="{6FFEC8CA-F4F8-4BAF-AF54-336BD9E48A52}"/>
    <cellStyle name="Normal 4 50 2" xfId="6957" xr:uid="{508B2F49-C0DE-4CAD-B930-FF056A929D42}"/>
    <cellStyle name="Normal 4 51" xfId="6958" xr:uid="{D44FBC52-EAB4-42A0-BD8A-6BCC370C16ED}"/>
    <cellStyle name="Normal 4 51 2" xfId="6959" xr:uid="{164DA4A6-560A-4D0C-9C77-BB8D251AFB0C}"/>
    <cellStyle name="Normal 4 52" xfId="6960" xr:uid="{45048C22-0C6D-44F2-9E6C-5CB75E4A9A33}"/>
    <cellStyle name="Normal 4 52 2" xfId="6961" xr:uid="{874EC297-B562-4B85-8623-0EB26B7ECBC8}"/>
    <cellStyle name="Normal 4 53" xfId="6962" xr:uid="{279F3339-502B-4846-A8EF-C5E3383DFCB3}"/>
    <cellStyle name="Normal 4 53 2" xfId="6963" xr:uid="{35294D32-EE89-4307-ACD5-6D1E298525A3}"/>
    <cellStyle name="Normal 4 54" xfId="6964" xr:uid="{B5D1F70C-8E01-442F-9AC6-54CA1C654277}"/>
    <cellStyle name="Normal 4 54 2" xfId="6965" xr:uid="{675032A6-9D90-431E-B612-F5671AE0BC81}"/>
    <cellStyle name="Normal 4 55" xfId="6966" xr:uid="{FFD7F63A-34CD-4FFF-910C-3136564BF736}"/>
    <cellStyle name="Normal 4 55 2" xfId="6967" xr:uid="{AA8CB9CB-9B4B-40D4-A19B-82F2D0F18F85}"/>
    <cellStyle name="Normal 4 56" xfId="6968" xr:uid="{E60601DD-2587-45F0-9AB2-0703835728C3}"/>
    <cellStyle name="Normal 4 56 2" xfId="6969" xr:uid="{195A704C-6BB8-4CA3-94CB-FD8BC9B0EAF7}"/>
    <cellStyle name="Normal 4 57" xfId="6970" xr:uid="{7D3BA750-5A71-4380-8FDD-2FA374F02DE2}"/>
    <cellStyle name="Normal 4 57 2" xfId="6971" xr:uid="{817A5FE7-79CF-4905-8185-303429B659C6}"/>
    <cellStyle name="Normal 4 58" xfId="6972" xr:uid="{5C6155ED-6629-4012-83ED-82335DBCF7B1}"/>
    <cellStyle name="Normal 4 58 2" xfId="6973" xr:uid="{C780CEFA-B4EE-4963-A156-42101CABCF87}"/>
    <cellStyle name="Normal 4 59" xfId="6974" xr:uid="{BD04A618-766C-4A0B-85C4-6EC14F625D2E}"/>
    <cellStyle name="Normal 4 59 2" xfId="6975" xr:uid="{A49B2845-D6E7-4970-B9DE-7A0C83798D0B}"/>
    <cellStyle name="Normal 4 6" xfId="6976" xr:uid="{3B29675E-B4FD-4504-8F47-E3374BAF3ACD}"/>
    <cellStyle name="Normal 4 6 2" xfId="6977" xr:uid="{DD7CE081-C5BB-43CE-9E10-F9284BA2DD4A}"/>
    <cellStyle name="Normal 4 60" xfId="6978" xr:uid="{6E1C4190-29A6-42F2-BE7B-DEEC2D882428}"/>
    <cellStyle name="Normal 4 60 2" xfId="6979" xr:uid="{012A86C5-D0D7-4A1D-B058-5D3FBF516E33}"/>
    <cellStyle name="Normal 4 61" xfId="6980" xr:uid="{8599E6A7-1931-4EC5-9A17-087473BC90DD}"/>
    <cellStyle name="Normal 4 61 2" xfId="6981" xr:uid="{9A1C3CC9-5DAF-4A2D-B98D-C67CD92D7730}"/>
    <cellStyle name="Normal 4 62" xfId="6982" xr:uid="{6A9487FE-7269-4413-AC3A-6D9A68586BEC}"/>
    <cellStyle name="Normal 4 62 2" xfId="6983" xr:uid="{E3F384DD-299D-40A4-8424-8AA7381A31F9}"/>
    <cellStyle name="Normal 4 63" xfId="6984" xr:uid="{57F5E874-CA45-4F9A-9727-7811B2D3E41D}"/>
    <cellStyle name="Normal 4 63 2" xfId="6985" xr:uid="{A712A9EE-F601-490E-9EA8-E00DBE893D6A}"/>
    <cellStyle name="Normal 4 64" xfId="6986" xr:uid="{B8FCD7B7-BDED-4C60-B2CE-2CFB6E4DDFE9}"/>
    <cellStyle name="Normal 4 64 2" xfId="6987" xr:uid="{2B1C8DE3-1DE0-41CF-AED9-D6F2BD8583FB}"/>
    <cellStyle name="Normal 4 65" xfId="6988" xr:uid="{D75C0373-D6D6-45E0-B49F-A6B61CD84069}"/>
    <cellStyle name="Normal 4 66" xfId="6989" xr:uid="{55F65764-ACB0-4937-A11E-F2D8401D6F9F}"/>
    <cellStyle name="Normal 4 66 2" xfId="6990" xr:uid="{F415B56C-2F0D-4175-9221-FD78CA63B066}"/>
    <cellStyle name="Normal 4 66 3" xfId="6991" xr:uid="{CD91D926-C467-4DD1-B066-ADD01854D357}"/>
    <cellStyle name="Normal 4 66 4" xfId="6992" xr:uid="{CBBA9DF4-BE6B-4B4C-9FDB-EF442A590C70}"/>
    <cellStyle name="Normal 4 67" xfId="6993" xr:uid="{71B20EC9-593E-4809-9E64-CF76A0782A76}"/>
    <cellStyle name="Normal 4 68" xfId="6994" xr:uid="{E89D2B30-4A32-4141-9042-59944FC69496}"/>
    <cellStyle name="Normal 4 69" xfId="2547" xr:uid="{14BF8209-8523-4FAC-9E24-016E1DA009FD}"/>
    <cellStyle name="Normal 4 7" xfId="6995" xr:uid="{40FA27AE-D225-4D80-B824-F6BAD64E7B98}"/>
    <cellStyle name="Normal 4 7 2" xfId="6996" xr:uid="{61809FC3-E036-461E-A383-7EA873C3DC7F}"/>
    <cellStyle name="Normal 4 70" xfId="10273" xr:uid="{F61FBDE3-FBCF-403F-967C-D16745F1767A}"/>
    <cellStyle name="Normal 4 71" xfId="11369" xr:uid="{8BF47C9B-CF44-49E8-AE3D-4B4989AE16B6}"/>
    <cellStyle name="Normal 4 71 2" xfId="13607" xr:uid="{CBA73BBF-6A12-4BC1-B2B9-67481B823CC5}"/>
    <cellStyle name="Normal 4 71 2 2" xfId="16507" xr:uid="{E4482B49-CCB0-45E9-A562-557F0BCE7BAF}"/>
    <cellStyle name="Normal 4 71 2 3" xfId="31145" xr:uid="{FDD27DFC-EA7B-4539-BBE4-F6DFC6BAD185}"/>
    <cellStyle name="Normal 4 71 3" xfId="14493" xr:uid="{195AC55D-73DF-48F0-A4C2-02E3D015FEC3}"/>
    <cellStyle name="Normal 4 71 4" xfId="12893" xr:uid="{1D86BAED-9710-4AEF-BB04-90F32BF0A92D}"/>
    <cellStyle name="Normal 4 71 4 2" xfId="30587" xr:uid="{1155FC93-0F5F-46AD-B634-9FB938885ADC}"/>
    <cellStyle name="Normal 4 72" xfId="12911" xr:uid="{0C56040A-ED64-4590-9C5C-4CBD0492AF92}"/>
    <cellStyle name="Normal 4 72 2" xfId="13618" xr:uid="{9A3A372A-F2A5-423A-9888-F5E9D325764E}"/>
    <cellStyle name="Normal 4 72 2 2" xfId="31156" xr:uid="{0C4C88A4-CD27-4485-8226-DF1A1D36211C}"/>
    <cellStyle name="Normal 4 72 3" xfId="30601" xr:uid="{B606B917-9036-4C4D-BC8B-C9F7204D2823}"/>
    <cellStyle name="Normal 4 73" xfId="13479" xr:uid="{500F34C4-370A-4E5C-9B63-4985CCEBDE00}"/>
    <cellStyle name="Normal 4 74" xfId="13633" xr:uid="{F9FCDDC4-69EF-40DC-B801-340EE4204D22}"/>
    <cellStyle name="Normal 4 74 2" xfId="31170" xr:uid="{223359F9-9629-4F9C-84A3-BB02C425BE66}"/>
    <cellStyle name="Normal 4 75" xfId="106" xr:uid="{97739C24-D385-4774-97C6-0B8906D94165}"/>
    <cellStyle name="Normal 4 8" xfId="6997" xr:uid="{9F488A6A-3E62-49F4-AA7E-FA145A23CB7B}"/>
    <cellStyle name="Normal 4 8 2" xfId="6998" xr:uid="{306042E6-D413-437A-890D-8DB5998E6C4F}"/>
    <cellStyle name="Normal 4 9" xfId="6999" xr:uid="{B29B279E-02FA-400A-ABD3-1591CAD16BA2}"/>
    <cellStyle name="Normal 4 9 2" xfId="7000" xr:uid="{B473C2B5-A338-44B5-AB8E-9A5E893363C5}"/>
    <cellStyle name="Normal 4_Raw Material Ledger 521 July to sept 08 040109" xfId="7001" xr:uid="{8EFC4F8B-0EC2-4485-A4DA-DE8D0B27B32B}"/>
    <cellStyle name="Normal 40" xfId="50" xr:uid="{00000000-0005-0000-0000-000032000000}"/>
    <cellStyle name="Normal 40 2" xfId="7003" xr:uid="{38C92849-304C-44B1-932A-AD5537A71B58}"/>
    <cellStyle name="Normal 40 2 2" xfId="13174" xr:uid="{DEAD0ECD-E66D-42C7-8A78-C7535BF847A8}"/>
    <cellStyle name="Normal 40 2 2 2" xfId="30857" xr:uid="{D545E6C5-5271-45AC-B45B-41FBC60B3BF2}"/>
    <cellStyle name="Normal 40 2 3" xfId="14130" xr:uid="{4F8BA49E-7A78-46C4-80FF-3DD7ADE08622}"/>
    <cellStyle name="Normal 40 2 3 2" xfId="31459" xr:uid="{1590EC4F-7B33-4580-9B38-71EA3C594E92}"/>
    <cellStyle name="Normal 40 2 4" xfId="29874" xr:uid="{42ED1841-B940-48C8-B629-97A40F20A784}"/>
    <cellStyle name="Normal 40 3" xfId="7004" xr:uid="{9015CE95-0D6F-44E7-BB42-706401D0B966}"/>
    <cellStyle name="Normal 40 4" xfId="13173" xr:uid="{D0BF0E5B-E280-4F23-8F2B-4E21BF452B0F}"/>
    <cellStyle name="Normal 40 4 2" xfId="30856" xr:uid="{F8241309-2242-4802-838C-D6808440B29C}"/>
    <cellStyle name="Normal 40 5" xfId="14129" xr:uid="{6728E463-54AE-4BC4-8EB3-840C18AE1403}"/>
    <cellStyle name="Normal 40 5 2" xfId="31458" xr:uid="{C794E870-7E89-41ED-BABA-2AA05C53B30B}"/>
    <cellStyle name="Normal 40 6" xfId="7002" xr:uid="{00320DA0-ADFD-41EB-BF07-FD8526A73553}"/>
    <cellStyle name="Normal 40 6 2" xfId="29873" xr:uid="{91D9D645-5E66-420E-87C2-115337A88B9F}"/>
    <cellStyle name="Normal 41" xfId="51" xr:uid="{00000000-0005-0000-0000-000033000000}"/>
    <cellStyle name="Normal 41 2" xfId="7006" xr:uid="{5789C137-3224-4F89-9D2C-2837A14A8814}"/>
    <cellStyle name="Normal 41 2 2" xfId="13176" xr:uid="{AC0F9F20-9401-49AF-8889-3919D9D8A580}"/>
    <cellStyle name="Normal 41 2 2 2" xfId="30859" xr:uid="{E372715C-8CE5-48BC-B640-72285E2D0DF5}"/>
    <cellStyle name="Normal 41 2 3" xfId="14132" xr:uid="{C56E2F87-B299-4AC3-81D0-B9A2E4513552}"/>
    <cellStyle name="Normal 41 2 3 2" xfId="31461" xr:uid="{CCAE6449-FABB-4F82-8AA0-821EE2500206}"/>
    <cellStyle name="Normal 41 2 4" xfId="29876" xr:uid="{E82BA24F-332F-483C-BAE9-6DD0D09AC98C}"/>
    <cellStyle name="Normal 41 3" xfId="7007" xr:uid="{529FDAEF-CCF9-41F3-9567-3568596DC1CD}"/>
    <cellStyle name="Normal 41 4" xfId="13175" xr:uid="{DFAA453F-8A26-432A-9DAE-CAB08E2593EE}"/>
    <cellStyle name="Normal 41 4 2" xfId="30858" xr:uid="{52724D0B-1163-4BC9-9A05-614897637B33}"/>
    <cellStyle name="Normal 41 5" xfId="14131" xr:uid="{1E04CC65-E540-49CB-8E31-16DBE4C94FBC}"/>
    <cellStyle name="Normal 41 5 2" xfId="31460" xr:uid="{417AE0F6-7067-4BBE-BB8C-62FE9D375976}"/>
    <cellStyle name="Normal 41 6" xfId="7005" xr:uid="{42DBF445-C284-4F15-A8F9-0D05F29D205D}"/>
    <cellStyle name="Normal 41 6 2" xfId="29875" xr:uid="{63AC7079-ED5A-4390-84D5-024D3E7B232E}"/>
    <cellStyle name="Normal 42" xfId="2552" xr:uid="{03212B35-516B-4B93-9A62-4A9A7B968D9A}"/>
    <cellStyle name="Normal 42 2" xfId="7008" xr:uid="{E50E4056-CF5E-49AF-A706-6A0A1E52424E}"/>
    <cellStyle name="Normal 42 2 2" xfId="13177" xr:uid="{7416AE7E-C2C6-4639-848A-6F762F4CCDCF}"/>
    <cellStyle name="Normal 42 2 2 2" xfId="30860" xr:uid="{9DE7FC1C-FD87-4719-8CCE-5BC95925002E}"/>
    <cellStyle name="Normal 42 2 3" xfId="14133" xr:uid="{9451A697-923F-4801-831F-4E984725E5A6}"/>
    <cellStyle name="Normal 42 2 3 2" xfId="31462" xr:uid="{0188F97E-435A-45A4-BDEA-FA7558117B9C}"/>
    <cellStyle name="Normal 42 2 4" xfId="29877" xr:uid="{C65E0D49-7F6F-4779-98ED-8EE29F112F9F}"/>
    <cellStyle name="Normal 42 3" xfId="7009" xr:uid="{32158660-FF04-4BE6-83F5-B9CB23FBC466}"/>
    <cellStyle name="Normal 43" xfId="2553" xr:uid="{EC19B8F1-D455-45A3-8BE7-B97D1E2E383E}"/>
    <cellStyle name="Normal 43 2" xfId="7010" xr:uid="{CD0719D0-537D-496A-9773-15E48BF2F320}"/>
    <cellStyle name="Normal 43 2 2" xfId="13178" xr:uid="{8DC884E2-468F-4CA1-9D4E-E6BDFE68DD81}"/>
    <cellStyle name="Normal 43 2 2 2" xfId="30861" xr:uid="{44559A86-CBE1-4EE7-9BE7-D7BEBAE52E43}"/>
    <cellStyle name="Normal 43 2 3" xfId="14134" xr:uid="{A37B9F50-E243-4BBB-B268-84F30302405A}"/>
    <cellStyle name="Normal 43 2 3 2" xfId="31463" xr:uid="{8C107144-6ED8-4D90-A4BF-408DB285476A}"/>
    <cellStyle name="Normal 43 2 4" xfId="29878" xr:uid="{9BF1C6CE-DED5-4AE9-B0A0-DCA7D142B531}"/>
    <cellStyle name="Normal 43 3" xfId="7011" xr:uid="{9087016B-E26B-4FF6-A518-A088047FF79B}"/>
    <cellStyle name="Normal 44" xfId="2554" xr:uid="{F21A3274-D041-49B6-8E86-42D8FF18F48D}"/>
    <cellStyle name="Normal 44 2" xfId="7012" xr:uid="{20DC037C-67E8-4E9A-A1BF-18C973ECEB30}"/>
    <cellStyle name="Normal 44 2 2" xfId="13179" xr:uid="{FD3A5CDD-DCE1-41EF-AC44-A15C338DECF6}"/>
    <cellStyle name="Normal 44 2 2 2" xfId="30862" xr:uid="{AE6275CD-2F64-4B3C-8026-850C03329802}"/>
    <cellStyle name="Normal 44 2 3" xfId="14135" xr:uid="{3D941430-1659-4814-9EF1-87B6261457D5}"/>
    <cellStyle name="Normal 44 2 3 2" xfId="31464" xr:uid="{539C76BF-43CF-4A09-A125-C7A3D52C1AB2}"/>
    <cellStyle name="Normal 44 2 4" xfId="29879" xr:uid="{21A7A7A3-57CB-4054-8C17-A3AD944B13DB}"/>
    <cellStyle name="Normal 44 3" xfId="7013" xr:uid="{0F9D0A28-4C9B-4A13-B48E-F076BB8F249B}"/>
    <cellStyle name="Normal 45" xfId="2555" xr:uid="{682E0B6F-5F52-4AA1-AFA8-36FCDD6B239B}"/>
    <cellStyle name="Normal 45 2" xfId="7014" xr:uid="{3098D30C-56B0-4874-9410-D117D97E7E59}"/>
    <cellStyle name="Normal 45 2 2" xfId="13180" xr:uid="{E1E9B27F-5D68-453E-8298-7B3B118C1711}"/>
    <cellStyle name="Normal 45 2 2 2" xfId="30863" xr:uid="{E214C7C6-5B45-4E15-9C3E-0491422D85CD}"/>
    <cellStyle name="Normal 45 2 3" xfId="14136" xr:uid="{DE9E6A28-60CD-4AFF-A52E-1062EE44C923}"/>
    <cellStyle name="Normal 45 2 3 2" xfId="31465" xr:uid="{961B5096-76A7-476A-858A-756BA78E845D}"/>
    <cellStyle name="Normal 45 2 4" xfId="29880" xr:uid="{C288EA84-1712-40CA-8F52-319601C5A708}"/>
    <cellStyle name="Normal 45 3" xfId="7015" xr:uid="{6A03FB51-6EEA-42C1-8CE3-5BEB85E15835}"/>
    <cellStyle name="Normal 46" xfId="2556" xr:uid="{F51D0C0E-EC39-4C5C-8450-3AB88980115C}"/>
    <cellStyle name="Normal 46 2" xfId="7016" xr:uid="{9395BC4E-6EAC-4E1E-8800-39541AA1D11E}"/>
    <cellStyle name="Normal 46 2 2" xfId="13181" xr:uid="{E3920A7F-F2CA-42C4-ABAB-04848D514203}"/>
    <cellStyle name="Normal 46 2 2 2" xfId="30864" xr:uid="{4EF9D1AE-0F8C-432A-9A9F-7F6CB123A8EA}"/>
    <cellStyle name="Normal 46 2 3" xfId="14137" xr:uid="{2B7AFDA7-0CBC-4C72-ABAF-8CEBD96962C6}"/>
    <cellStyle name="Normal 46 2 3 2" xfId="31466" xr:uid="{977650C3-0D8B-450F-8126-0C6182F7B389}"/>
    <cellStyle name="Normal 46 2 4" xfId="29881" xr:uid="{925EEC27-5AB2-48FF-B445-55EBF94474C9}"/>
    <cellStyle name="Normal 46 3" xfId="7017" xr:uid="{DD68E4C4-0A36-455D-B02B-18718A891D1E}"/>
    <cellStyle name="Normal 47" xfId="2557" xr:uid="{17FEA68E-4173-4A95-BFB1-65BE70C24A41}"/>
    <cellStyle name="Normal 47 2" xfId="7018" xr:uid="{6344C2F2-7AB4-47E1-8136-E7A0FA493171}"/>
    <cellStyle name="Normal 47 2 2" xfId="13182" xr:uid="{861CE876-6060-4109-9819-A7FC43ABC712}"/>
    <cellStyle name="Normal 47 2 2 2" xfId="30865" xr:uid="{40A31604-52A3-4C5C-AC58-FBB9218370D7}"/>
    <cellStyle name="Normal 47 2 3" xfId="14138" xr:uid="{99EA304E-D662-465C-96B3-451492C2DF9F}"/>
    <cellStyle name="Normal 47 2 3 2" xfId="31467" xr:uid="{D85D9202-23F6-4552-9294-C1BE7DDEE90A}"/>
    <cellStyle name="Normal 47 2 4" xfId="29882" xr:uid="{B090E54C-9E07-4757-8010-5A39A423AA9C}"/>
    <cellStyle name="Normal 47 3" xfId="7019" xr:uid="{C58B7A90-3061-47C6-9688-A0ED717A3DEE}"/>
    <cellStyle name="Normal 48" xfId="2558" xr:uid="{88821F3D-A246-4DFE-8976-78A215AAEAD9}"/>
    <cellStyle name="Normal 48 2" xfId="7020" xr:uid="{EC37D26B-5B57-408B-AC4D-81931072525E}"/>
    <cellStyle name="Normal 48 2 2" xfId="13183" xr:uid="{02E20A2F-9B30-4856-AB5F-AB8A53F64DFD}"/>
    <cellStyle name="Normal 48 2 2 2" xfId="30866" xr:uid="{05A8E4CE-CB84-4745-A228-9E51707AED63}"/>
    <cellStyle name="Normal 48 2 3" xfId="14139" xr:uid="{236C46C6-E109-407E-A58F-D25757BE3195}"/>
    <cellStyle name="Normal 48 2 3 2" xfId="31468" xr:uid="{91698422-765F-4EBF-8DE5-5786EC9A0839}"/>
    <cellStyle name="Normal 48 2 4" xfId="29883" xr:uid="{FC8FBA42-B099-43F2-82F9-27D374DE2701}"/>
    <cellStyle name="Normal 48 3" xfId="7021" xr:uid="{211143AF-4C2C-4A60-8D62-6FE46B68DAED}"/>
    <cellStyle name="Normal 49" xfId="2559" xr:uid="{731950C7-43F0-46A8-AC2B-556D5A5C8A75}"/>
    <cellStyle name="Normal 49 2" xfId="7022" xr:uid="{D3B37F99-CE79-4CBF-90A8-BE691DAD4463}"/>
    <cellStyle name="Normal 49 3" xfId="7023" xr:uid="{77066BAF-5F0F-472D-978F-28CAE10B0B0F}"/>
    <cellStyle name="Normal 49 3 2" xfId="7024" xr:uid="{0377C6BF-4B48-4576-8A60-C9CF402B6C2D}"/>
    <cellStyle name="Normal 49 3 2 2" xfId="7025" xr:uid="{779187A8-07A0-4BB1-9507-E3E82B1713B7}"/>
    <cellStyle name="Normal 49 3 3" xfId="7026" xr:uid="{4D32EBDA-6380-4D36-900A-3425FA886F60}"/>
    <cellStyle name="Normal 49 3 4" xfId="7027" xr:uid="{9071667B-09D2-4527-8D72-D0CCFBD9A7C4}"/>
    <cellStyle name="Normal 49 4" xfId="7028" xr:uid="{CCC78F9E-3BD7-45E5-9C5D-44E0AE9F1885}"/>
    <cellStyle name="Normal 5" xfId="52" xr:uid="{00000000-0005-0000-0000-000034000000}"/>
    <cellStyle name="Normal 5 10" xfId="12908" xr:uid="{85969889-289E-46A4-8B83-1AA391E50312}"/>
    <cellStyle name="Normal 5 10 2" xfId="13615" xr:uid="{F177D0E7-AC86-4042-B4D1-9F0A700466D0}"/>
    <cellStyle name="Normal 5 10 2 2" xfId="31153" xr:uid="{EA52B669-8C65-4601-BD3B-C22A70389757}"/>
    <cellStyle name="Normal 5 10 3" xfId="30598" xr:uid="{9CB50946-57D9-4366-A4CF-6B11D14DD79E}"/>
    <cellStyle name="Normal 5 11" xfId="13631" xr:uid="{DF9FA508-983E-4E61-BEE9-4B28713FC05E}"/>
    <cellStyle name="Normal 5 11 2" xfId="31168" xr:uid="{6290E757-A962-4202-9431-F36786EE68FF}"/>
    <cellStyle name="Normal 5 12" xfId="11403" xr:uid="{83493F17-3CBB-4FC5-B6DA-AE65279E6B60}"/>
    <cellStyle name="Normal 5 13" xfId="107" xr:uid="{C20B8D3F-C73B-4064-B6DE-646A5FCC186B}"/>
    <cellStyle name="Normal 5 2" xfId="1030" xr:uid="{2F2C0EA7-ACCF-4090-8848-576D49CC2F9C}"/>
    <cellStyle name="Normal 5 2 2" xfId="7029" xr:uid="{68684294-D96B-4473-AE3B-EF9C6D731BEE}"/>
    <cellStyle name="Normal 5 2 2 2" xfId="7030" xr:uid="{42AEC0F8-64D1-408F-9BB2-8DC3BA634335}"/>
    <cellStyle name="Normal 5 2 2 2 2" xfId="13185" xr:uid="{1BEDD410-DBA1-48C8-930F-ABA66B2A9EF6}"/>
    <cellStyle name="Normal 5 2 2 2 2 2" xfId="30868" xr:uid="{C42FE576-D7AA-4821-9D34-828034557C7D}"/>
    <cellStyle name="Normal 5 2 2 2 3" xfId="14141" xr:uid="{F2A69050-568F-4381-9E12-BB057CDB2B17}"/>
    <cellStyle name="Normal 5 2 2 2 3 2" xfId="31470" xr:uid="{58A5B2D2-67DF-4165-BB99-E7175D81A029}"/>
    <cellStyle name="Normal 5 2 2 2 4" xfId="29885" xr:uid="{8766E501-6270-4F38-A405-1F92B08FA206}"/>
    <cellStyle name="Normal 5 2 2 3" xfId="13184" xr:uid="{0AD2DF08-559F-425A-BABC-E76CD88BE1D7}"/>
    <cellStyle name="Normal 5 2 2 3 2" xfId="30867" xr:uid="{E1392A57-43B8-4DB9-B5C6-FC90A89C10B5}"/>
    <cellStyle name="Normal 5 2 2 4" xfId="14140" xr:uid="{A26E790C-0AAA-43A3-B9B0-8C38B5812BB6}"/>
    <cellStyle name="Normal 5 2 2 4 2" xfId="31469" xr:uid="{F7CBAC97-839C-4D13-BD2C-89412D53A629}"/>
    <cellStyle name="Normal 5 2 2 5" xfId="29884" xr:uid="{E700680D-0529-44F4-B932-143C88A05087}"/>
    <cellStyle name="Normal 5 2 3" xfId="7031" xr:uid="{5AC0FE63-2395-4382-B2B1-390D9D933E10}"/>
    <cellStyle name="Normal 5 2 3 2" xfId="7032" xr:uid="{5242CC9E-C48D-4459-A210-4719487AE538}"/>
    <cellStyle name="Normal 5 2 3 2 2" xfId="7033" xr:uid="{42FEE03D-F711-4EAB-9649-6D3C38338B96}"/>
    <cellStyle name="Normal 5 2 3 2 2 2" xfId="13186" xr:uid="{AE9FA778-1FB3-40CC-B6C2-1AF165D5E7EC}"/>
    <cellStyle name="Normal 5 2 3 2 2 2 2" xfId="30869" xr:uid="{60DD4BBC-CE25-4F31-837E-FA4A882FA214}"/>
    <cellStyle name="Normal 5 2 3 2 2 3" xfId="14142" xr:uid="{EE6F9FB7-2BB4-4D13-BA48-920060138369}"/>
    <cellStyle name="Normal 5 2 3 2 2 3 2" xfId="31471" xr:uid="{B06905FF-964D-4DD4-AA35-5D934E69AE44}"/>
    <cellStyle name="Normal 5 2 3 2 2 4" xfId="29886" xr:uid="{5C04ED15-B265-4145-A92B-EE2D6CF1C9E9}"/>
    <cellStyle name="Normal 5 2 3 3" xfId="7034" xr:uid="{D245FA06-00EA-4992-A78B-7F0D124D41E8}"/>
    <cellStyle name="Normal 5 2 3 3 2" xfId="13187" xr:uid="{990D3277-3541-4F5B-BB79-C0AD0A6187D8}"/>
    <cellStyle name="Normal 5 2 3 3 2 2" xfId="30870" xr:uid="{93C44E7A-2B45-49ED-9837-91AC88C25434}"/>
    <cellStyle name="Normal 5 2 3 3 3" xfId="14143" xr:uid="{3CC95745-D19A-4A21-9DFD-FB9E8186C8A3}"/>
    <cellStyle name="Normal 5 2 3 3 3 2" xfId="31472" xr:uid="{55962C45-062C-41D4-8811-4EFF0F6F04AD}"/>
    <cellStyle name="Normal 5 2 3 3 4" xfId="29887" xr:uid="{A1B65BA6-5B80-4239-80D7-B75EAE9D3A7C}"/>
    <cellStyle name="Normal 5 2 4" xfId="7035" xr:uid="{96C0C333-1307-40E2-B5FE-237E0D15D0FC}"/>
    <cellStyle name="Normal 5 2 5" xfId="7036" xr:uid="{0DA48D5F-9CD8-49E9-8D72-EDAD1E43F526}"/>
    <cellStyle name="Normal 5 2 6" xfId="7037" xr:uid="{9C6D0B34-3B0C-4BD6-BFC4-205DF4EADFDC}"/>
    <cellStyle name="Normal 5 2 7" xfId="2561" xr:uid="{09FE85C8-BB66-437A-8E32-B7A23DADC99E}"/>
    <cellStyle name="Normal 5 2 8" xfId="10432" xr:uid="{8950FB5C-E558-4AE1-A498-494CEEF94EF6}"/>
    <cellStyle name="Normal 5 2 8 2" xfId="13643" xr:uid="{A60216C7-6BE8-4BED-B6AF-4A04A9A0570C}"/>
    <cellStyle name="Normal 5 2 8 3" xfId="12901" xr:uid="{EB0E5569-815A-45D4-94C0-B5F3B403902B}"/>
    <cellStyle name="Normal 5 2 9" xfId="10243" xr:uid="{714D4DD3-1E09-4EEC-803E-F024BDBDE8F1}"/>
    <cellStyle name="Normal 5 3" xfId="1031" xr:uid="{949083DB-9AF9-4B2A-8196-B43FE477CC5F}"/>
    <cellStyle name="Normal 5 3 2" xfId="7038" xr:uid="{891AD62C-5302-4AED-A3F3-F518B376753E}"/>
    <cellStyle name="Normal 5 3 2 2" xfId="7039" xr:uid="{117BD772-B591-4E21-8D9A-BC627DEB8F3D}"/>
    <cellStyle name="Normal 5 3 2 2 2" xfId="13188" xr:uid="{866A51D6-8333-42E4-8BCD-79C6285D12C9}"/>
    <cellStyle name="Normal 5 3 2 2 2 2" xfId="30871" xr:uid="{D3AF6329-6831-4788-B012-87F1C25D58DB}"/>
    <cellStyle name="Normal 5 3 2 2 3" xfId="14144" xr:uid="{1CB441A3-F89A-4388-A6C6-36DF37B67159}"/>
    <cellStyle name="Normal 5 3 2 2 3 2" xfId="31473" xr:uid="{03EF4CE9-09F5-4447-AA1B-6078FA30EB44}"/>
    <cellStyle name="Normal 5 3 2 2 4" xfId="29888" xr:uid="{7C34668E-5F72-4C95-A6EE-EEAFE21C39B5}"/>
    <cellStyle name="Normal 5 3 3" xfId="7040" xr:uid="{9ED39945-3D90-423E-B65A-3CE3C49C1722}"/>
    <cellStyle name="Normal 5 3 3 2" xfId="13189" xr:uid="{600D7BEC-6D06-494D-B8E2-D5D6E28F9F30}"/>
    <cellStyle name="Normal 5 3 3 2 2" xfId="30872" xr:uid="{1AB69B33-EE99-4E65-BC79-A92C07F818A8}"/>
    <cellStyle name="Normal 5 3 3 3" xfId="14145" xr:uid="{7CF3648F-65FC-45AE-8E7F-A7AB22DAC264}"/>
    <cellStyle name="Normal 5 3 3 3 2" xfId="31474" xr:uid="{2FC9E96D-62E6-4970-8FE9-5F579DBDCE55}"/>
    <cellStyle name="Normal 5 3 3 4" xfId="29889" xr:uid="{A1F3A9D1-F007-4B67-BC1B-E3AAE165ABA8}"/>
    <cellStyle name="Normal 5 3 4" xfId="2562" xr:uid="{94EADCB6-1166-40B5-AB47-3E5A23CD17CC}"/>
    <cellStyle name="Normal 5 4" xfId="124" xr:uid="{1ED2DD74-4411-4AB6-A120-80B51CF63399}"/>
    <cellStyle name="Normal 5 4 2" xfId="7042" xr:uid="{EFE4F103-C368-4889-865B-D12717014308}"/>
    <cellStyle name="Normal 5 4 2 2" xfId="13191" xr:uid="{F41CDD38-EC8F-4CDE-9F27-E7226C7E9B28}"/>
    <cellStyle name="Normal 5 4 2 2 2" xfId="30874" xr:uid="{07B04D10-8EF5-4ECC-986E-152ECB5679D4}"/>
    <cellStyle name="Normal 5 4 2 3" xfId="14147" xr:uid="{5AE0BB02-CAAC-4970-80DA-85CB471A0332}"/>
    <cellStyle name="Normal 5 4 2 3 2" xfId="31476" xr:uid="{8A838BC8-2AB6-4935-9B02-66DDB12A1D08}"/>
    <cellStyle name="Normal 5 4 2 4" xfId="29891" xr:uid="{E754A4BA-6939-47E5-956F-C6650C156439}"/>
    <cellStyle name="Normal 5 4 3" xfId="7041" xr:uid="{004B5042-44CE-47ED-AFB8-9659143B176E}"/>
    <cellStyle name="Normal 5 4 3 2" xfId="13190" xr:uid="{2F56674C-71B4-482A-833D-DA04C8E7D56F}"/>
    <cellStyle name="Normal 5 4 3 2 2" xfId="30873" xr:uid="{4C676EF8-981E-49C9-9AB2-7B5766E6663F}"/>
    <cellStyle name="Normal 5 4 3 3" xfId="14146" xr:uid="{9185AC05-83F4-47BD-B391-6E28CD140D3E}"/>
    <cellStyle name="Normal 5 4 3 3 2" xfId="31475" xr:uid="{21A50F5F-4D72-47EF-807B-9FAF016A6125}"/>
    <cellStyle name="Normal 5 4 3 4" xfId="29890" xr:uid="{2550C676-6CDE-4CD6-99BE-88F79684C2F8}"/>
    <cellStyle name="Normal 5 4 4" xfId="13345" xr:uid="{7A950ACD-CA6E-4262-ABCB-B6BBC93C482D}"/>
    <cellStyle name="Normal 5 5" xfId="1566" xr:uid="{A3DA501D-D83E-465D-85A2-8969324EB7AA}"/>
    <cellStyle name="Normal 5 6" xfId="7043" xr:uid="{86FB7961-93BE-4FFA-AA22-13E2FD71C5B5}"/>
    <cellStyle name="Normal 5 6 2" xfId="7044" xr:uid="{972F7738-317C-4323-A86E-F7C0D2FE8229}"/>
    <cellStyle name="Normal 5 6 2 2" xfId="13192" xr:uid="{6FAE9089-7081-4B03-B4B6-0C00FA40789F}"/>
    <cellStyle name="Normal 5 6 2 2 2" xfId="30875" xr:uid="{92EE62B6-405C-4702-B11B-F97FF84BEAE5}"/>
    <cellStyle name="Normal 5 6 2 3" xfId="14148" xr:uid="{5C4A6BFA-C075-4881-B972-610A44A1C81D}"/>
    <cellStyle name="Normal 5 6 2 3 2" xfId="31477" xr:uid="{470849F8-A754-40C5-BA82-010FC21E6170}"/>
    <cellStyle name="Normal 5 6 2 4" xfId="29892" xr:uid="{44AF2D8B-377D-4486-87E4-0DE4E7693799}"/>
    <cellStyle name="Normal 5 6 3" xfId="7045" xr:uid="{3899BEE8-97A9-4587-B742-96EA55F619F7}"/>
    <cellStyle name="Normal 5 7" xfId="7046" xr:uid="{5EB4F26C-619E-4F93-B619-167787A29226}"/>
    <cellStyle name="Normal 5 8" xfId="2560" xr:uid="{EF305B9D-6A2A-43E8-BC42-94DF102903CD}"/>
    <cellStyle name="Normal 5 9" xfId="10274" xr:uid="{987C16FA-BD02-42C2-8C0A-C7CD183D2DAD}"/>
    <cellStyle name="Normal 5_IRH Europe MIS Jul 08" xfId="7047" xr:uid="{9760FA86-174B-440A-9746-56096149CE9E}"/>
    <cellStyle name="Normal 50" xfId="2563" xr:uid="{09ACF125-BB08-44EE-92FF-EEEF09F93CE9}"/>
    <cellStyle name="Normal 50 2" xfId="7048" xr:uid="{A8CD104D-C23F-407C-B482-059826D027EE}"/>
    <cellStyle name="Normal 50 3" xfId="7049" xr:uid="{0056D56B-A46C-4EB8-B5DE-6C01D5089D42}"/>
    <cellStyle name="Normal 50 3 2" xfId="7050" xr:uid="{BAC3E06B-AE53-423A-8705-CEF018D0B21F}"/>
    <cellStyle name="Normal 50 3 2 2" xfId="7051" xr:uid="{D227B22F-75C4-49B3-A6B1-4A7590F0C1DF}"/>
    <cellStyle name="Normal 50 3 3" xfId="7052" xr:uid="{3DA549D0-E851-419F-B4E3-5F1B78388CBD}"/>
    <cellStyle name="Normal 50 3 4" xfId="7053" xr:uid="{BA32E2D0-6755-48E0-B278-93AFDDACBDC7}"/>
    <cellStyle name="Normal 50 4" xfId="7054" xr:uid="{E6B494C3-AE77-4446-AFF7-C7D63AAFCB74}"/>
    <cellStyle name="Normal 50 5" xfId="7055" xr:uid="{A68828BA-9D1F-4580-86D4-7D07BBFD5C60}"/>
    <cellStyle name="Normal 50 5 2" xfId="7056" xr:uid="{3A5FEA5D-CDA9-4DE7-A9DC-F0993BD9BE0D}"/>
    <cellStyle name="Normal 51" xfId="2564" xr:uid="{D6B51F2D-2B2C-47FC-85CF-29099E345EA0}"/>
    <cellStyle name="Normal 51 2" xfId="7057" xr:uid="{CB223A3E-D4BE-49AF-876A-1F56D26704EB}"/>
    <cellStyle name="Normal 51 3" xfId="7058" xr:uid="{EA8BF149-689D-41C4-A518-4E6DB271AE5D}"/>
    <cellStyle name="Normal 51 4" xfId="7059" xr:uid="{5AED8D48-B66B-46B1-BF3B-3F2E9FB2AA1E}"/>
    <cellStyle name="Normal 51 4 2" xfId="7060" xr:uid="{EB0F42EC-2973-41B5-9D5F-B4C770BB60DF}"/>
    <cellStyle name="Normal 51 5" xfId="7061" xr:uid="{C25D837F-42F7-4858-A006-E2CB21E6C0FE}"/>
    <cellStyle name="Normal 52" xfId="2565" xr:uid="{2EFAEC8A-9237-4152-AA1E-187A854DDBEA}"/>
    <cellStyle name="Normal 52 2" xfId="7062" xr:uid="{3B1B0CBA-5F5A-4E09-AEBE-E80F924E9789}"/>
    <cellStyle name="Normal 52 3" xfId="7063" xr:uid="{5FF44764-D7DC-4D10-9C90-A1A712541FF5}"/>
    <cellStyle name="Normal 52 4" xfId="7064" xr:uid="{95F2CCFA-8230-4542-9828-49A0EEF08462}"/>
    <cellStyle name="Normal 52 4 2" xfId="7065" xr:uid="{BF244AA9-55B5-44E6-A3EB-EAF2D8D1FF74}"/>
    <cellStyle name="Normal 52 5" xfId="7066" xr:uid="{7F5E991B-CD0D-4078-951B-03DE3E72B2DF}"/>
    <cellStyle name="Normal 53" xfId="2566" xr:uid="{2577F23F-82DC-4ECD-B857-07BDCCE3738A}"/>
    <cellStyle name="Normal 53 2" xfId="7067" xr:uid="{591B3B0E-F853-466F-8BD8-B51D62F6CB0F}"/>
    <cellStyle name="Normal 53 3" xfId="7068" xr:uid="{7A7C0B68-3BB0-4922-8A9A-CAD64C42DAC8}"/>
    <cellStyle name="Normal 53 4" xfId="7069" xr:uid="{934F68FF-5216-4319-974C-C0098F236F0F}"/>
    <cellStyle name="Normal 54" xfId="2567" xr:uid="{0CE3D6E4-C09F-45E0-9832-E512CC2693B1}"/>
    <cellStyle name="Normal 54 2" xfId="7070" xr:uid="{90B466E1-B4F2-46A9-B74D-62A8B366DCD6}"/>
    <cellStyle name="Normal 54 3" xfId="7071" xr:uid="{7F87C042-A799-4AAB-A15B-B9546BCF3156}"/>
    <cellStyle name="Normal 54 4" xfId="7072" xr:uid="{6F53D1C0-3213-44E5-B6F3-A2A172C21B29}"/>
    <cellStyle name="Normal 55" xfId="2568" xr:uid="{8C2E94E4-E0FC-402D-855E-49E583214E5B}"/>
    <cellStyle name="Normal 55 2" xfId="7073" xr:uid="{137BAE3B-D577-40DC-830D-3D33D315FD85}"/>
    <cellStyle name="Normal 55 3" xfId="7074" xr:uid="{886600D8-E0F4-4B38-8D5E-24F6F028A63A}"/>
    <cellStyle name="Normal 56" xfId="2569" xr:uid="{ABB71D8F-0FE0-4E88-94B1-CF06529C16D0}"/>
    <cellStyle name="Normal 56 2" xfId="7075" xr:uid="{18A6C732-F1FB-4307-9BC7-DA5C7CE1DDD8}"/>
    <cellStyle name="Normal 57" xfId="2570" xr:uid="{483C4DD2-C116-4A82-A489-A34358757B3F}"/>
    <cellStyle name="Normal 57 2" xfId="7076" xr:uid="{8A5B44F0-3257-4C63-BE3F-84C11CC03232}"/>
    <cellStyle name="Normal 58" xfId="2571" xr:uid="{3DA38389-E736-41EA-AE90-1EFAA2697D8B}"/>
    <cellStyle name="Normal 58 2" xfId="7077" xr:uid="{07ED3C1F-1DC8-4611-AE2A-EA15149208A2}"/>
    <cellStyle name="Normal 59" xfId="2572" xr:uid="{DDB0E199-9CB7-4410-AAA1-97C5349793D2}"/>
    <cellStyle name="Normal 59 2" xfId="7078" xr:uid="{103A3793-188C-4C1C-B758-28DC43BF8DEA}"/>
    <cellStyle name="Normal 59 3" xfId="7079" xr:uid="{A3E41B74-FF64-4D41-8C59-D3FFE9629293}"/>
    <cellStyle name="Normal 6" xfId="53" xr:uid="{00000000-0005-0000-0000-000035000000}"/>
    <cellStyle name="Normal 6 10" xfId="11370" xr:uid="{45AAB1FB-B4A3-4949-A893-83DF598FBB5C}"/>
    <cellStyle name="Normal 6 11" xfId="13629" xr:uid="{FE2CF5AF-F261-4E13-84F3-AE475EE9BE5E}"/>
    <cellStyle name="Normal 6 11 2" xfId="31166" xr:uid="{8FBA8123-EE1F-47AA-A99A-D4A91CC7B0BD}"/>
    <cellStyle name="Normal 6 12" xfId="108" xr:uid="{2E10726D-9553-4DF5-A0D7-388F07DE3E2F}"/>
    <cellStyle name="Normal 6 2" xfId="1033" xr:uid="{3A2116FC-5E9E-4E21-BE70-A1C1C7F73AFB}"/>
    <cellStyle name="Normal 6 2 2" xfId="7080" xr:uid="{07F686DA-67F6-4B63-9B4F-3F5350CD76BD}"/>
    <cellStyle name="Normal 6 2 2 2" xfId="7081" xr:uid="{DFDEEA52-5EA5-44EC-9640-D40C17FC338A}"/>
    <cellStyle name="Normal 6 2 2 2 2" xfId="13194" xr:uid="{5603452A-F3C1-446A-B87C-37D4B5CBEF7A}"/>
    <cellStyle name="Normal 6 2 2 2 2 2" xfId="30877" xr:uid="{9FCB51BC-509A-40D5-B1F5-6AE30F9CA9F3}"/>
    <cellStyle name="Normal 6 2 2 2 3" xfId="14150" xr:uid="{252B6B3B-35D9-4FC8-A252-748C0939C6CB}"/>
    <cellStyle name="Normal 6 2 2 2 3 2" xfId="31479" xr:uid="{8764BAFC-8EC9-4433-83F8-B66888A83706}"/>
    <cellStyle name="Normal 6 2 2 2 4" xfId="29894" xr:uid="{8F9A0C90-619D-4E03-A4B1-8ECABB261F1A}"/>
    <cellStyle name="Normal 6 2 2 3" xfId="13193" xr:uid="{6360D23A-4A7E-466C-80D2-0EFFA17A4DEC}"/>
    <cellStyle name="Normal 6 2 2 3 2" xfId="30876" xr:uid="{CC3A3E74-1C72-416D-BAFB-56B242D0FE58}"/>
    <cellStyle name="Normal 6 2 2 4" xfId="14149" xr:uid="{0B7D7E65-6BEC-4D59-B2A7-C89F298A580B}"/>
    <cellStyle name="Normal 6 2 2 4 2" xfId="31478" xr:uid="{C13EC2F1-B327-4857-BD39-0EB95A99C57E}"/>
    <cellStyle name="Normal 6 2 2 5" xfId="29893" xr:uid="{E9D38FF2-5599-490A-B76A-2AC9EB721D4C}"/>
    <cellStyle name="Normal 6 2 3" xfId="7082" xr:uid="{2993E5A0-E400-4EA9-85B2-A5759F32741C}"/>
    <cellStyle name="Normal 6 2 3 2" xfId="7083" xr:uid="{71CECCDD-CFAD-4E02-8D67-99782D36EAF1}"/>
    <cellStyle name="Normal 6 2 3 2 2" xfId="13196" xr:uid="{AFDDF053-5A60-4E6E-85DA-D108D56D94C2}"/>
    <cellStyle name="Normal 6 2 3 2 2 2" xfId="30879" xr:uid="{409243B6-2CD7-4334-9333-BB4CCBCEA213}"/>
    <cellStyle name="Normal 6 2 3 2 3" xfId="14152" xr:uid="{B28CD51C-5AFC-41D6-800A-7A7B4B982A2F}"/>
    <cellStyle name="Normal 6 2 3 2 3 2" xfId="31481" xr:uid="{9C0A81A1-00DF-4CAE-9A83-C1BE6B08D8C5}"/>
    <cellStyle name="Normal 6 2 3 2 4" xfId="29896" xr:uid="{02FF2437-FCBC-4E82-B64F-713717551068}"/>
    <cellStyle name="Normal 6 2 3 3" xfId="13195" xr:uid="{E991057F-923B-475C-80F7-4EEB25906B43}"/>
    <cellStyle name="Normal 6 2 3 3 2" xfId="30878" xr:uid="{14803F44-A9BE-4686-9A89-6AED97BCB84C}"/>
    <cellStyle name="Normal 6 2 3 4" xfId="14151" xr:uid="{40A3A08A-448A-4AE4-A502-ACE3F0DA6C47}"/>
    <cellStyle name="Normal 6 2 3 4 2" xfId="31480" xr:uid="{C3D9A6FF-ECA7-44ED-96F5-5DFF9CA25577}"/>
    <cellStyle name="Normal 6 2 3 5" xfId="29895" xr:uid="{25C867DF-D998-465F-B0E3-636160518174}"/>
    <cellStyle name="Normal 6 2 4" xfId="7084" xr:uid="{69EB604A-0C8F-4F64-AA20-8C105E235133}"/>
    <cellStyle name="Normal 6 2 4 2" xfId="7085" xr:uid="{69A33264-71C3-44C7-AD9F-AD0023E6FE05}"/>
    <cellStyle name="Normal 6 2 4 2 2" xfId="13197" xr:uid="{70A4FAF7-9C77-4FA1-969B-8371EC6A0585}"/>
    <cellStyle name="Normal 6 2 4 2 2 2" xfId="30880" xr:uid="{95576209-E364-469D-A554-BFB3A2C084F0}"/>
    <cellStyle name="Normal 6 2 4 2 3" xfId="14153" xr:uid="{A8201396-507B-4590-8DA9-7AF6C40029DA}"/>
    <cellStyle name="Normal 6 2 4 2 3 2" xfId="31482" xr:uid="{93A35E8F-731F-4358-9D55-ACF9B625CB6C}"/>
    <cellStyle name="Normal 6 2 4 2 4" xfId="29897" xr:uid="{7A1E5D98-60C3-4113-AADB-7912E782492B}"/>
    <cellStyle name="Normal 6 2 5" xfId="7086" xr:uid="{4B506824-56FD-43B7-9320-0048330679C0}"/>
    <cellStyle name="Normal 6 2 6" xfId="2574" xr:uid="{D055410F-CED9-4257-84C9-DC5371175631}"/>
    <cellStyle name="Normal 6 3" xfId="1032" xr:uid="{4D0666E8-DCDE-47C0-A964-73C9DA0642C0}"/>
    <cellStyle name="Normal 6 3 2" xfId="7088" xr:uid="{90527B47-00FF-40E5-8E95-4CA166C65FE2}"/>
    <cellStyle name="Normal 6 3 2 2" xfId="13199" xr:uid="{2262997D-ECD8-4013-9867-CF96C2839BDE}"/>
    <cellStyle name="Normal 6 3 2 2 2" xfId="30882" xr:uid="{126F01E4-8F97-461A-A086-937CECC2F01C}"/>
    <cellStyle name="Normal 6 3 2 3" xfId="14155" xr:uid="{FCB204C1-8D0C-4CF3-9672-2473A8AB1505}"/>
    <cellStyle name="Normal 6 3 2 3 2" xfId="31484" xr:uid="{8E129005-4DD4-4F56-AF04-C95E92D2A026}"/>
    <cellStyle name="Normal 6 3 2 4" xfId="29899" xr:uid="{45BB22EC-B333-41D1-AD2F-5EAF1B89177C}"/>
    <cellStyle name="Normal 6 3 3" xfId="7087" xr:uid="{99ABCBA0-9A3B-4994-95B5-07CE67758C1E}"/>
    <cellStyle name="Normal 6 3 3 2" xfId="13198" xr:uid="{70206700-CB46-4AA1-8D64-BCFA4BC616FE}"/>
    <cellStyle name="Normal 6 3 3 2 2" xfId="30881" xr:uid="{3C2C820A-1E3B-493A-A638-E4A179EF54B9}"/>
    <cellStyle name="Normal 6 3 3 3" xfId="14154" xr:uid="{8DC55093-A528-407F-A486-B3B5B46B027D}"/>
    <cellStyle name="Normal 6 3 3 3 2" xfId="31483" xr:uid="{247B128F-8F03-42B3-B638-511697F14C5B}"/>
    <cellStyle name="Normal 6 3 3 4" xfId="29898" xr:uid="{C0666903-017D-4F6D-858C-2C10BD6154EB}"/>
    <cellStyle name="Normal 6 3 4" xfId="10433" xr:uid="{3A19703C-3A88-430B-8B91-BB0A3C1EC940}"/>
    <cellStyle name="Normal 6 4" xfId="7089" xr:uid="{3FD560EA-E812-4525-AE6D-B28E659BFB7B}"/>
    <cellStyle name="Normal 6 4 2" xfId="7090" xr:uid="{6D9FE539-D6E7-41BB-BB26-3111DDB8F482}"/>
    <cellStyle name="Normal 6 4 2 2" xfId="13201" xr:uid="{3D462F9F-A92E-47FD-85F5-C16C471E0D31}"/>
    <cellStyle name="Normal 6 4 2 2 2" xfId="30884" xr:uid="{F1ED9EF5-2B8B-460E-9B82-1CFE37AFF400}"/>
    <cellStyle name="Normal 6 4 2 3" xfId="14157" xr:uid="{DA11C821-63B3-4F18-BD18-4A2F7471149A}"/>
    <cellStyle name="Normal 6 4 2 3 2" xfId="31486" xr:uid="{76502172-5301-4DEB-BC52-8F088FAAE533}"/>
    <cellStyle name="Normal 6 4 2 4" xfId="29901" xr:uid="{ED0B76F7-80E5-47E1-BA47-E3BD81D25181}"/>
    <cellStyle name="Normal 6 4 3" xfId="13200" xr:uid="{28F97CEA-7D82-4B9C-BFBD-7C1D137C839E}"/>
    <cellStyle name="Normal 6 4 3 2" xfId="30883" xr:uid="{576F94ED-7611-4197-85DF-411C5FB81EA5}"/>
    <cellStyle name="Normal 6 4 4" xfId="14156" xr:uid="{601AF4A2-639D-4755-8D27-8AD8BEABD6A0}"/>
    <cellStyle name="Normal 6 4 4 2" xfId="31485" xr:uid="{075C62A1-558F-410F-83B1-9A308C0520DF}"/>
    <cellStyle name="Normal 6 4 5" xfId="29900" xr:uid="{98FC4BB2-4D7D-417D-A6A6-64382DA6805A}"/>
    <cellStyle name="Normal 6 5" xfId="7091" xr:uid="{8FEABC1C-280E-442A-BA23-758F87962D4A}"/>
    <cellStyle name="Normal 6 5 2" xfId="7092" xr:uid="{16C163B6-AD42-498B-8D5D-D13CFB4A338C}"/>
    <cellStyle name="Normal 6 5 2 2" xfId="13202" xr:uid="{149E894C-72B5-460F-9CE0-27F3FA054359}"/>
    <cellStyle name="Normal 6 5 2 2 2" xfId="30885" xr:uid="{545F3337-4EA0-475A-85A1-A7A50644DA4A}"/>
    <cellStyle name="Normal 6 5 2 3" xfId="14158" xr:uid="{3E0809B1-AE99-4A1D-AEF5-EF5C5CDF383A}"/>
    <cellStyle name="Normal 6 5 2 3 2" xfId="31487" xr:uid="{AAF12402-9EF0-47A9-A72B-601C0224017E}"/>
    <cellStyle name="Normal 6 5 2 4" xfId="29902" xr:uid="{D029BB95-C17B-4126-BEA2-A0A555EE8715}"/>
    <cellStyle name="Normal 6 6" xfId="7093" xr:uid="{0CC92EDA-2CBC-427F-84FA-91E47ABD5EC8}"/>
    <cellStyle name="Normal 6 6 2" xfId="7094" xr:uid="{AF03A0A0-4594-4BD2-AD97-4359288780F5}"/>
    <cellStyle name="Normal 6 7" xfId="7095" xr:uid="{6586B44B-70A2-4A2A-ADB7-58A99F24E0F8}"/>
    <cellStyle name="Normal 6 7 2" xfId="7096" xr:uid="{43BE809D-359E-4A81-80B2-386536C8FC83}"/>
    <cellStyle name="Normal 6 8" xfId="2573" xr:uid="{25245B49-8E1E-4614-83DB-F7314019E77A}"/>
    <cellStyle name="Normal 6 8 2" xfId="12978" xr:uid="{86FC81F7-0E32-453E-A2ED-19D6515964D2}"/>
    <cellStyle name="Normal 6 8 2 2" xfId="30662" xr:uid="{C7C58D19-2A9F-4B44-9A22-4D07FDDD0627}"/>
    <cellStyle name="Normal 6 8 3" xfId="13773" xr:uid="{F27A8BB3-D3E2-46A9-8346-B285B1F6CEEA}"/>
    <cellStyle name="Normal 6 8 3 2" xfId="31236" xr:uid="{FB4614F2-E873-4A67-B697-EF5C7D924624}"/>
    <cellStyle name="Normal 6 8 4" xfId="27197" xr:uid="{ABB43D89-2A1A-411D-AC24-718ED2D7C631}"/>
    <cellStyle name="Normal 6 9" xfId="10275" xr:uid="{454415BE-34AF-458E-8E9F-681ADC56BB58}"/>
    <cellStyle name="Normal 6 9 2" xfId="13613" xr:uid="{E7777DE3-2B7F-4905-9818-30EA9C12923E}"/>
    <cellStyle name="Normal 6 9 2 2" xfId="31151" xr:uid="{77FE7F2E-FD79-4E8D-AF97-66A1CD629CE5}"/>
    <cellStyle name="Normal 6 9 3" xfId="13636" xr:uid="{F2848E4C-5396-4B7D-AC96-EE363E095DC1}"/>
    <cellStyle name="Normal 6 9 4" xfId="12906" xr:uid="{E21D7CB5-F6F7-4295-B795-E4461A3D07AD}"/>
    <cellStyle name="Normal 6 9 4 2" xfId="30596" xr:uid="{62EC1C58-3187-4A0A-AB8E-CF0D5C4E966B}"/>
    <cellStyle name="Normal 60" xfId="2575" xr:uid="{F4AEC183-302A-4615-A2B4-FAFD0F1F4487}"/>
    <cellStyle name="Normal 60 2" xfId="7097" xr:uid="{5BF7AB7B-91A2-4B9D-959E-955115BBA296}"/>
    <cellStyle name="Normal 60 3" xfId="7098" xr:uid="{CAB9FFF8-F763-4B19-824D-4C0A002CF9EB}"/>
    <cellStyle name="Normal 61" xfId="7099" xr:uid="{46676ADD-712D-4050-AD0D-3024C2E19ED1}"/>
    <cellStyle name="Normal 61 2" xfId="7100" xr:uid="{31865974-8A56-4094-93DA-C5C25C19FD05}"/>
    <cellStyle name="Normal 61 3" xfId="7101" xr:uid="{2AD8DC22-18B0-4FD9-92B9-CA3D04707629}"/>
    <cellStyle name="Normal 62" xfId="78" xr:uid="{76CA4BE4-87A5-4233-82FC-A07C13654F33}"/>
    <cellStyle name="Normal 62 2" xfId="7102" xr:uid="{0FAAD26A-F83C-4F90-820E-977610A3BA04}"/>
    <cellStyle name="Normal 62 3" xfId="7103" xr:uid="{FF112DE7-FD28-4557-ADC6-6F7ECDDF37A2}"/>
    <cellStyle name="Normal 63" xfId="7104" xr:uid="{A494011D-66F2-4A99-AF02-F71B1D181420}"/>
    <cellStyle name="Normal 63 2" xfId="7105" xr:uid="{656F30C8-AE8A-47BA-BF71-DE75B1AA0018}"/>
    <cellStyle name="Normal 63 3" xfId="7106" xr:uid="{74FB595C-CF0A-4935-993D-2836EE2B1625}"/>
    <cellStyle name="Normal 64" xfId="77" xr:uid="{72E04E82-E882-4986-ADE6-6E6C564BD6CF}"/>
    <cellStyle name="Normal 64 2" xfId="7107" xr:uid="{BB1C4B66-351C-4284-B051-3AC4D618C561}"/>
    <cellStyle name="Normal 64 2 2" xfId="7108" xr:uid="{9E281167-870E-44EB-B3E8-4A6FEFA21097}"/>
    <cellStyle name="Normal 64 2 2 2" xfId="13203" xr:uid="{3A457BCF-D364-4797-A15E-75C5F66CAD32}"/>
    <cellStyle name="Normal 64 2 2 2 2" xfId="30886" xr:uid="{6B16D5F6-E068-4891-8A79-99B2F61452D8}"/>
    <cellStyle name="Normal 64 2 2 3" xfId="14159" xr:uid="{1FE95BCC-B11B-408E-8A8F-0C23532D5540}"/>
    <cellStyle name="Normal 64 2 2 3 2" xfId="31488" xr:uid="{E7D5E102-CAEC-492B-B33D-48A6DD91972A}"/>
    <cellStyle name="Normal 64 2 2 4" xfId="29903" xr:uid="{0CCF065C-D2BC-4C66-A92F-6CA06AAA73D2}"/>
    <cellStyle name="Normal 64 3" xfId="7109" xr:uid="{6B98AC02-B2D8-496C-9725-E68311A22638}"/>
    <cellStyle name="Normal 64 3 2" xfId="13204" xr:uid="{0C3D3F29-96B7-4760-B41E-B6826E5C4C8A}"/>
    <cellStyle name="Normal 64 3 2 2" xfId="30887" xr:uid="{183DDA6D-EC00-4813-AE61-38E81276EDD1}"/>
    <cellStyle name="Normal 64 3 3" xfId="14160" xr:uid="{24F32A74-5FA2-4D52-B5A2-400171F4ACEE}"/>
    <cellStyle name="Normal 64 3 3 2" xfId="31489" xr:uid="{5F818E40-5656-45C6-897D-F505832785F4}"/>
    <cellStyle name="Normal 64 3 4" xfId="29904" xr:uid="{B23B0AB1-3865-400D-BC0E-B0576038649A}"/>
    <cellStyle name="Normal 65" xfId="7110" xr:uid="{09A14441-CA83-4AA9-ABF4-87D081DDE32B}"/>
    <cellStyle name="Normal 65 2" xfId="7111" xr:uid="{B1E65067-F0EA-42F4-ABCD-E2F5033CC218}"/>
    <cellStyle name="Normal 65 2 2" xfId="7112" xr:uid="{E42AAAF9-1CA6-4DD7-8643-2CFDF4E20A54}"/>
    <cellStyle name="Normal 65 2 2 2" xfId="13205" xr:uid="{379DDA18-64D9-43F2-9710-7A5D633F83D6}"/>
    <cellStyle name="Normal 65 2 2 2 2" xfId="30888" xr:uid="{280EB95C-749F-44C1-8531-6150A8E0CE6D}"/>
    <cellStyle name="Normal 65 2 2 3" xfId="14161" xr:uid="{396DE8FB-87BE-41E9-8AC8-04FA5EB5D038}"/>
    <cellStyle name="Normal 65 2 2 3 2" xfId="31490" xr:uid="{5D12D736-14BC-4D29-AD54-1B5DA9CAAC8E}"/>
    <cellStyle name="Normal 65 2 2 4" xfId="29905" xr:uid="{79745614-2DEF-46D9-9E4D-C6CD5A787997}"/>
    <cellStyle name="Normal 65 3" xfId="7113" xr:uid="{CAE5F29A-0409-46F9-84D3-195D43EB642D}"/>
    <cellStyle name="Normal 65 3 2" xfId="13206" xr:uid="{DF6E8169-A248-42CB-B8C7-258C748767AF}"/>
    <cellStyle name="Normal 65 3 2 2" xfId="30889" xr:uid="{8B02C23C-2F4A-41B2-9743-7600BD889AD7}"/>
    <cellStyle name="Normal 65 3 3" xfId="14162" xr:uid="{0224CCA0-2CA0-49E3-8541-ADF55506119A}"/>
    <cellStyle name="Normal 65 3 3 2" xfId="31491" xr:uid="{A91D43DE-CF6D-4E41-9C1A-F402F7015C35}"/>
    <cellStyle name="Normal 65 3 4" xfId="29906" xr:uid="{56B09340-9F2E-481D-8EAF-882C827F5DA5}"/>
    <cellStyle name="Normal 66" xfId="7114" xr:uid="{3176C45D-512A-406B-BB24-3FC1E939DD0A}"/>
    <cellStyle name="Normal 66 2" xfId="7115" xr:uid="{DFD45753-D990-4233-BB57-0E2D42C6A698}"/>
    <cellStyle name="Normal 66 3" xfId="7116" xr:uid="{9D8FC387-755A-40EF-AAF4-6402BA262EC1}"/>
    <cellStyle name="Normal 67" xfId="7117" xr:uid="{14134B03-3CDE-4BBF-954F-26AC44972B6F}"/>
    <cellStyle name="Normal 67 2" xfId="7118" xr:uid="{8D5C6DCB-3C34-4AB6-B070-88E5AAFB376A}"/>
    <cellStyle name="Normal 68" xfId="7119" xr:uid="{8B4B92E5-7CF0-4B91-8555-CCF489D148BF}"/>
    <cellStyle name="Normal 68 2" xfId="7120" xr:uid="{4319C861-7B5E-4502-9955-793685C668AB}"/>
    <cellStyle name="Normal 68 2 2" xfId="7121" xr:uid="{F08E45B2-BBC2-4BB5-ACAE-B05BBADF1274}"/>
    <cellStyle name="Normal 68 3" xfId="7122" xr:uid="{8E4C2B29-1B3F-4145-BAA9-A0B36FE30C6F}"/>
    <cellStyle name="Normal 69" xfId="7123" xr:uid="{FAAEBE90-8E87-422D-A671-FA99BD4DE45B}"/>
    <cellStyle name="Normal 69 2" xfId="7124" xr:uid="{4617CBFC-2FED-4E86-B337-3B97965A0CB2}"/>
    <cellStyle name="Normal 69 3" xfId="7125" xr:uid="{07770BAF-6D55-4245-9D2B-F8F1E44BBA6A}"/>
    <cellStyle name="Normal 7" xfId="54" xr:uid="{00000000-0005-0000-0000-000036000000}"/>
    <cellStyle name="Normal 7 10" xfId="10276" xr:uid="{F783C49E-BCE4-40A5-9EF2-6D430D470B07}"/>
    <cellStyle name="Normal 7 11" xfId="10247" xr:uid="{F9A01AC8-782E-49D8-93C8-8BA7A4743BAE}"/>
    <cellStyle name="Normal 7 12" xfId="13487" xr:uid="{CC097C4B-0B65-4AE1-81BD-B05FEFA79DE3}"/>
    <cellStyle name="Normal 7 13" xfId="11411" xr:uid="{199A32E2-7907-42DF-B62D-36CDE645054C}"/>
    <cellStyle name="Normal 7 14" xfId="109" xr:uid="{A3276E48-A9EF-49EA-981A-B30A8401CA3E}"/>
    <cellStyle name="Normal 7 2" xfId="1034" xr:uid="{B9B8F53A-C0FA-4A28-B6C4-253961339D00}"/>
    <cellStyle name="Normal 7 2 2" xfId="1568" xr:uid="{0C459838-AD13-43B7-BDA7-CA75AF1525B6}"/>
    <cellStyle name="Normal 7 2 2 2" xfId="7126" xr:uid="{32CBD4D2-3B28-4288-8F97-9C7C1A65E046}"/>
    <cellStyle name="Normal 7 2 3" xfId="7127" xr:uid="{E285B43F-BAAB-49DF-942B-507980B2E7B5}"/>
    <cellStyle name="Normal 7 2 3 2" xfId="7128" xr:uid="{615E1D89-7472-4D72-8C43-D9C52E14DCE0}"/>
    <cellStyle name="Normal 7 2 3 2 2" xfId="13207" xr:uid="{291B2D2F-C2B2-4AE0-9542-4938DC2B4172}"/>
    <cellStyle name="Normal 7 2 3 2 2 2" xfId="30890" xr:uid="{7D5CDD51-27FC-4F27-95FD-68BD1E3826BC}"/>
    <cellStyle name="Normal 7 2 3 2 3" xfId="14163" xr:uid="{6B593FC4-4993-47AB-8D94-9ED523EF6E78}"/>
    <cellStyle name="Normal 7 2 3 2 3 2" xfId="31492" xr:uid="{9ED4005E-77C6-49FF-AD5E-9C02D46C97FA}"/>
    <cellStyle name="Normal 7 2 3 2 4" xfId="29907" xr:uid="{442A1472-4161-4036-921E-A543EA684900}"/>
    <cellStyle name="Normal 7 2 4" xfId="7129" xr:uid="{BF59B75D-BDB5-4E86-BFED-2F4C320065A6}"/>
    <cellStyle name="Normal 7 2 4 2" xfId="13208" xr:uid="{1EE77E73-D9BE-4285-AAD0-D58645AF29EC}"/>
    <cellStyle name="Normal 7 2 4 2 2" xfId="30891" xr:uid="{F0C2EDDC-0171-45A1-8F9D-BBD8A853BC0A}"/>
    <cellStyle name="Normal 7 2 4 3" xfId="14164" xr:uid="{6A6D55BD-5A78-41B3-A755-83990E428FF3}"/>
    <cellStyle name="Normal 7 2 4 3 2" xfId="31493" xr:uid="{AA8AD104-7631-46BF-B4CA-19EB25F3A6A1}"/>
    <cellStyle name="Normal 7 2 4 4" xfId="29908" xr:uid="{3FD556F1-E088-482C-8D22-5734834CBFE5}"/>
    <cellStyle name="Normal 7 2 5" xfId="7130" xr:uid="{53739B87-B2AF-430E-8576-D47A251D7CD6}"/>
    <cellStyle name="Normal 7 2 6" xfId="7131" xr:uid="{DECCCBDF-70C7-4C6F-AFB3-71FD8AA41C47}"/>
    <cellStyle name="Normal 7 2 6 2" xfId="13209" xr:uid="{4822BF02-F313-44BE-B9E2-4534D261E73C}"/>
    <cellStyle name="Normal 7 2 6 2 2" xfId="30892" xr:uid="{70465EAC-DF29-4D60-B187-B5906E73DBBC}"/>
    <cellStyle name="Normal 7 2 6 3" xfId="14165" xr:uid="{F34624CE-A124-4173-B242-63101E0CECEF}"/>
    <cellStyle name="Normal 7 2 6 3 2" xfId="31494" xr:uid="{525CFD34-0BA7-4D5E-845F-3DC1E636211B}"/>
    <cellStyle name="Normal 7 2 6 4" xfId="29909" xr:uid="{BD9C12C2-F5CD-48B4-8594-8C5D538C076B}"/>
    <cellStyle name="Normal 7 2 7" xfId="2577" xr:uid="{575B2B9B-2DAF-41BA-A7A4-DF0A4F701071}"/>
    <cellStyle name="Normal 7 2 8" xfId="10434" xr:uid="{5DC6E34C-F655-4E0F-AC3B-D031908B4378}"/>
    <cellStyle name="Normal 7 2 8 2" xfId="13644" xr:uid="{A00F4C8C-E45C-4FE6-A824-C347594D803C}"/>
    <cellStyle name="Normal 7 2 8 3" xfId="12904" xr:uid="{FD9341C8-5BBD-4468-9DD6-536280D756D5}"/>
    <cellStyle name="Normal 7 2 9" xfId="10246" xr:uid="{DDD1305F-16A7-4A9B-A8B7-5157BE7A140C}"/>
    <cellStyle name="Normal 7 3" xfId="1567" xr:uid="{ECACF5B4-1B42-43F7-B0B6-1E89E6D85E69}"/>
    <cellStyle name="Normal 7 3 2" xfId="7133" xr:uid="{6E49A5E0-92EF-4CC7-A7CB-5FA690A90A2F}"/>
    <cellStyle name="Normal 7 3 3" xfId="7134" xr:uid="{56040895-A578-4955-9F08-8309CBDCB69A}"/>
    <cellStyle name="Normal 7 3 4" xfId="7135" xr:uid="{ED30F261-CE02-42D6-9D7B-4B07F1866418}"/>
    <cellStyle name="Normal 7 3 5" xfId="7136" xr:uid="{7E4648D5-E31D-4C30-800C-45F9417EB932}"/>
    <cellStyle name="Normal 7 3 6" xfId="7137" xr:uid="{80463153-54BD-4DF9-A310-20DE290A4BC9}"/>
    <cellStyle name="Normal 7 3 7" xfId="7132" xr:uid="{3036BEF8-74F7-44B7-A1D8-948BDF8C3255}"/>
    <cellStyle name="Normal 7 4" xfId="7138" xr:uid="{529CD960-F688-4DC8-86B9-6FE8A2BE6BC5}"/>
    <cellStyle name="Normal 7 4 2" xfId="7139" xr:uid="{122C83F5-3A3E-443D-98F3-F0E335465175}"/>
    <cellStyle name="Normal 7 4 3" xfId="7140" xr:uid="{F4556237-7493-4E4C-878E-D4746EE1A259}"/>
    <cellStyle name="Normal 7 4 3 2" xfId="13210" xr:uid="{398E86C6-8E40-4C63-A060-A252007E2C29}"/>
    <cellStyle name="Normal 7 4 3 2 2" xfId="30893" xr:uid="{1AB14032-B09C-4D48-B80F-84C610D980CE}"/>
    <cellStyle name="Normal 7 4 3 3" xfId="14166" xr:uid="{ADCF8865-EA3D-4D5F-B982-8365B1360F64}"/>
    <cellStyle name="Normal 7 4 3 3 2" xfId="31495" xr:uid="{DE6E14CC-AD51-43AB-BCB8-ADF9C4E85268}"/>
    <cellStyle name="Normal 7 4 3 4" xfId="29910" xr:uid="{BFE8475A-0034-4C4D-94F9-AC8159D9A51B}"/>
    <cellStyle name="Normal 7 4 4" xfId="7141" xr:uid="{DD4E1D8B-D02D-4A45-91FD-9FA790901DE5}"/>
    <cellStyle name="Normal 7 4 5" xfId="7142" xr:uid="{5342C15F-6C70-4D2C-9856-C6BE770F3712}"/>
    <cellStyle name="Normal 7 5" xfId="7143" xr:uid="{837D1213-3E6A-4CB6-83B9-E35169BA1E03}"/>
    <cellStyle name="Normal 7 5 2" xfId="7144" xr:uid="{E744D36A-DD14-4670-8079-16739B6355ED}"/>
    <cellStyle name="Normal 7 5 2 2" xfId="13211" xr:uid="{90FB0CD0-706F-4598-B864-493C4F80A0F7}"/>
    <cellStyle name="Normal 7 5 2 2 2" xfId="30894" xr:uid="{A22CFA42-2547-4F98-A307-6AA288EF6361}"/>
    <cellStyle name="Normal 7 5 2 3" xfId="14167" xr:uid="{FC983D55-2CF2-419D-B80F-AB5B347FE020}"/>
    <cellStyle name="Normal 7 5 2 3 2" xfId="31496" xr:uid="{033F7371-DB77-47A9-9F49-A555020DF3C5}"/>
    <cellStyle name="Normal 7 5 2 4" xfId="29911" xr:uid="{E3F69DB0-C0B6-4444-8359-F9D071A290E6}"/>
    <cellStyle name="Normal 7 6" xfId="7145" xr:uid="{B578EC83-FA4A-41E1-A65A-AE658481613C}"/>
    <cellStyle name="Normal 7 6 2" xfId="13212" xr:uid="{C05B5D5A-161A-48EF-93CD-37C4F6155B65}"/>
    <cellStyle name="Normal 7 6 2 2" xfId="30895" xr:uid="{FD45C8E3-3E44-4518-9E3B-C4C1F6CEAE2B}"/>
    <cellStyle name="Normal 7 6 3" xfId="14168" xr:uid="{2AC1CCC5-1799-4831-A7D8-AFDF2080E99D}"/>
    <cellStyle name="Normal 7 6 3 2" xfId="31497" xr:uid="{18DC42A1-11CD-4FEB-9A6D-DED1A5C68316}"/>
    <cellStyle name="Normal 7 6 4" xfId="29912" xr:uid="{4FB29A29-D15C-4465-87F6-D65C405F340B}"/>
    <cellStyle name="Normal 7 7" xfId="7146" xr:uid="{382D7CC1-8722-44F0-9E67-4309B66C6DF1}"/>
    <cellStyle name="Normal 7 8" xfId="7147" xr:uid="{3E36B1B2-B9A9-4244-A8AA-177FC2DAC8EC}"/>
    <cellStyle name="Normal 7 8 2" xfId="13213" xr:uid="{AF5E973E-CBA9-4A5A-97D1-43406F989992}"/>
    <cellStyle name="Normal 7 8 2 2" xfId="30896" xr:uid="{6B7153EF-7ABB-486C-B4CA-C7E86D06807A}"/>
    <cellStyle name="Normal 7 8 3" xfId="14169" xr:uid="{41434603-7BCF-4DF6-8FCA-CD23BC590E54}"/>
    <cellStyle name="Normal 7 8 3 2" xfId="31498" xr:uid="{169DB403-9540-40FA-943C-1B96730BC69A}"/>
    <cellStyle name="Normal 7 8 4" xfId="29913" xr:uid="{0CE6428D-AB45-47D5-93C4-02EBE44428F9}"/>
    <cellStyle name="Normal 7 9" xfId="2576" xr:uid="{F72D986A-78AB-4C2A-8DC5-2977816A8577}"/>
    <cellStyle name="Normal 7_03_Mar 10 RM_RM Others_revised" xfId="7148" xr:uid="{7B701A82-2A92-4FE0-9985-94BB9990EF68}"/>
    <cellStyle name="Normal 70" xfId="7149" xr:uid="{2D85C92A-0492-4BD1-B73A-57CC9A21AC78}"/>
    <cellStyle name="Normal 70 2" xfId="7150" xr:uid="{0AE4C8DB-0231-489F-898D-2E7822F6E065}"/>
    <cellStyle name="Normal 70 2 2" xfId="7151" xr:uid="{50D718FE-A7DA-4A6E-978A-E7D98C215FBD}"/>
    <cellStyle name="Normal 70 2 2 2" xfId="13214" xr:uid="{0F3100FE-578F-4371-9ADC-A1CEB7730B35}"/>
    <cellStyle name="Normal 70 2 2 2 2" xfId="30897" xr:uid="{84F58DEC-BEE9-491A-A102-3038682F6D28}"/>
    <cellStyle name="Normal 70 2 2 3" xfId="14170" xr:uid="{45FF9CA0-9EFE-4B8A-8BD4-D4BF514C5387}"/>
    <cellStyle name="Normal 70 2 2 3 2" xfId="31499" xr:uid="{AAF7A7CD-C3DE-4B39-B31B-5AB4EF71782C}"/>
    <cellStyle name="Normal 70 2 2 4" xfId="29914" xr:uid="{702514C3-757E-493C-A6E3-94A815D80843}"/>
    <cellStyle name="Normal 70 3" xfId="7152" xr:uid="{1BD9EC95-AEC4-4D33-A600-B290E8C8130C}"/>
    <cellStyle name="Normal 70 3 2" xfId="13215" xr:uid="{CF8E4681-A717-4A1F-A28B-51D7E6FB79D8}"/>
    <cellStyle name="Normal 70 3 2 2" xfId="30898" xr:uid="{B9FAF0B1-5908-4FED-91B5-21AE393C0516}"/>
    <cellStyle name="Normal 70 3 3" xfId="14171" xr:uid="{A58A2AD1-43F1-4136-83DE-67921074E807}"/>
    <cellStyle name="Normal 70 3 3 2" xfId="31500" xr:uid="{5E2BB865-4CB8-4D64-B39D-277CAFD2540C}"/>
    <cellStyle name="Normal 70 3 4" xfId="29915" xr:uid="{E2A051C4-FBE4-4CA8-ABBA-B7EF90952611}"/>
    <cellStyle name="Normal 70 4" xfId="7153" xr:uid="{0B024A20-2F2F-4FFB-B944-61B2685FBD64}"/>
    <cellStyle name="Normal 70 4 2" xfId="13216" xr:uid="{E68A383D-10F0-4A6E-9187-141BC891E71D}"/>
    <cellStyle name="Normal 70 4 2 2" xfId="30899" xr:uid="{629B19CA-B3CE-43E3-8E2C-24095933417F}"/>
    <cellStyle name="Normal 70 4 3" xfId="14172" xr:uid="{07731F3B-3CF1-4370-A89E-5AB7CCE880C1}"/>
    <cellStyle name="Normal 70 4 3 2" xfId="31501" xr:uid="{ACA969B1-78AA-4A9A-B7C2-E0AFC788D949}"/>
    <cellStyle name="Normal 70 4 4" xfId="29916" xr:uid="{A6881863-B582-42AA-BE99-F8B80B61E261}"/>
    <cellStyle name="Normal 71" xfId="7154" xr:uid="{01578B90-D958-4E7F-9532-C9670CDFE4B3}"/>
    <cellStyle name="Normal 71 2" xfId="7155" xr:uid="{9A7AA319-F784-4A07-AFB3-00836133E88B}"/>
    <cellStyle name="Normal 71 2 2" xfId="7156" xr:uid="{29AD620C-5CA6-48D1-8F6A-CCDBFD9256C4}"/>
    <cellStyle name="Normal 71 2 2 2" xfId="13217" xr:uid="{5CD5D668-7844-4C25-B33A-93EAE60FE70A}"/>
    <cellStyle name="Normal 71 2 2 2 2" xfId="30900" xr:uid="{7AB68730-24A6-4F71-8F3F-AFD0704B24F2}"/>
    <cellStyle name="Normal 71 2 2 3" xfId="14173" xr:uid="{FEDE66D1-5FA7-4C0D-B7F9-33F7639953A1}"/>
    <cellStyle name="Normal 71 2 2 3 2" xfId="31502" xr:uid="{C3BFE7FD-20A9-4142-888C-938A2B8686F4}"/>
    <cellStyle name="Normal 71 2 2 4" xfId="29917" xr:uid="{B7FFE647-4DCC-4D17-A8D7-9E86D383D0FF}"/>
    <cellStyle name="Normal 71 3" xfId="7157" xr:uid="{475E5CEE-1583-49D1-96DA-691E274F00D1}"/>
    <cellStyle name="Normal 71 3 2" xfId="13218" xr:uid="{5175D026-58C4-4BFC-9BB5-05AEE2B023EB}"/>
    <cellStyle name="Normal 71 3 2 2" xfId="30901" xr:uid="{44B85D9B-06AE-4266-ABF5-D6903617FF94}"/>
    <cellStyle name="Normal 71 3 3" xfId="14174" xr:uid="{BBA570CF-1824-42DB-A33F-F9FD0B3B3AB6}"/>
    <cellStyle name="Normal 71 3 3 2" xfId="31503" xr:uid="{12F97EE5-FAC6-40E5-ADB6-9E94913D5506}"/>
    <cellStyle name="Normal 71 3 4" xfId="29918" xr:uid="{48007B56-9469-4BB3-BCB9-B904600CC87D}"/>
    <cellStyle name="Normal 71 4" xfId="7158" xr:uid="{56DA078E-DCB9-4BF5-AA85-8B59C247CEAE}"/>
    <cellStyle name="Normal 71 4 2" xfId="13219" xr:uid="{A3282A21-5AB2-4AD8-96C5-6557D57EF508}"/>
    <cellStyle name="Normal 71 4 2 2" xfId="30902" xr:uid="{04E6FAF5-8F84-4883-9C28-AAD4ADCAE5B5}"/>
    <cellStyle name="Normal 71 4 3" xfId="14175" xr:uid="{4D27306B-1D3C-400B-B509-514073186BB5}"/>
    <cellStyle name="Normal 71 4 3 2" xfId="31504" xr:uid="{594591B7-4D3F-4F87-AC7F-3901E9C73EF5}"/>
    <cellStyle name="Normal 71 4 4" xfId="29919" xr:uid="{935D677B-C04C-4CF5-AE18-872C8CB2EB54}"/>
    <cellStyle name="Normal 71 5" xfId="7159" xr:uid="{DC101750-61DB-4D59-BDDE-9CD402770872}"/>
    <cellStyle name="Normal 72" xfId="7160" xr:uid="{AA576EE6-9442-48F0-9049-B7984E6D788E}"/>
    <cellStyle name="Normal 72 2" xfId="7161" xr:uid="{49681C78-714B-46A1-8045-8644226556DA}"/>
    <cellStyle name="Normal 72 2 2" xfId="7162" xr:uid="{638956EC-6B1C-4914-BDDE-D0C8CAA0AD10}"/>
    <cellStyle name="Normal 72 3" xfId="7163" xr:uid="{7082DC1F-0519-4C8E-9835-0FFB999B052C}"/>
    <cellStyle name="Normal 72 4" xfId="7164" xr:uid="{60998601-9A05-484F-9103-341C153A6E67}"/>
    <cellStyle name="Normal 73" xfId="7165" xr:uid="{FEABEBB8-10D9-4861-90E0-D81811BDC83E}"/>
    <cellStyle name="Normal 73 2" xfId="7166" xr:uid="{F5B05A83-8FD4-47DA-A963-D4BA74392D9A}"/>
    <cellStyle name="Normal 73 2 2" xfId="7167" xr:uid="{2A893CBC-7212-4328-BCC2-FF230D3B639A}"/>
    <cellStyle name="Normal 73 3" xfId="7168" xr:uid="{16A5DF41-73CA-4DBC-B83C-74884C08591C}"/>
    <cellStyle name="Normal 73 4" xfId="7169" xr:uid="{083E6C7F-F8E0-4211-983C-72DFB519D02E}"/>
    <cellStyle name="Normal 74" xfId="7170" xr:uid="{DCD18341-29A1-4DF8-9223-37A9665C74BF}"/>
    <cellStyle name="Normal 74 2" xfId="7171" xr:uid="{CEA92A38-7662-4308-9EB8-E47FCE37FE61}"/>
    <cellStyle name="Normal 74 2 2" xfId="7172" xr:uid="{3F431003-546F-41EE-AA29-582BBCB4EECD}"/>
    <cellStyle name="Normal 74 3" xfId="7173" xr:uid="{AFF1AC9E-C873-4907-B819-69B5514E7CAD}"/>
    <cellStyle name="Normal 75" xfId="7174" xr:uid="{A82B09AB-4D5D-4494-A26C-74D806A65078}"/>
    <cellStyle name="Normal 75 2" xfId="7175" xr:uid="{479C738F-A374-423C-9001-8E528346EFA3}"/>
    <cellStyle name="Normal 75 2 2" xfId="7176" xr:uid="{FE773368-6832-4259-916D-F46F4DA90928}"/>
    <cellStyle name="Normal 75 3" xfId="7177" xr:uid="{D9952702-DDCB-4F3C-9C36-498635027167}"/>
    <cellStyle name="Normal 76" xfId="7178" xr:uid="{F9382B43-C86D-4CB2-BA8B-8A220DBF550C}"/>
    <cellStyle name="Normal 76 2" xfId="7179" xr:uid="{AC367A3B-6466-4084-82B1-F7CAEC7A04B6}"/>
    <cellStyle name="Normal 76 2 2" xfId="7180" xr:uid="{E360EF4F-DE73-45ED-AAED-B5905882C220}"/>
    <cellStyle name="Normal 76 2 2 2" xfId="13220" xr:uid="{6A11C71F-A114-4E52-AD0B-D3EDD62E4C10}"/>
    <cellStyle name="Normal 76 2 2 2 2" xfId="30903" xr:uid="{7FCD8D16-772C-473D-AAFF-77205C6FD8B7}"/>
    <cellStyle name="Normal 76 2 2 3" xfId="14176" xr:uid="{4F7830F8-78DC-45DD-8F72-FFC67252B3F9}"/>
    <cellStyle name="Normal 76 2 2 3 2" xfId="31505" xr:uid="{AD10AACB-62D8-4482-B66C-AF384524CDD1}"/>
    <cellStyle name="Normal 76 2 2 4" xfId="29920" xr:uid="{1FFF7978-4AF6-4B1E-92A4-7D9FD292EB47}"/>
    <cellStyle name="Normal 76 3" xfId="7181" xr:uid="{37ED4B67-F128-48A4-BA66-B5FEC8706613}"/>
    <cellStyle name="Normal 76 4" xfId="7182" xr:uid="{CD152F5D-3BDD-41B1-B95E-9B40006E4BC5}"/>
    <cellStyle name="Normal 77" xfId="7183" xr:uid="{CBDAB9D7-8356-4AEF-9A33-A06841139599}"/>
    <cellStyle name="Normal 77 2" xfId="7184" xr:uid="{CFAF4265-34BA-4A65-ABF9-FFFC562E91A7}"/>
    <cellStyle name="Normal 77 2 2" xfId="7185" xr:uid="{2E19A004-B8F6-406E-BB53-D67136FF6E77}"/>
    <cellStyle name="Normal 77 2 2 2" xfId="13221" xr:uid="{02AE54A9-8253-45F1-8F05-51EA36E6E439}"/>
    <cellStyle name="Normal 77 2 2 2 2" xfId="30904" xr:uid="{0FEA805E-63E5-4DC0-B836-331E11BBD7FB}"/>
    <cellStyle name="Normal 77 2 2 3" xfId="14177" xr:uid="{42D7F218-FBFA-4AAE-A8FD-772101F34CA9}"/>
    <cellStyle name="Normal 77 2 2 3 2" xfId="31506" xr:uid="{E170B3A2-EB4E-4844-937E-6458F881C85F}"/>
    <cellStyle name="Normal 77 2 2 4" xfId="29921" xr:uid="{0C0E8BFF-9F81-4F24-8C0B-DEA958903F02}"/>
    <cellStyle name="Normal 77 3" xfId="7186" xr:uid="{54A99F18-0C67-46A8-9F1F-7BB99ABDBFBA}"/>
    <cellStyle name="Normal 77 4" xfId="7187" xr:uid="{3170E8BA-8FCB-4A65-8103-F2B286E9DFCC}"/>
    <cellStyle name="Normal 78" xfId="7188" xr:uid="{909D48F7-30E9-4D42-AC2D-44CC41160AA8}"/>
    <cellStyle name="Normal 78 2" xfId="7189" xr:uid="{01F65ADF-C199-49CB-95C0-DAD82AFB7BDA}"/>
    <cellStyle name="Normal 78 2 2" xfId="7190" xr:uid="{A7E55053-CE76-43EE-9B18-4F82BE979C00}"/>
    <cellStyle name="Normal 78 2 2 2" xfId="13222" xr:uid="{EB110187-49DF-4565-A2E6-35056AF05511}"/>
    <cellStyle name="Normal 78 2 2 2 2" xfId="30905" xr:uid="{AAEB311C-2D4E-4423-90E1-FC17C5D11A9F}"/>
    <cellStyle name="Normal 78 2 2 3" xfId="14178" xr:uid="{27829E54-316E-4E0B-B0B5-91B20251B773}"/>
    <cellStyle name="Normal 78 2 2 3 2" xfId="31507" xr:uid="{C1B8E207-4DEE-4F36-8392-68FB348C0F4C}"/>
    <cellStyle name="Normal 78 2 2 4" xfId="29922" xr:uid="{C9C90865-B9BF-4544-99C3-88E9A5E33CA6}"/>
    <cellStyle name="Normal 78 3" xfId="7191" xr:uid="{6D46D879-B072-4064-B0B7-32336738224D}"/>
    <cellStyle name="Normal 78 3 2" xfId="13223" xr:uid="{EE305CB2-6BC4-4092-9B1E-313A8402E9DC}"/>
    <cellStyle name="Normal 78 3 2 2" xfId="30906" xr:uid="{FB79174B-E038-4D8B-A41E-8745D93AA722}"/>
    <cellStyle name="Normal 78 3 3" xfId="14179" xr:uid="{5D6CAFAE-CDE8-47A7-A182-C6566DA4ACF9}"/>
    <cellStyle name="Normal 78 3 3 2" xfId="31508" xr:uid="{BD62DE4F-9481-4186-9CCD-00D4CC632610}"/>
    <cellStyle name="Normal 78 3 4" xfId="29923" xr:uid="{2CA40756-C16E-4D9A-A15D-94AB8027DABC}"/>
    <cellStyle name="Normal 78 4" xfId="7192" xr:uid="{50B2AD2A-BE4B-4FB2-8FD5-453FB87F4D8D}"/>
    <cellStyle name="Normal 79" xfId="7193" xr:uid="{200CC47B-FAA4-4FAC-BF35-D364EE0CEA08}"/>
    <cellStyle name="Normal 79 2" xfId="7194" xr:uid="{DC047F84-A64C-4D4B-8DCE-82E729D12DD3}"/>
    <cellStyle name="Normal 79 2 2" xfId="7195" xr:uid="{78683CCB-4C14-4096-992E-D16988F8E20A}"/>
    <cellStyle name="Normal 79 2 2 2" xfId="13224" xr:uid="{54940609-EB18-4CB6-BF1E-F8094AA803D8}"/>
    <cellStyle name="Normal 79 2 2 2 2" xfId="30907" xr:uid="{18AFD133-58A1-45A8-8EF0-C136F51EA515}"/>
    <cellStyle name="Normal 79 2 2 3" xfId="14180" xr:uid="{780C2389-ADA4-4271-903D-7E7F2FB2DB4A}"/>
    <cellStyle name="Normal 79 2 2 3 2" xfId="31509" xr:uid="{A552DD12-911F-4311-B2E3-42750619426C}"/>
    <cellStyle name="Normal 79 2 2 4" xfId="29924" xr:uid="{80DB2967-4727-4265-A758-9B0D92F6B37F}"/>
    <cellStyle name="Normal 79 3" xfId="7196" xr:uid="{FE88FFD0-7C7F-4C76-8061-0031D6BE003C}"/>
    <cellStyle name="Normal 79 3 2" xfId="13225" xr:uid="{210F1CFB-826F-4CCA-9D68-89D63DA3EAA8}"/>
    <cellStyle name="Normal 79 3 2 2" xfId="30908" xr:uid="{DF7A7A9D-3317-43AF-899E-11370BCBD5BE}"/>
    <cellStyle name="Normal 79 3 3" xfId="14181" xr:uid="{F1E79CB8-B08E-4716-9121-E0F2D07D9494}"/>
    <cellStyle name="Normal 79 3 3 2" xfId="31510" xr:uid="{8C18A124-D601-49BE-8D06-76A76AC49A34}"/>
    <cellStyle name="Normal 79 3 4" xfId="29925" xr:uid="{96F9B0E1-ABF8-4AC1-BC57-9ED47F6898BA}"/>
    <cellStyle name="Normal 79 4" xfId="7197" xr:uid="{E05A8AEC-94EB-456E-B4D5-870A4F14105E}"/>
    <cellStyle name="Normal 79 5" xfId="7198" xr:uid="{2BAFC74B-A010-4F27-91BE-8C2BB4DC47ED}"/>
    <cellStyle name="Normal 8" xfId="55" xr:uid="{00000000-0005-0000-0000-000037000000}"/>
    <cellStyle name="Normal 8 10" xfId="7199" xr:uid="{FB23FF98-A0F7-4E34-BB21-04B74EE0A364}"/>
    <cellStyle name="Normal 8 10 2" xfId="13226" xr:uid="{2AAB22FE-9300-46D1-8C6C-AC297829F5AE}"/>
    <cellStyle name="Normal 8 10 2 2" xfId="30909" xr:uid="{AFAC98C5-6595-41AE-B92C-5E49018C14DF}"/>
    <cellStyle name="Normal 8 10 3" xfId="14182" xr:uid="{BFC8B34A-3FB3-4340-ADA8-457A37F19C1E}"/>
    <cellStyle name="Normal 8 10 3 2" xfId="31511" xr:uid="{CBB63528-1C89-40F7-9D68-781B7E98B687}"/>
    <cellStyle name="Normal 8 10 4" xfId="29926" xr:uid="{049E486C-CDDB-4C39-8D84-1455125C445B}"/>
    <cellStyle name="Normal 8 11" xfId="2578" xr:uid="{A8911463-9C81-4270-A010-F9B27132DD38}"/>
    <cellStyle name="Normal 8 11 2" xfId="12979" xr:uid="{33A077AD-AB68-4989-BA62-5286494C0F11}"/>
    <cellStyle name="Normal 8 11 2 2" xfId="30663" xr:uid="{D37F290D-01C2-4E5B-AEC1-1A99D0114D0F}"/>
    <cellStyle name="Normal 8 11 3" xfId="13774" xr:uid="{4A044018-DE80-4D39-9DF5-DDEB09EBEEF7}"/>
    <cellStyle name="Normal 8 11 3 2" xfId="31237" xr:uid="{BD10F272-BB69-4DA3-A6DA-CDFED799E819}"/>
    <cellStyle name="Normal 8 11 4" xfId="27198" xr:uid="{8249E584-E3B1-4429-8D1B-497F044C5326}"/>
    <cellStyle name="Normal 8 12" xfId="10268" xr:uid="{32F13244-DF13-4C28-9F27-B1CF9132D917}"/>
    <cellStyle name="Normal 8 13" xfId="10263" xr:uid="{FBF41397-A42B-4A92-9EF7-2B75A2BB103F}"/>
    <cellStyle name="Normal 8 14" xfId="13489" xr:uid="{D67DCC3C-5962-45FE-9665-A1CF238D3A7A}"/>
    <cellStyle name="Normal 8 15" xfId="11413" xr:uid="{E5A42BBB-59A6-41A2-A175-AA5735FDA108}"/>
    <cellStyle name="Normal 8 16" xfId="93" xr:uid="{3BA95CBD-8F0D-4243-9863-7B5595B10858}"/>
    <cellStyle name="Normal 8 2" xfId="1035" xr:uid="{48F61E45-DDAC-4520-ACBE-324161065ECF}"/>
    <cellStyle name="Normal 8 2 2" xfId="7200" xr:uid="{003AEFB0-5445-47B7-9F55-3997E309DCF4}"/>
    <cellStyle name="Normal 8 2 2 2" xfId="7201" xr:uid="{0764CF8F-96CE-45FC-BD0A-8F2B17E8C344}"/>
    <cellStyle name="Normal 8 2 2 2 2" xfId="13228" xr:uid="{DF3DA676-1951-4169-A6B4-6BAD8797A869}"/>
    <cellStyle name="Normal 8 2 2 2 2 2" xfId="30911" xr:uid="{43803C1D-C4D8-4F74-B817-172637FD716D}"/>
    <cellStyle name="Normal 8 2 2 2 3" xfId="14184" xr:uid="{EE452BA8-625D-4790-A8CE-C7A0D9781FB5}"/>
    <cellStyle name="Normal 8 2 2 2 3 2" xfId="31513" xr:uid="{60E71AE0-E96F-4927-A7B9-F3ADEDD0633D}"/>
    <cellStyle name="Normal 8 2 2 2 4" xfId="29928" xr:uid="{D465F720-E5E8-47D4-A2D3-7066EC813C11}"/>
    <cellStyle name="Normal 8 2 2 3" xfId="13227" xr:uid="{4CBA23B2-FB35-4197-8EC6-79D020F49FE2}"/>
    <cellStyle name="Normal 8 2 2 3 2" xfId="30910" xr:uid="{4CCAF4A9-5FAE-44AF-AC51-4C74F95BFDA8}"/>
    <cellStyle name="Normal 8 2 2 4" xfId="14183" xr:uid="{BC826DCD-CCEC-4385-9800-436F32B06BDB}"/>
    <cellStyle name="Normal 8 2 2 4 2" xfId="31512" xr:uid="{87800152-69DE-46B5-985A-F0164A354DF9}"/>
    <cellStyle name="Normal 8 2 2 5" xfId="29927" xr:uid="{A42DA56B-59EE-4CC8-BADA-93BB6A4BD8A0}"/>
    <cellStyle name="Normal 8 2 3" xfId="7202" xr:uid="{7983440A-2129-40B9-BE0B-7AFC18FDF7A7}"/>
    <cellStyle name="Normal 8 2 4" xfId="7203" xr:uid="{9883D9D3-5618-4467-B829-A205ABA81511}"/>
    <cellStyle name="Normal 8 2 5" xfId="7204" xr:uid="{8FF8D93B-45F8-4AD6-99E7-A31A2C7B8BE4}"/>
    <cellStyle name="Normal 8 2 5 2" xfId="13229" xr:uid="{15786D93-7264-425D-BBD4-8BB881A37D51}"/>
    <cellStyle name="Normal 8 2 5 2 2" xfId="30912" xr:uid="{B0CD650D-F42E-4C5D-99A4-7120B6BF9CE4}"/>
    <cellStyle name="Normal 8 2 5 3" xfId="14185" xr:uid="{104F209B-7AA6-4CA7-B8D6-5AA7E2B6DDA1}"/>
    <cellStyle name="Normal 8 2 5 3 2" xfId="31514" xr:uid="{E437E45F-2419-4E57-9D97-E86BC34E1D0E}"/>
    <cellStyle name="Normal 8 2 5 4" xfId="29929" xr:uid="{8878C879-CE10-4FBA-ABAE-C9E87EDD48EB}"/>
    <cellStyle name="Normal 8 2 6" xfId="2579" xr:uid="{802C0DB7-F20B-468C-9FDC-28626B30BA5B}"/>
    <cellStyle name="Normal 8 2 7" xfId="10435" xr:uid="{5E1916E1-F98D-41A1-A941-BCAF3063E27A}"/>
    <cellStyle name="Normal 8 2 7 2" xfId="13645" xr:uid="{20D30ADF-3C06-402C-9AAF-3DDE75E4023B}"/>
    <cellStyle name="Normal 8 2 7 3" xfId="12917" xr:uid="{AF881F29-FAB0-4DBF-B0D3-4899FAA9C5A7}"/>
    <cellStyle name="Normal 8 2 8" xfId="10260" xr:uid="{5BEEECFE-37FA-44A7-83A6-769BC0D0DD93}"/>
    <cellStyle name="Normal 8 3" xfId="7205" xr:uid="{09B24736-34F5-45B7-809C-FF4A37169ED2}"/>
    <cellStyle name="Normal 8 3 2" xfId="7206" xr:uid="{A679D65C-5D70-4995-8960-CE83CFF88C9F}"/>
    <cellStyle name="Normal 8 3 2 2" xfId="13230" xr:uid="{B6316D7A-9E5E-4ABB-95E5-C263452F971E}"/>
    <cellStyle name="Normal 8 3 2 2 2" xfId="30913" xr:uid="{6BE44A31-1E73-4E02-AE7B-D2341E3B0BBA}"/>
    <cellStyle name="Normal 8 3 2 3" xfId="14186" xr:uid="{384D5429-6683-4BA3-8E3A-E64C533C3058}"/>
    <cellStyle name="Normal 8 3 2 3 2" xfId="31515" xr:uid="{BC647C0B-304A-4603-BEA2-7FAAD6603FDD}"/>
    <cellStyle name="Normal 8 3 2 4" xfId="29930" xr:uid="{371A734C-1E8E-42B4-AA2D-2DFF2069AD31}"/>
    <cellStyle name="Normal 8 3 3" xfId="7207" xr:uid="{86FC2D4C-4CB0-4632-9190-C42B3866DFD6}"/>
    <cellStyle name="Normal 8 3 3 2" xfId="13231" xr:uid="{D33E9FDE-4205-4312-AAF4-13635E6E7AE2}"/>
    <cellStyle name="Normal 8 3 3 2 2" xfId="30914" xr:uid="{4267F903-C3BF-43A2-888B-9F8D158B5344}"/>
    <cellStyle name="Normal 8 3 3 3" xfId="14187" xr:uid="{5198C0BF-8B31-4B4E-94E8-236B769C6AC1}"/>
    <cellStyle name="Normal 8 3 3 3 2" xfId="31516" xr:uid="{01A139F3-C929-4053-BEEF-37578100F202}"/>
    <cellStyle name="Normal 8 3 3 4" xfId="29931" xr:uid="{9706C925-98D9-4EFC-AEA6-DEBD86F25366}"/>
    <cellStyle name="Normal 8 4" xfId="7208" xr:uid="{6365A1AB-A45F-4B30-B3A4-7608AF2A85A1}"/>
    <cellStyle name="Normal 8 4 2" xfId="7209" xr:uid="{C66E92CC-4947-4B0B-835D-A85CD53F1B9C}"/>
    <cellStyle name="Normal 8 4 2 2" xfId="13232" xr:uid="{EABD72F8-844A-4DCD-8745-A0979EA1204D}"/>
    <cellStyle name="Normal 8 4 2 2 2" xfId="30915" xr:uid="{B7E29413-FB6A-49C2-924D-B393E537A797}"/>
    <cellStyle name="Normal 8 4 2 3" xfId="14188" xr:uid="{E13CBFBA-6986-452B-9366-0052620C8D87}"/>
    <cellStyle name="Normal 8 4 2 3 2" xfId="31517" xr:uid="{5A6A29C4-AB25-4C09-A062-7935A11C89D3}"/>
    <cellStyle name="Normal 8 4 2 4" xfId="29932" xr:uid="{3B2C209D-64DF-4580-8BDC-B054E709D91A}"/>
    <cellStyle name="Normal 8 4 3" xfId="7210" xr:uid="{B172BDC5-E856-4D00-B56D-05130AEFED01}"/>
    <cellStyle name="Normal 8 4 3 2" xfId="13233" xr:uid="{BA88FDC8-DE93-451E-9761-144FE576ED80}"/>
    <cellStyle name="Normal 8 4 3 2 2" xfId="30916" xr:uid="{A8C309FD-F47B-4C12-975D-C897D19ABF1A}"/>
    <cellStyle name="Normal 8 4 3 3" xfId="14189" xr:uid="{CD349C34-C703-4796-968B-09460A5CF537}"/>
    <cellStyle name="Normal 8 4 3 3 2" xfId="31518" xr:uid="{4D81CA36-B981-4C8E-8E82-55CFE5B4C342}"/>
    <cellStyle name="Normal 8 4 3 4" xfId="29933" xr:uid="{5C873B9C-A379-44EC-8D0E-0A00B73A545A}"/>
    <cellStyle name="Normal 8 5" xfId="7211" xr:uid="{5F6EA275-73E1-4D58-87C2-42AB75AFE328}"/>
    <cellStyle name="Normal 8 5 2" xfId="7212" xr:uid="{6F2A8E08-6DD1-429C-BDEE-9B7494E5B9AB}"/>
    <cellStyle name="Normal 8 5 2 2" xfId="13234" xr:uid="{0381616F-FE40-43F2-A16D-FD5C2ED6EA01}"/>
    <cellStyle name="Normal 8 5 2 2 2" xfId="30917" xr:uid="{83AEE1CC-FC9B-4BFF-8647-E6B7D4CB13EB}"/>
    <cellStyle name="Normal 8 5 2 3" xfId="14190" xr:uid="{1E0CC905-8D22-432E-9623-56F62DC8DD8C}"/>
    <cellStyle name="Normal 8 5 2 3 2" xfId="31519" xr:uid="{10F40DDC-AC33-40AF-847D-1589317CCD32}"/>
    <cellStyle name="Normal 8 5 2 4" xfId="29934" xr:uid="{93EADA6E-FCC7-43D7-85B5-0E683AD5DAD3}"/>
    <cellStyle name="Normal 8 6" xfId="7213" xr:uid="{458F2B9D-634E-4C59-9177-FC2B78B94369}"/>
    <cellStyle name="Normal 8 7" xfId="7214" xr:uid="{91C3D97A-85FA-4860-8CDA-7ADD2C5AFFE9}"/>
    <cellStyle name="Normal 8 8" xfId="7215" xr:uid="{EEE614B5-A2F5-4CD1-81EC-068703E06997}"/>
    <cellStyle name="Normal 8 9" xfId="7216" xr:uid="{68BC2BD0-6D35-4B42-8F8E-DAAFCAD23D57}"/>
    <cellStyle name="Normal 80" xfId="7217" xr:uid="{3E1773F4-19F8-44D7-B45D-B9EFCD9B9759}"/>
    <cellStyle name="Normal 80 2" xfId="7218" xr:uid="{279EC3BF-9631-4781-A867-C97248D8373E}"/>
    <cellStyle name="Normal 80 2 2" xfId="7219" xr:uid="{EF9E4EA4-FD7E-4B8D-9B90-936AC0532B8D}"/>
    <cellStyle name="Normal 80 3" xfId="7220" xr:uid="{B656CB3B-5766-48E2-8B56-583AE07A8099}"/>
    <cellStyle name="Normal 80 3 2" xfId="13235" xr:uid="{940C9E99-4105-4C78-89DF-929AC9A2069B}"/>
    <cellStyle name="Normal 80 3 2 2" xfId="30918" xr:uid="{C863B0E7-809D-4B10-948E-9A6F98E25AD1}"/>
    <cellStyle name="Normal 80 3 3" xfId="14191" xr:uid="{46245F18-24E9-4ED4-A62F-50BDD332C8A1}"/>
    <cellStyle name="Normal 80 3 3 2" xfId="31520" xr:uid="{5753E05B-C073-42B1-90A4-042CE74C0FDD}"/>
    <cellStyle name="Normal 80 3 4" xfId="29935" xr:uid="{D2E20027-E067-470F-AD04-AF10D2420A9E}"/>
    <cellStyle name="Normal 80 4" xfId="7221" xr:uid="{10328394-F0D4-40BA-849A-B0051B6F7CFD}"/>
    <cellStyle name="Normal 81" xfId="7222" xr:uid="{E2D7448A-F49A-439C-B5BE-8D0CECA856C6}"/>
    <cellStyle name="Normal 81 2" xfId="7223" xr:uid="{921DB68E-96A2-4CF7-91CB-A024EA9FBE76}"/>
    <cellStyle name="Normal 81 3" xfId="7224" xr:uid="{3AF5203C-3699-4D4B-8AD5-33A1E8246C7A}"/>
    <cellStyle name="Normal 82" xfId="7225" xr:uid="{0243902F-0A05-4C8F-A7A6-611BDEC92D98}"/>
    <cellStyle name="Normal 82 2" xfId="7226" xr:uid="{204C04B9-4947-4023-B29C-91312971A6A2}"/>
    <cellStyle name="Normal 82 2 2" xfId="7227" xr:uid="{382518EA-FDB4-4229-9BE5-7E6E87843FF0}"/>
    <cellStyle name="Normal 82 3" xfId="7228" xr:uid="{E338C9CA-4544-44B4-8BF9-C90D3E3184A6}"/>
    <cellStyle name="Normal 83" xfId="7229" xr:uid="{DE7662EC-84A9-4BB8-AF67-7C1367D05669}"/>
    <cellStyle name="Normal 83 2" xfId="7230" xr:uid="{DA5AE170-3E2E-4F84-8795-50C79605AF48}"/>
    <cellStyle name="Normal 83 3" xfId="7231" xr:uid="{EBA9A863-A893-47E8-9660-A4B7FCDCC72F}"/>
    <cellStyle name="Normal 84" xfId="7232" xr:uid="{E5F62DBC-3F06-4BFE-ACAB-71E3A11BDDDE}"/>
    <cellStyle name="Normal 84 2" xfId="7233" xr:uid="{FC4B4806-AA54-4321-B05D-7A99B1C5A5E2}"/>
    <cellStyle name="Normal 84 2 2" xfId="7234" xr:uid="{91B519C0-ED82-4ED8-B709-F353382F1D5E}"/>
    <cellStyle name="Normal 84 3" xfId="7235" xr:uid="{8129779B-F4BC-4D86-A2DE-F40D32319BB8}"/>
    <cellStyle name="Normal 85" xfId="7236" xr:uid="{10784EF7-F0C8-4040-8601-1A82E3FE0592}"/>
    <cellStyle name="Normal 85 2" xfId="7237" xr:uid="{6CA5BBC0-C863-497C-B7CF-8673EB33E9C5}"/>
    <cellStyle name="Normal 85 2 2" xfId="7238" xr:uid="{353D1867-8D46-4054-8040-5D394F0C6537}"/>
    <cellStyle name="Normal 85 3" xfId="7239" xr:uid="{DDC50A1E-9570-4864-8DE9-04E0501D7EEA}"/>
    <cellStyle name="Normal 86" xfId="7240" xr:uid="{BD1C3A98-B411-463F-999D-2005E872B6FB}"/>
    <cellStyle name="Normal 86 2" xfId="7241" xr:uid="{6FB00ABE-9071-444C-A0C2-ADCBC2B63F3D}"/>
    <cellStyle name="Normal 87" xfId="7242" xr:uid="{C4C483A4-EE77-4BDE-8F23-D938A80191C1}"/>
    <cellStyle name="Normal 87 2" xfId="7243" xr:uid="{299E6BC4-1D47-488A-8203-084B37CB3AB1}"/>
    <cellStyle name="Normal 87 2 2" xfId="7244" xr:uid="{9F3E7071-A2AC-47EA-AE62-9D8C1E4BE6D8}"/>
    <cellStyle name="Normal 87 3" xfId="7245" xr:uid="{3AC5B0D5-C496-4021-92E7-DEDA4BC3EBF7}"/>
    <cellStyle name="Normal 87 3 2" xfId="13236" xr:uid="{5482C7EB-2360-4EC9-BAF9-2F09CD685392}"/>
    <cellStyle name="Normal 87 3 2 2" xfId="30919" xr:uid="{A3AF1E1C-98F5-4BEB-AB94-411A2282D229}"/>
    <cellStyle name="Normal 87 3 3" xfId="14192" xr:uid="{8B0145E3-6847-43A7-960E-910A37AB4961}"/>
    <cellStyle name="Normal 87 3 3 2" xfId="31521" xr:uid="{8B2F0393-6817-44EF-84DA-3801CC8B5284}"/>
    <cellStyle name="Normal 87 3 4" xfId="29936" xr:uid="{F60AD80A-5403-4351-9738-BC637DDC4968}"/>
    <cellStyle name="Normal 88" xfId="7246" xr:uid="{CA5093AA-A28F-4D60-9C78-474B430A46F5}"/>
    <cellStyle name="Normal 88 2" xfId="7247" xr:uid="{F77AD322-D798-4B8B-B8F5-1C37B851FC6E}"/>
    <cellStyle name="Normal 88 2 2" xfId="7248" xr:uid="{DFC7B0A4-13C9-4FC9-9C6A-19331A9CB211}"/>
    <cellStyle name="Normal 88 3" xfId="7249" xr:uid="{9E03E748-CA46-40DB-BA63-35142AA1CC1F}"/>
    <cellStyle name="Normal 88 3 2" xfId="13237" xr:uid="{BD97C760-CEF6-4E12-A493-354E6A010D42}"/>
    <cellStyle name="Normal 88 3 2 2" xfId="30920" xr:uid="{70106049-B57B-4BBE-8B8A-9A5CFC6ACD57}"/>
    <cellStyle name="Normal 88 3 3" xfId="14193" xr:uid="{FB4E9B47-C53E-4771-A2E2-BFA58ED1EF26}"/>
    <cellStyle name="Normal 88 3 3 2" xfId="31522" xr:uid="{ECE0C108-27D5-45A8-A2D1-16E84607B44E}"/>
    <cellStyle name="Normal 88 3 4" xfId="29937" xr:uid="{6927DE1E-E5B9-4ACB-9C9C-5E16B23CBB82}"/>
    <cellStyle name="Normal 89" xfId="7250" xr:uid="{F50A57C0-53B5-40FE-BB5A-C9E8D1EE1FF2}"/>
    <cellStyle name="Normal 89 2" xfId="7251" xr:uid="{2392AACE-16A4-4EAC-A866-05CC989CEF22}"/>
    <cellStyle name="Normal 9" xfId="56" xr:uid="{00000000-0005-0000-0000-000038000000}"/>
    <cellStyle name="Normal 9 10" xfId="7252" xr:uid="{F8941F53-0239-408C-8188-C29E98ABF2FD}"/>
    <cellStyle name="Normal 9 10 2" xfId="7253" xr:uid="{E46594FB-460F-4F31-87B0-8B5624A7EA28}"/>
    <cellStyle name="Normal 9 11" xfId="7254" xr:uid="{6B294A3C-38EF-4351-9B79-86E9E5A7619B}"/>
    <cellStyle name="Normal 9 11 2" xfId="7255" xr:uid="{98F98038-7165-4BFC-92E5-AAFC99959CBF}"/>
    <cellStyle name="Normal 9 12" xfId="7256" xr:uid="{5B976A44-8950-43B2-8A00-C16F1B032193}"/>
    <cellStyle name="Normal 9 12 2" xfId="7257" xr:uid="{12FB2F6C-349D-417F-B189-615967CE7DB5}"/>
    <cellStyle name="Normal 9 13" xfId="7258" xr:uid="{66263286-3240-4392-B0C1-F1C69451949D}"/>
    <cellStyle name="Normal 9 13 2" xfId="7259" xr:uid="{99658609-9CA8-4D89-B442-886409660059}"/>
    <cellStyle name="Normal 9 14" xfId="7260" xr:uid="{69CBA9E5-6E75-4C97-8152-A638F3AB3D74}"/>
    <cellStyle name="Normal 9 14 2" xfId="7261" xr:uid="{92F1CD3F-370C-4FC8-855C-15BA9B731B50}"/>
    <cellStyle name="Normal 9 15" xfId="7262" xr:uid="{32B5CA39-C239-49FE-A33F-C9B5C2C62C24}"/>
    <cellStyle name="Normal 9 15 2" xfId="7263" xr:uid="{29F7763D-448A-4EDE-83E3-5B8E79774449}"/>
    <cellStyle name="Normal 9 16" xfId="7264" xr:uid="{550EA6FE-8C6A-463C-BEF7-56D4A7E9CD40}"/>
    <cellStyle name="Normal 9 16 2" xfId="7265" xr:uid="{3C1810C9-F4EE-4040-B766-94D1B60D71CE}"/>
    <cellStyle name="Normal 9 17" xfId="7266" xr:uid="{C02B4613-7D8A-420F-9D7E-0CBF447918C9}"/>
    <cellStyle name="Normal 9 17 2" xfId="7267" xr:uid="{3554FF56-CBC4-47BE-9CFC-7FB77AEB4E9E}"/>
    <cellStyle name="Normal 9 18" xfId="7268" xr:uid="{704C0C75-2F62-4EE0-9BAA-9EEED8C9C62D}"/>
    <cellStyle name="Normal 9 18 2" xfId="7269" xr:uid="{141FBDAE-53C8-4F43-BAD9-4117ED5CA3C0}"/>
    <cellStyle name="Normal 9 19" xfId="7270" xr:uid="{DCFE6987-19AD-4604-A789-4BC473B4C465}"/>
    <cellStyle name="Normal 9 19 2" xfId="7271" xr:uid="{1DD516A4-68EE-4E5D-BA4C-F9455DEC63CB}"/>
    <cellStyle name="Normal 9 2" xfId="1036" xr:uid="{201D4270-2DCF-4393-9BE1-7C31A4925772}"/>
    <cellStyle name="Normal 9 2 2" xfId="7273" xr:uid="{EADCC0CF-523C-46DE-8D29-B52B8F86084C}"/>
    <cellStyle name="Normal 9 2 2 2" xfId="7274" xr:uid="{CC7CD757-9F7C-4FAA-BA1B-1454715E052C}"/>
    <cellStyle name="Normal 9 2 3" xfId="7275" xr:uid="{E55C6122-2ED6-422F-8049-F1206FBFDED7}"/>
    <cellStyle name="Normal 9 2 4" xfId="7276" xr:uid="{5330AE90-C0CA-460F-B4AA-15CF095ECED3}"/>
    <cellStyle name="Normal 9 2 5" xfId="7272" xr:uid="{42770913-F68F-484D-AB99-1EFCAE0876E5}"/>
    <cellStyle name="Normal 9 2_03_Mar 10 RM_RM Others_revised" xfId="7277" xr:uid="{F46777DA-653F-4641-9E3B-52A046D93AD2}"/>
    <cellStyle name="Normal 9 20" xfId="7278" xr:uid="{C0F688F0-A29E-4F42-A8DF-42E3D95A5014}"/>
    <cellStyle name="Normal 9 20 2" xfId="7279" xr:uid="{24355B57-583C-4DDC-BBD7-A8F60C0AD4D4}"/>
    <cellStyle name="Normal 9 21" xfId="7280" xr:uid="{B6619D37-92EA-4644-A4A2-4D687B74EE05}"/>
    <cellStyle name="Normal 9 21 2" xfId="7281" xr:uid="{57B249A1-A26D-4E60-A749-D1871CE14A24}"/>
    <cellStyle name="Normal 9 22" xfId="7282" xr:uid="{54C82059-2C52-4986-B414-025ED13FB86F}"/>
    <cellStyle name="Normal 9 22 2" xfId="7283" xr:uid="{C634646B-DBED-4DB4-86BD-E0CDC238CDF0}"/>
    <cellStyle name="Normal 9 23" xfId="7284" xr:uid="{3905E587-690C-4597-A804-295FF94474C2}"/>
    <cellStyle name="Normal 9 23 2" xfId="7285" xr:uid="{FF986425-B31D-4074-87AE-66E17AC6EA77}"/>
    <cellStyle name="Normal 9 24" xfId="7286" xr:uid="{D34004AD-BBB2-4CA6-BF9E-A6ACA948AB61}"/>
    <cellStyle name="Normal 9 24 2" xfId="7287" xr:uid="{C3C9D708-DF4E-423B-9FCD-78F45A0B0E38}"/>
    <cellStyle name="Normal 9 25" xfId="7288" xr:uid="{CD67CF81-BCEE-4BBB-AEED-F89D3B25D0BB}"/>
    <cellStyle name="Normal 9 25 2" xfId="7289" xr:uid="{13E244A3-54CE-4B94-8CAB-DA9AC3F33FD0}"/>
    <cellStyle name="Normal 9 26" xfId="7290" xr:uid="{C3E6FFC6-751C-4F5E-8853-0FD70AA6042C}"/>
    <cellStyle name="Normal 9 26 2" xfId="7291" xr:uid="{7A4E8E65-D062-4187-A3C1-F4482DA3EBA6}"/>
    <cellStyle name="Normal 9 27" xfId="7292" xr:uid="{410732E9-2126-4502-A295-07B1EB1A9CC8}"/>
    <cellStyle name="Normal 9 27 2" xfId="7293" xr:uid="{015DD0C5-631F-401F-99E5-EC18CD76D84D}"/>
    <cellStyle name="Normal 9 28" xfId="7294" xr:uid="{F2250E03-EA0A-4DE2-B2DC-C315449783FD}"/>
    <cellStyle name="Normal 9 28 2" xfId="7295" xr:uid="{C024B01E-D738-41CA-B48A-DE641DA32FAE}"/>
    <cellStyle name="Normal 9 29" xfId="7296" xr:uid="{BC329C84-5BCD-427E-B862-FB31EAD71310}"/>
    <cellStyle name="Normal 9 29 2" xfId="7297" xr:uid="{78D248D7-455B-41F0-B52B-E3D9E4C1E3B2}"/>
    <cellStyle name="Normal 9 3" xfId="7298" xr:uid="{8A4BA465-B6DB-4BF5-95CD-43AE5075F7C8}"/>
    <cellStyle name="Normal 9 3 2" xfId="7299" xr:uid="{E7AD62BE-6848-4F0A-BA2B-90FC64D97AF5}"/>
    <cellStyle name="Normal 9 30" xfId="7300" xr:uid="{EFDF91BC-5EED-477F-B38A-337A4A96D344}"/>
    <cellStyle name="Normal 9 30 2" xfId="7301" xr:uid="{DDB39412-469A-4ADF-8D4A-DE647A7FA62F}"/>
    <cellStyle name="Normal 9 31" xfId="7302" xr:uid="{77D22CC4-5210-4E09-8A64-B32572595CBB}"/>
    <cellStyle name="Normal 9 31 2" xfId="7303" xr:uid="{B9FBD51E-B194-4000-90A1-3E7B3F3E7444}"/>
    <cellStyle name="Normal 9 32" xfId="7304" xr:uid="{BAE2F13E-1E11-4CD1-ADC9-10BE7C1B69B0}"/>
    <cellStyle name="Normal 9 32 2" xfId="7305" xr:uid="{02D415E9-0EE4-4D01-ABCD-578A9E57ABA1}"/>
    <cellStyle name="Normal 9 33" xfId="7306" xr:uid="{74819A68-A404-47E4-B45B-26A07F5021F1}"/>
    <cellStyle name="Normal 9 33 2" xfId="7307" xr:uid="{8BBAAF2A-53F7-418B-B3AF-19635CBCA617}"/>
    <cellStyle name="Normal 9 34" xfId="7308" xr:uid="{8778A9D6-9521-4ED0-85E0-365BEC474DA0}"/>
    <cellStyle name="Normal 9 34 2" xfId="7309" xr:uid="{39DD09CF-13D9-4C7A-BC4B-C482F43AA385}"/>
    <cellStyle name="Normal 9 35" xfId="7310" xr:uid="{72360115-3C4A-46BA-9F26-07B2256565C8}"/>
    <cellStyle name="Normal 9 35 2" xfId="7311" xr:uid="{E9B5E0A8-63B5-4949-AEC4-D2E6E21C13E2}"/>
    <cellStyle name="Normal 9 36" xfId="7312" xr:uid="{C7F94C5F-CAD2-4364-A36E-5B9C865890FF}"/>
    <cellStyle name="Normal 9 36 2" xfId="7313" xr:uid="{FE0D7987-A078-42BD-A9BB-DEA3D7C5496D}"/>
    <cellStyle name="Normal 9 37" xfId="7314" xr:uid="{08415CE6-28E1-4434-9A32-D9C64DD444FC}"/>
    <cellStyle name="Normal 9 37 2" xfId="7315" xr:uid="{753564BC-AAA8-43D6-BE3C-2184ED41D147}"/>
    <cellStyle name="Normal 9 38" xfId="7316" xr:uid="{E8A958AB-7509-4DA8-91F6-69744F710DF0}"/>
    <cellStyle name="Normal 9 38 2" xfId="7317" xr:uid="{AE26DFE1-3BA5-49EE-B0F8-A9CADF906E6A}"/>
    <cellStyle name="Normal 9 39" xfId="7318" xr:uid="{DBFCEB81-06DB-4A63-96D9-DE91047797F0}"/>
    <cellStyle name="Normal 9 39 2" xfId="7319" xr:uid="{FE9AA237-217E-46DB-A8F6-0450888036B5}"/>
    <cellStyle name="Normal 9 4" xfId="7320" xr:uid="{71E96C8A-7FEC-4A02-9F63-95D576A21E6A}"/>
    <cellStyle name="Normal 9 4 2" xfId="7321" xr:uid="{2446CBA4-55CA-4BFD-B745-237056A3E953}"/>
    <cellStyle name="Normal 9 40" xfId="7322" xr:uid="{922EABCA-23D3-4EA3-9E76-1C5C5601FADF}"/>
    <cellStyle name="Normal 9 40 2" xfId="7323" xr:uid="{611D197C-926E-4F17-B510-2199166A2921}"/>
    <cellStyle name="Normal 9 41" xfId="7324" xr:uid="{5A06788E-B6D2-4778-92BD-7CA47658403E}"/>
    <cellStyle name="Normal 9 41 2" xfId="7325" xr:uid="{EF1856E2-7FE5-4739-AA21-75BB1B5FE64F}"/>
    <cellStyle name="Normal 9 42" xfId="7326" xr:uid="{628FDB62-1D21-47A1-A08A-69633DD84985}"/>
    <cellStyle name="Normal 9 42 2" xfId="7327" xr:uid="{8EC8B83D-6048-494E-99D4-1F8A8B40029F}"/>
    <cellStyle name="Normal 9 43" xfId="7328" xr:uid="{28EF7CC0-AED8-45A5-B378-4D60C2D69455}"/>
    <cellStyle name="Normal 9 43 2" xfId="7329" xr:uid="{FFB47C1F-AF25-4DEB-8730-67F9E9CD5515}"/>
    <cellStyle name="Normal 9 44" xfId="7330" xr:uid="{74648BC0-5450-4D2D-9F47-42A2FA1187BB}"/>
    <cellStyle name="Normal 9 44 2" xfId="7331" xr:uid="{C93864E5-2C50-4018-8DEA-4A5F2038BDAA}"/>
    <cellStyle name="Normal 9 45" xfId="7332" xr:uid="{95656D4F-D7B2-4F4E-8FEE-B702BB31BF9A}"/>
    <cellStyle name="Normal 9 45 2" xfId="7333" xr:uid="{0A152DFB-92CD-4A75-8A30-A3F16B1E5DF2}"/>
    <cellStyle name="Normal 9 46" xfId="7334" xr:uid="{870AA812-7055-4515-A9C2-6B01A189BB39}"/>
    <cellStyle name="Normal 9 46 2" xfId="7335" xr:uid="{5E13B4DD-FCF9-4888-A434-91C7BEDB75F2}"/>
    <cellStyle name="Normal 9 47" xfId="7336" xr:uid="{C27FF094-3718-4164-9477-F94C3335AC3A}"/>
    <cellStyle name="Normal 9 47 2" xfId="7337" xr:uid="{1BB04FF3-21A8-44F6-83AC-245F46464584}"/>
    <cellStyle name="Normal 9 48" xfId="7338" xr:uid="{E6A6CDEF-517F-4F80-8B17-2F5DAE791075}"/>
    <cellStyle name="Normal 9 48 2" xfId="7339" xr:uid="{D4BBE45D-91DC-4499-AC9C-EDDEAA9A0A63}"/>
    <cellStyle name="Normal 9 49" xfId="7340" xr:uid="{70BEAB48-20E5-4F3C-9821-365F3D02678F}"/>
    <cellStyle name="Normal 9 49 2" xfId="7341" xr:uid="{07C6DC0E-CAD8-4058-889D-D3790D1F5A94}"/>
    <cellStyle name="Normal 9 5" xfId="7342" xr:uid="{09E8C258-0955-4FAB-B035-71ACA070BE18}"/>
    <cellStyle name="Normal 9 5 2" xfId="7343" xr:uid="{CAA1F588-EC32-428D-B4F7-894A70DDC6F6}"/>
    <cellStyle name="Normal 9 50" xfId="7344" xr:uid="{E7B7EB1A-E3BF-4561-A5C1-773109D02B65}"/>
    <cellStyle name="Normal 9 50 2" xfId="7345" xr:uid="{1FAF2805-B3BF-4B1F-9CEC-5D12CA9D1A3A}"/>
    <cellStyle name="Normal 9 51" xfId="7346" xr:uid="{E8296B9C-1D03-4775-8F13-3108B1A7E65F}"/>
    <cellStyle name="Normal 9 51 2" xfId="7347" xr:uid="{8734AC68-BC59-4A74-BE94-0B2FC0D489F4}"/>
    <cellStyle name="Normal 9 52" xfId="7348" xr:uid="{4A82BCAE-0CE6-450F-9BA2-E3A679BCCB6B}"/>
    <cellStyle name="Normal 9 52 2" xfId="7349" xr:uid="{02E49FE9-1512-494C-91B5-F5462287D647}"/>
    <cellStyle name="Normal 9 53" xfId="7350" xr:uid="{6D6BEFE1-6171-40F6-B567-3BDB13CD4CF6}"/>
    <cellStyle name="Normal 9 53 2" xfId="7351" xr:uid="{405ACFE0-A613-422E-916B-64C445ACF6B8}"/>
    <cellStyle name="Normal 9 54" xfId="7352" xr:uid="{DFE80C87-22C8-4DE0-B3B0-BE485F84C6A8}"/>
    <cellStyle name="Normal 9 54 2" xfId="7353" xr:uid="{A5ADA2D5-AE08-4BD1-A999-6661D8D70378}"/>
    <cellStyle name="Normal 9 55" xfId="7354" xr:uid="{A492ED17-9ECD-455E-92FA-51C12589E5FF}"/>
    <cellStyle name="Normal 9 55 2" xfId="7355" xr:uid="{72BD6B0D-DAC5-49CD-ADD4-49709B42A8AC}"/>
    <cellStyle name="Normal 9 56" xfId="7356" xr:uid="{368E1E82-9B21-44C5-B198-5EB11F5572FF}"/>
    <cellStyle name="Normal 9 56 2" xfId="7357" xr:uid="{F7BEA87F-3554-4030-BBCA-675AAFE4979A}"/>
    <cellStyle name="Normal 9 57" xfId="7358" xr:uid="{88067C91-55E7-4B0A-B16F-C669051C6D76}"/>
    <cellStyle name="Normal 9 57 2" xfId="7359" xr:uid="{8C331DA2-B50C-4536-BC34-2A8147F11FAA}"/>
    <cellStyle name="Normal 9 58" xfId="7360" xr:uid="{450E8B30-527A-4307-89EF-6024324E9354}"/>
    <cellStyle name="Normal 9 58 2" xfId="7361" xr:uid="{ED73EB6E-3F9C-4082-88F9-7B2F06058532}"/>
    <cellStyle name="Normal 9 59" xfId="7362" xr:uid="{1BE05330-0B59-459B-981C-E2703C1CB807}"/>
    <cellStyle name="Normal 9 59 2" xfId="7363" xr:uid="{4AF8715D-B42A-480B-AE95-F7ED1E96386E}"/>
    <cellStyle name="Normal 9 6" xfId="7364" xr:uid="{31CFCB93-60DA-4167-B58C-0918FD8B77F2}"/>
    <cellStyle name="Normal 9 6 2" xfId="7365" xr:uid="{DA6078BF-8840-4361-A26C-04D859A06FF1}"/>
    <cellStyle name="Normal 9 60" xfId="7366" xr:uid="{CBAE66B5-0F3D-49BF-97CD-FDD31B12FC11}"/>
    <cellStyle name="Normal 9 60 2" xfId="7367" xr:uid="{720C3E56-80A1-4034-BA51-F57603DDEA46}"/>
    <cellStyle name="Normal 9 61" xfId="7368" xr:uid="{EE6DDE65-0253-4F55-B6CE-3FA4D53C09CE}"/>
    <cellStyle name="Normal 9 61 2" xfId="7369" xr:uid="{492C912A-DC2B-46D5-8A27-8B6E74D1A683}"/>
    <cellStyle name="Normal 9 62" xfId="7370" xr:uid="{C5F82695-F6FF-4F4E-8028-C6C17E5061FE}"/>
    <cellStyle name="Normal 9 62 2" xfId="7371" xr:uid="{1BB71B2D-A867-497D-8176-1E6A7A133104}"/>
    <cellStyle name="Normal 9 63" xfId="7372" xr:uid="{03142A79-1E96-4093-B819-EA1042ECF647}"/>
    <cellStyle name="Normal 9 63 2" xfId="7373" xr:uid="{6175AD85-4F19-4D10-B39B-814F407218F6}"/>
    <cellStyle name="Normal 9 64" xfId="7374" xr:uid="{F10F222D-ECF1-421B-B9F0-2FD4289892B1}"/>
    <cellStyle name="Normal 9 64 2" xfId="7375" xr:uid="{044B4636-7A4F-4B94-B5AC-A63940FB1737}"/>
    <cellStyle name="Normal 9 65" xfId="7376" xr:uid="{9C52AE3A-AC6C-4433-A409-8BFF82E7782A}"/>
    <cellStyle name="Normal 9 65 2" xfId="7377" xr:uid="{70FDE377-D8D4-431B-B76E-8BA2BF5B4AB5}"/>
    <cellStyle name="Normal 9 65 3" xfId="7378" xr:uid="{96130113-7E4C-4BDB-897C-80A7B9849C6E}"/>
    <cellStyle name="Normal 9 65 4" xfId="7379" xr:uid="{C1BF9940-4483-48EE-BE1E-C9DA2BD067E0}"/>
    <cellStyle name="Normal 9 66" xfId="7380" xr:uid="{B7BE2F33-7297-4B67-AB49-BFEE4904F1DA}"/>
    <cellStyle name="Normal 9 67" xfId="7381" xr:uid="{FADB4A6A-C3F8-48C3-A52E-66484370FC77}"/>
    <cellStyle name="Normal 9 67 2" xfId="13238" xr:uid="{5937E0C9-14E2-4567-89E3-0A31A2F44094}"/>
    <cellStyle name="Normal 9 67 2 2" xfId="30921" xr:uid="{31477E87-C0FD-44FF-BD6A-5948DC6B4A80}"/>
    <cellStyle name="Normal 9 67 3" xfId="14194" xr:uid="{0B84071F-236B-4D2F-9E47-2FD1F6060933}"/>
    <cellStyle name="Normal 9 67 3 2" xfId="31523" xr:uid="{C521BF65-88E2-4398-8E94-0A14598989B9}"/>
    <cellStyle name="Normal 9 67 4" xfId="29938" xr:uid="{7E067CCB-5768-406B-BDFF-3E0850810E48}"/>
    <cellStyle name="Normal 9 68" xfId="2580" xr:uid="{16E0F3AD-36EC-47EE-82A5-E156D01D5FBC}"/>
    <cellStyle name="Normal 9 68 2" xfId="12980" xr:uid="{D42BC927-B0A1-4976-BAD8-CB75CDD2347E}"/>
    <cellStyle name="Normal 9 68 2 2" xfId="30664" xr:uid="{946A4ABB-96C6-4147-808C-756258E3897D}"/>
    <cellStyle name="Normal 9 68 3" xfId="13775" xr:uid="{742A1C46-B92F-4D96-AA5B-4051963591F4}"/>
    <cellStyle name="Normal 9 68 3 2" xfId="31238" xr:uid="{9ACE9777-CBD7-4109-958F-A2A15C5CAC5E}"/>
    <cellStyle name="Normal 9 68 4" xfId="27199" xr:uid="{32F5D642-23EF-4B40-8191-372C6094FB7B}"/>
    <cellStyle name="Normal 9 69" xfId="11372" xr:uid="{F674277E-592F-4C1C-B3B8-44EE1CC38323}"/>
    <cellStyle name="Normal 9 7" xfId="7382" xr:uid="{CCF90F97-E646-4735-8FC9-335C876BBC1B}"/>
    <cellStyle name="Normal 9 7 2" xfId="7383" xr:uid="{1F323292-45C3-4443-94E8-69F0EEF51A56}"/>
    <cellStyle name="Normal 9 70" xfId="11378" xr:uid="{88922C9E-03B2-4CC3-A8CF-F3E921226E1A}"/>
    <cellStyle name="Normal 9 71" xfId="112" xr:uid="{91C7F9BA-79D1-4E1C-81FA-0F64E0D7B1D3}"/>
    <cellStyle name="Normal 9 8" xfId="7384" xr:uid="{0C9B6D5D-440D-4D1F-AE13-1952C7567A5A}"/>
    <cellStyle name="Normal 9 8 2" xfId="7385" xr:uid="{1D9C0A77-A863-40DE-B1FC-84E8585F0570}"/>
    <cellStyle name="Normal 9 9" xfId="7386" xr:uid="{93F3A645-4028-4A75-8B0E-CC353CC059E9}"/>
    <cellStyle name="Normal 9 9 2" xfId="7387" xr:uid="{5C6981A4-EB4D-4708-9118-0AFE094D0FFC}"/>
    <cellStyle name="Normal 9_03_Mar 10 RM_RM Others_revised" xfId="7388" xr:uid="{A48F5BBB-1924-41B9-841D-3288DAE9599E}"/>
    <cellStyle name="Normal 90" xfId="7389" xr:uid="{3A7FB25C-8D13-4C02-8964-F7315DDEA263}"/>
    <cellStyle name="Normal 90 2" xfId="7390" xr:uid="{E0F088CF-3C04-4CD2-9D1B-38DD3B86C1A5}"/>
    <cellStyle name="Normal 91" xfId="7391" xr:uid="{440D7CE3-ED51-45E8-9252-6B3951F54C47}"/>
    <cellStyle name="Normal 92" xfId="7392" xr:uid="{268F88B8-A50C-4875-BF7D-F2DBEBC56805}"/>
    <cellStyle name="Normal 93" xfId="7393" xr:uid="{44C325E5-3FB0-4E22-B638-3BF8D1E643FC}"/>
    <cellStyle name="Normal 94" xfId="7394" xr:uid="{7307178B-3AA6-412C-9132-D7656C5CD707}"/>
    <cellStyle name="Normal 95" xfId="7395" xr:uid="{F4377705-9432-4515-9D32-CB1E55C57C6F}"/>
    <cellStyle name="Normal 96" xfId="7396" xr:uid="{064B553C-A2A1-4329-9411-60F947B22E7E}"/>
    <cellStyle name="Normal 97" xfId="7397" xr:uid="{B76708C3-BF39-4A80-8A17-05FF949D5A7B}"/>
    <cellStyle name="Normal 98" xfId="7398" xr:uid="{C96B96B6-255D-424F-BD2C-74968F05B071}"/>
    <cellStyle name="Normal 99" xfId="7399" xr:uid="{081B3BDB-C897-4634-8E6A-65B6FCDCE41A}"/>
    <cellStyle name="Normal_Note-Thai_Q1-2002" xfId="57" xr:uid="{00000000-0005-0000-0000-000039000000}"/>
    <cellStyle name="Normal0" xfId="1037" xr:uid="{D2B19AA6-3F8F-415F-BFF9-E37227E43F4C}"/>
    <cellStyle name="Normal0 2" xfId="1038" xr:uid="{D30C32E1-DEE4-46C9-9C1C-90240FC378D7}"/>
    <cellStyle name="Normal0 2 2" xfId="7402" xr:uid="{148DE7D6-6531-417C-A562-9AC1BF84C1E0}"/>
    <cellStyle name="Normal0 2 3" xfId="7401" xr:uid="{52FBEFFF-DAF9-491F-8988-A722D5604398}"/>
    <cellStyle name="Normal0 3" xfId="7403" xr:uid="{C25A5957-9847-4F7A-98D2-AB5B8A3BD63B}"/>
    <cellStyle name="Normal0 4" xfId="7400" xr:uid="{B53E7144-F9A6-4D65-82F6-9C16A0B26B87}"/>
    <cellStyle name="Normale_04" xfId="7404" xr:uid="{25ED69D1-01C4-453D-8152-155988C4D3E4}"/>
    <cellStyle name="NormalGB" xfId="7405" xr:uid="{3AC5B34A-AF92-4884-89C3-3BCAF785AA94}"/>
    <cellStyle name="NormalGB 2" xfId="7406" xr:uid="{023087EC-EA20-47E8-B939-0732B109AC6C}"/>
    <cellStyle name="Normalny_Arkusz7" xfId="2581" xr:uid="{BC75A751-D5F1-4E3C-B939-FD0F74D1B4D4}"/>
    <cellStyle name="Nota" xfId="7407" xr:uid="{461B98A2-062B-47F7-8B2C-8CE8025C0D21}"/>
    <cellStyle name="Nota 2" xfId="7408" xr:uid="{25FCBD9A-E701-4F70-8B96-CC7161670E01}"/>
    <cellStyle name="Nota 2 2" xfId="10964" xr:uid="{BB7A9B29-7AB9-4A55-AA67-9E754796B578}"/>
    <cellStyle name="Nota 2 2 2" xfId="12706" xr:uid="{38E9F5EC-5247-454A-9FDE-9663EC6C91D1}"/>
    <cellStyle name="Nota 2 2 2 2" xfId="20114" xr:uid="{FB10B40B-9756-4C2D-A105-E167375CB54F}"/>
    <cellStyle name="Nota 2 2 2 2 2" xfId="33358" xr:uid="{2951CF5B-D0FE-4A01-A43E-C6CA9AB57CBD}"/>
    <cellStyle name="Nota 2 2 2 2 3" xfId="25963" xr:uid="{69FD666D-DB02-49E4-8C91-3116394758F1}"/>
    <cellStyle name="Nota 2 2 2 3" xfId="16610" xr:uid="{D92F9FE7-F313-4377-931F-7D637063E406}"/>
    <cellStyle name="Nota 2 2 2 3 2" xfId="31969" xr:uid="{8419E4DB-EE7E-487C-8582-62EEDD7DAA70}"/>
    <cellStyle name="Nota 2 2 2 4" xfId="16783" xr:uid="{1D904646-EF12-4F53-A18F-F7AE57C34588}"/>
    <cellStyle name="Nota 2 2 2 4 2" xfId="31799" xr:uid="{77CCA8FD-874F-4324-B31C-BC55FF79BA7B}"/>
    <cellStyle name="Nota 2 2 3" xfId="14779" xr:uid="{B33D77E5-8748-4B11-B649-7712B68D5D5A}"/>
    <cellStyle name="Nota 2 2 3 2" xfId="21338" xr:uid="{26111710-789C-4172-88DE-C12F7D608326}"/>
    <cellStyle name="Nota 2 2 3 2 2" xfId="34258" xr:uid="{1A489DBF-A450-4BCD-827E-4F56FD8B2712}"/>
    <cellStyle name="Nota 2 2 3 2 3" xfId="27373" xr:uid="{AF224F58-AEBB-45EE-8A08-58E1C0DFD600}"/>
    <cellStyle name="Nota 2 2 3 3" xfId="23496" xr:uid="{A3A5E07A-C195-40E7-91A0-476B27176D40}"/>
    <cellStyle name="Nota 2 2 3 3 2" xfId="37211" xr:uid="{4E1C4BC7-997F-48C4-9DE1-C4017C856719}"/>
    <cellStyle name="Nota 2 2 3 4" xfId="24822" xr:uid="{2476C226-A7DF-4F27-B269-3593357BE6FE}"/>
    <cellStyle name="Nota 2 2 3 4 2" xfId="38504" xr:uid="{5427176D-4073-4C8A-901A-A33028565566}"/>
    <cellStyle name="Nota 2 2 4" xfId="17527" xr:uid="{57234624-A45B-44A6-AF6B-AF9EC23F1E19}"/>
    <cellStyle name="Nota 2 2 4 2" xfId="30080" xr:uid="{FBBD8269-02D0-45BD-B925-403E42AD9AC5}"/>
    <cellStyle name="Nota 2 2 5" xfId="18716" xr:uid="{806D9967-18B4-4E5F-BEF5-C84434BCB220}"/>
    <cellStyle name="Nota 2 2 5 2" xfId="27050" xr:uid="{2548D713-3CEB-4FE6-8347-3F3D49DD3009}"/>
    <cellStyle name="Nota 2 3" xfId="10586" xr:uid="{82BF463C-D6A7-43E3-BB9B-FD4DE1F9FEE9}"/>
    <cellStyle name="Nota 2 3 2" xfId="14196" xr:uid="{5BA11197-4DEB-4D63-98BB-A104D3F809F0}"/>
    <cellStyle name="Nota 2 3 2 2" xfId="20861" xr:uid="{369E0C4D-F894-4470-9249-04B973439AD1}"/>
    <cellStyle name="Nota 2 3 2 2 2" xfId="33822" xr:uid="{6A2C94EE-BA99-4BB6-96B1-B0CB5E03691A}"/>
    <cellStyle name="Nota 2 3 2 2 3" xfId="25709" xr:uid="{967836F8-F3BF-4605-B0B5-95381841EC79}"/>
    <cellStyle name="Nota 2 3 2 3" xfId="17133" xr:uid="{91337D54-BE3A-44FD-B96A-A177B156A227}"/>
    <cellStyle name="Nota 2 3 2 3 2" xfId="29407" xr:uid="{03B9312F-FE6C-4F72-8D9A-A6476637A52E}"/>
    <cellStyle name="Nota 2 3 2 4" xfId="24372" xr:uid="{D49A7CAF-8E02-4168-9F74-E9CACD7E775A}"/>
    <cellStyle name="Nota 2 3 2 4 2" xfId="38055" xr:uid="{473B9CD0-863D-45D0-BD8B-5176C18C1952}"/>
    <cellStyle name="Nota 2 3 3" xfId="15257" xr:uid="{D17AFBC3-1C02-4266-9A36-3AD6E022B500}"/>
    <cellStyle name="Nota 2 3 3 2" xfId="21777" xr:uid="{BC0302D2-BD29-4D36-A5DB-738AF6992A72}"/>
    <cellStyle name="Nota 2 3 3 2 2" xfId="34667" xr:uid="{7302867B-9DAF-439E-A19A-06ACB1BE60A1}"/>
    <cellStyle name="Nota 2 3 3 2 3" xfId="35587" xr:uid="{568E7797-0DC6-4C2E-B76A-7B1C0D604647}"/>
    <cellStyle name="Nota 2 3 3 3" xfId="23949" xr:uid="{1A38EF40-0482-4722-818E-8A92713BDA2B}"/>
    <cellStyle name="Nota 2 3 3 3 2" xfId="37637" xr:uid="{FDE3E953-D035-48AA-8235-640AF5B1E715}"/>
    <cellStyle name="Nota 2 3 3 4" xfId="25241" xr:uid="{C90491A3-120D-45D3-968D-4C4232C9AC5D}"/>
    <cellStyle name="Nota 2 3 3 4 2" xfId="38922" xr:uid="{D37C9CF0-712F-4CF8-9493-21F82CB861E4}"/>
    <cellStyle name="Nota 2 3 4" xfId="17325" xr:uid="{4C47730F-66A5-4AD9-8656-027AEFF9B5B4}"/>
    <cellStyle name="Nota 2 3 4 2" xfId="29225" xr:uid="{FDBCA965-569E-4C75-9C4C-EBDBBB692522}"/>
    <cellStyle name="Nota 2 3 5" xfId="17918" xr:uid="{0D6E4924-0514-414C-847C-ACB70E460E37}"/>
    <cellStyle name="Nota 2 3 5 2" xfId="28710" xr:uid="{2F9A8575-8221-403D-B8BC-5610244B3C19}"/>
    <cellStyle name="Nota 2 4" xfId="12061" xr:uid="{5798681D-4295-401D-B0FF-CB11A3437ABD}"/>
    <cellStyle name="Nota 2 4 2" xfId="19503" xr:uid="{4E885551-F3D6-458C-80EA-5CAF2F9472AC}"/>
    <cellStyle name="Nota 2 4 2 2" xfId="32786" xr:uid="{B177FB80-C8F7-495B-BF2D-0C132A466ECF}"/>
    <cellStyle name="Nota 2 4 2 3" xfId="26751" xr:uid="{F29DD3EE-AB6B-4FF8-9C9B-9167F4873D58}"/>
    <cellStyle name="Nota 2 4 3" xfId="18248" xr:uid="{DF660425-20C7-4C8A-AD16-4B9AB3D3C5E0}"/>
    <cellStyle name="Nota 2 4 3 2" xfId="31073" xr:uid="{7FFD3E19-E4D6-4ABF-A5C6-F2EF467A9302}"/>
    <cellStyle name="Nota 2 4 4" xfId="16230" xr:uid="{B5D7FDC3-AEF2-4F0D-9828-C17179F3FE91}"/>
    <cellStyle name="Nota 2 4 4 2" xfId="33560" xr:uid="{788E948E-6EF2-4742-9FDE-15D7A4CED810}"/>
    <cellStyle name="Nota 2 5" xfId="11677" xr:uid="{0C5E9BD4-2EB5-4F89-87B9-CFBF21DC8CD3}"/>
    <cellStyle name="Nota 2 5 2" xfId="19161" xr:uid="{D7673A40-38C8-4937-96D8-2DACF4384A82}"/>
    <cellStyle name="Nota 2 5 2 2" xfId="32479" xr:uid="{DB58E1AF-5E29-4EA7-8C57-9CCAE64BD99D}"/>
    <cellStyle name="Nota 2 5 2 3" xfId="33766" xr:uid="{08DB74B8-B652-4B42-8D76-C1BD292CC25D}"/>
    <cellStyle name="Nota 2 5 3" xfId="15678" xr:uid="{E50B213A-2996-4DC2-8695-363E4B8E5D55}"/>
    <cellStyle name="Nota 2 5 3 2" xfId="31759" xr:uid="{3D0EF851-90F1-4708-B643-15FF747EF3B3}"/>
    <cellStyle name="Nota 2 5 4" xfId="17664" xr:uid="{D0958FB1-EEE4-4C5D-AB07-35AB108D2FA2}"/>
    <cellStyle name="Nota 2 5 4 2" xfId="31020" xr:uid="{E55CE3C9-C862-421C-8976-22245A6B6E80}"/>
    <cellStyle name="Nota 3" xfId="10963" xr:uid="{F1E68A08-CED5-4EC6-BF94-E8CF3F4C6508}"/>
    <cellStyle name="Nota 3 2" xfId="12705" xr:uid="{1E40F835-4378-4015-99B0-186EF5F46D32}"/>
    <cellStyle name="Nota 3 2 2" xfId="20113" xr:uid="{625F9C72-825C-43CC-AA05-0E17FCE9158B}"/>
    <cellStyle name="Nota 3 2 2 2" xfId="33357" xr:uid="{EA0733F7-4EE8-4462-8AB1-85102F9B52A0}"/>
    <cellStyle name="Nota 3 2 2 3" xfId="25964" xr:uid="{602B24C9-E1BE-4B12-8764-615CD95372EE}"/>
    <cellStyle name="Nota 3 2 3" xfId="16890" xr:uid="{D12B5F81-8A02-4780-99C9-60C4F3811892}"/>
    <cellStyle name="Nota 3 2 3 2" xfId="31819" xr:uid="{79E543C1-DE37-4935-A021-54676C66458B}"/>
    <cellStyle name="Nota 3 2 4" xfId="22004" xr:uid="{D44076FD-C10D-4010-9475-3B5E02619999}"/>
    <cellStyle name="Nota 3 2 4 2" xfId="35812" xr:uid="{7B8F5422-C87D-4A76-8022-515FAFA6E3DC}"/>
    <cellStyle name="Nota 3 3" xfId="14778" xr:uid="{F2010D33-1D9A-467F-ADBD-3496F7EFFAC3}"/>
    <cellStyle name="Nota 3 3 2" xfId="21337" xr:uid="{2360A289-044B-4FB0-9AF1-4ED708C36829}"/>
    <cellStyle name="Nota 3 3 2 2" xfId="34257" xr:uid="{A96166BE-1C94-4247-89F9-CE78B4F6A1D2}"/>
    <cellStyle name="Nota 3 3 2 3" xfId="27375" xr:uid="{9F5174C3-FB24-4FF7-A125-A254F6415D41}"/>
    <cellStyle name="Nota 3 3 3" xfId="23495" xr:uid="{D1AEC2C7-0FDF-48E3-A0C4-9915EE961602}"/>
    <cellStyle name="Nota 3 3 3 2" xfId="37210" xr:uid="{CF798215-EF92-4355-B918-F1C7758967CB}"/>
    <cellStyle name="Nota 3 3 4" xfId="24821" xr:uid="{5167ECE1-B166-4AF5-8B10-1CFB79B456E5}"/>
    <cellStyle name="Nota 3 3 4 2" xfId="38503" xr:uid="{91C01C9A-7D30-4582-B02C-E46CD328F75C}"/>
    <cellStyle name="Nota 3 4" xfId="17528" xr:uid="{2BA14296-9F78-468D-B441-FB6CFE996129}"/>
    <cellStyle name="Nota 3 4 2" xfId="30342" xr:uid="{4A6FB6A1-8FC9-41C6-A830-D515FB554FC1}"/>
    <cellStyle name="Nota 3 5" xfId="22442" xr:uid="{8FEE48CF-31F8-48DD-8CCD-1A1B7422A38F}"/>
    <cellStyle name="Nota 3 5 2" xfId="36240" xr:uid="{09944309-169C-45FC-8D45-D99426EDF039}"/>
    <cellStyle name="Nota 4" xfId="10587" xr:uid="{FC1813A6-DB20-4693-B0E2-0193274D6F30}"/>
    <cellStyle name="Nota 4 2" xfId="14195" xr:uid="{F1F8045D-281B-481C-9E87-23B74611C936}"/>
    <cellStyle name="Nota 4 2 2" xfId="20860" xr:uid="{B6A710E4-C386-4C4D-9FD7-A8369FEB4C29}"/>
    <cellStyle name="Nota 4 2 2 2" xfId="33821" xr:uid="{8B120122-1AD7-4B87-8D9D-2261F9FDD538}"/>
    <cellStyle name="Nota 4 2 2 3" xfId="27667" xr:uid="{7E0511EE-749F-4D03-92DC-755C8A1EC860}"/>
    <cellStyle name="Nota 4 2 3" xfId="17790" xr:uid="{024DE009-CBD0-47D8-9F5A-EF004CEF6318}"/>
    <cellStyle name="Nota 4 2 3 2" xfId="32171" xr:uid="{8A0A9E94-DB6C-46BA-9F1E-690F058DC927}"/>
    <cellStyle name="Nota 4 2 4" xfId="24371" xr:uid="{24FCDB6D-B6AB-44F2-950B-6AECA18EDABE}"/>
    <cellStyle name="Nota 4 2 4 2" xfId="38054" xr:uid="{7247E323-72B4-4892-9233-E94205FEC8D2}"/>
    <cellStyle name="Nota 4 3" xfId="15256" xr:uid="{B4127007-D59A-4413-ACD3-9712DE82389E}"/>
    <cellStyle name="Nota 4 3 2" xfId="21776" xr:uid="{3CB3FF1F-482C-45B0-B6F7-E7F41666F154}"/>
    <cellStyle name="Nota 4 3 2 2" xfId="34666" xr:uid="{DF7D8CA6-4329-4585-81B6-BEE9BD36C79A}"/>
    <cellStyle name="Nota 4 3 2 3" xfId="35586" xr:uid="{4F604909-488D-4F81-85EB-48FA53F0946E}"/>
    <cellStyle name="Nota 4 3 3" xfId="23948" xr:uid="{53B92936-65C3-4BFE-B210-0A7F0D3A9FE1}"/>
    <cellStyle name="Nota 4 3 3 2" xfId="37636" xr:uid="{F8DFD0F0-B9A5-457D-A0C6-2ACD1B80916D}"/>
    <cellStyle name="Nota 4 3 4" xfId="25240" xr:uid="{05BF542F-5B63-407E-B55A-CD7BF3623328}"/>
    <cellStyle name="Nota 4 3 4 2" xfId="38921" xr:uid="{2BE99F60-64A7-4DAC-88B9-48D1CD8F8E0D}"/>
    <cellStyle name="Nota 4 4" xfId="17324" xr:uid="{70A22AFD-4E02-46DA-93FE-399EA4AE7730}"/>
    <cellStyle name="Nota 4 4 2" xfId="29226" xr:uid="{247E6DF7-7F11-4E86-ABDC-D382A6ED09D3}"/>
    <cellStyle name="Nota 4 5" xfId="18501" xr:uid="{920FDA5B-511E-492B-9759-54F25167819A}"/>
    <cellStyle name="Nota 4 5 2" xfId="27057" xr:uid="{1ADFA7F6-E060-4337-B9E9-8153A6581BCE}"/>
    <cellStyle name="Nota 5" xfId="12060" xr:uid="{30A70046-9606-4BAF-AFD5-1133052B3C00}"/>
    <cellStyle name="Nota 5 2" xfId="19502" xr:uid="{C2E4A0C7-6923-4ACB-A37F-66D86325B83B}"/>
    <cellStyle name="Nota 5 2 2" xfId="32785" xr:uid="{F49A0D6C-8ADF-44C1-BA3B-48E646AF83F8}"/>
    <cellStyle name="Nota 5 2 3" xfId="26752" xr:uid="{459946D0-0DA2-4E38-8578-EF8A58C795B2}"/>
    <cellStyle name="Nota 5 3" xfId="15921" xr:uid="{44840098-FD4C-4C40-9FCF-544A20356ADD}"/>
    <cellStyle name="Nota 5 3 2" xfId="35329" xr:uid="{F54BD5D5-9424-4D4F-B0EB-0821C375D1AD}"/>
    <cellStyle name="Nota 5 4" xfId="18750" xr:uid="{FC008F5B-7F56-4A9E-A6E0-CC8D1AE6BAA8}"/>
    <cellStyle name="Nota 5 4 2" xfId="27047" xr:uid="{EB6C8D64-E8E4-4553-8858-814C9A2B3342}"/>
    <cellStyle name="Nota 6" xfId="11901" xr:uid="{2A204810-E19C-4931-9D67-CB1C7A5E8B82}"/>
    <cellStyle name="Nota 6 2" xfId="19376" xr:uid="{8DD00D55-7855-4795-AECB-5C99593FD917}"/>
    <cellStyle name="Nota 6 2 2" xfId="32675" xr:uid="{5973EBEA-CD7E-4479-8CCB-891748F9969A}"/>
    <cellStyle name="Nota 6 2 3" xfId="26870" xr:uid="{5F955537-090B-4424-86A1-1D27A879FF36}"/>
    <cellStyle name="Nota 6 3" xfId="22852" xr:uid="{9A6CE7D2-75DD-4C42-893E-B9B6995270A1}"/>
    <cellStyle name="Nota 6 3 2" xfId="36630" xr:uid="{84C4A08C-00F3-454A-AA2A-67A2AB555323}"/>
    <cellStyle name="Nota 6 4" xfId="18543" xr:uid="{97280F04-4A44-4B3B-8970-13260303C5D2}"/>
    <cellStyle name="Nota 6 4 2" xfId="35303" xr:uid="{C2247F17-80A0-4EC8-9B0C-9F29ECF5C95F}"/>
    <cellStyle name="Note 2" xfId="1039" xr:uid="{6B5A3E74-5537-42C8-A49D-718219DF950B}"/>
    <cellStyle name="Note 2 2" xfId="1040" xr:uid="{8EB9E411-BD5D-4F7D-994E-57E3D55746CD}"/>
    <cellStyle name="Note 2 2 2" xfId="7409" xr:uid="{8A7D4539-C942-43FB-B825-B258D1B89D70}"/>
    <cellStyle name="Note 2 2 2 2" xfId="10965" xr:uid="{7A8F735B-CF46-4114-8E39-85589D4059F1}"/>
    <cellStyle name="Note 2 2 2 2 2" xfId="12707" xr:uid="{87C0984C-CC0F-4859-929C-F077BEA495EB}"/>
    <cellStyle name="Note 2 2 2 2 2 2" xfId="20115" xr:uid="{001DBE90-44EA-4794-B5FC-978AE6AF2C6A}"/>
    <cellStyle name="Note 2 2 2 2 2 2 2" xfId="33359" xr:uid="{D09A32B4-4083-49A4-B9CC-F2F4322FE2B5}"/>
    <cellStyle name="Note 2 2 2 2 2 2 3" xfId="28058" xr:uid="{22F989A1-994C-40F7-81FC-9670D28DB7FF}"/>
    <cellStyle name="Note 2 2 2 2 2 3" xfId="22166" xr:uid="{180E0702-337F-4BBE-AE21-C9A869CEA682}"/>
    <cellStyle name="Note 2 2 2 2 2 3 2" xfId="35972" xr:uid="{C57A07B3-471D-494C-AE5D-86D46885E1CE}"/>
    <cellStyle name="Note 2 2 2 2 2 4" xfId="18720" xr:uid="{94ABF20F-3A32-4F41-8F8E-A9B7D6DAEC52}"/>
    <cellStyle name="Note 2 2 2 2 2 4 2" xfId="28338" xr:uid="{5407C928-8E23-434E-8259-AD2AA690B0C9}"/>
    <cellStyle name="Note 2 2 2 2 3" xfId="14780" xr:uid="{BEB8DF23-AA25-4EFD-964F-1B84ED18165A}"/>
    <cellStyle name="Note 2 2 2 2 3 2" xfId="21339" xr:uid="{EC99C806-8A2A-4D40-B890-C253C300C9D4}"/>
    <cellStyle name="Note 2 2 2 2 3 2 2" xfId="34259" xr:uid="{3C782C33-F963-4C19-B3E6-2055500FD6DF}"/>
    <cellStyle name="Note 2 2 2 2 3 2 3" xfId="27374" xr:uid="{48BBA939-BF8B-4005-8848-99BA931CB5D6}"/>
    <cellStyle name="Note 2 2 2 2 3 3" xfId="23497" xr:uid="{695C054E-85F1-4902-A10E-7E140CD960B3}"/>
    <cellStyle name="Note 2 2 2 2 3 3 2" xfId="37212" xr:uid="{A5BA49A0-CF9B-4287-B4E7-F0CAB8491054}"/>
    <cellStyle name="Note 2 2 2 2 3 4" xfId="24823" xr:uid="{11EA24DD-8540-4ECA-A867-EF61E686B688}"/>
    <cellStyle name="Note 2 2 2 2 3 4 2" xfId="38505" xr:uid="{649C3BB6-F656-4160-8DE4-9E021D794DE7}"/>
    <cellStyle name="Note 2 2 2 2 4" xfId="17526" xr:uid="{E9A2AF2F-F580-4D10-944B-09AC9553ECC0}"/>
    <cellStyle name="Note 2 2 2 2 4 2" xfId="31082" xr:uid="{5B3EC3A9-3908-423F-B21F-E06C9611FBBF}"/>
    <cellStyle name="Note 2 2 2 2 5" xfId="16279" xr:uid="{FEE16C0E-3EB3-4C59-9E1F-83388A6927E1}"/>
    <cellStyle name="Note 2 2 2 2 5 2" xfId="35192" xr:uid="{C011D54C-8E6B-4DDC-A597-3194D45E8B3D}"/>
    <cellStyle name="Note 2 2 2 3" xfId="10585" xr:uid="{22B408DB-BE5A-4238-A40F-1333C7F2B1A8}"/>
    <cellStyle name="Note 2 2 2 3 2" xfId="14197" xr:uid="{0871E66E-258A-415E-8114-7A988B8692C3}"/>
    <cellStyle name="Note 2 2 2 3 2 2" xfId="20862" xr:uid="{81E2285E-0DBB-415A-9600-03DAFC1DDC63}"/>
    <cellStyle name="Note 2 2 2 3 2 2 2" xfId="33823" xr:uid="{1A6D084C-8355-439D-884C-782D29567CCD}"/>
    <cellStyle name="Note 2 2 2 3 2 2 3" xfId="25708" xr:uid="{7915A4B5-BA4E-4E82-8905-ED76B80AED02}"/>
    <cellStyle name="Note 2 2 2 3 2 3" xfId="16743" xr:uid="{EE18F9C1-2EF5-4A57-8F8F-BCC10DAE9AE7}"/>
    <cellStyle name="Note 2 2 2 3 2 3 2" xfId="34026" xr:uid="{48254F66-4203-46DB-B66C-2E99CAEC4AEA}"/>
    <cellStyle name="Note 2 2 2 3 2 4" xfId="24373" xr:uid="{9AE124C7-D679-4148-AD52-1E3A269A0F14}"/>
    <cellStyle name="Note 2 2 2 3 2 4 2" xfId="38056" xr:uid="{AD36A7D9-E7F7-4FC5-ADE8-810C15AFB24B}"/>
    <cellStyle name="Note 2 2 2 3 3" xfId="15258" xr:uid="{300BE7D6-1197-4F58-8B16-4B14EF7DED2A}"/>
    <cellStyle name="Note 2 2 2 3 3 2" xfId="21778" xr:uid="{980034DC-5410-46B1-ADFB-F0AFBA5B6BC5}"/>
    <cellStyle name="Note 2 2 2 3 3 2 2" xfId="34668" xr:uid="{523E178E-9862-4D71-89D9-A7B13F129471}"/>
    <cellStyle name="Note 2 2 2 3 3 2 3" xfId="35588" xr:uid="{1DD91F02-635B-401C-B494-A5A97C5010D7}"/>
    <cellStyle name="Note 2 2 2 3 3 3" xfId="23950" xr:uid="{B368C4AF-7E2D-48D6-947D-60C6F32F78ED}"/>
    <cellStyle name="Note 2 2 2 3 3 3 2" xfId="37638" xr:uid="{3842F56F-3430-45B2-8AC7-B7C3450F87C8}"/>
    <cellStyle name="Note 2 2 2 3 3 4" xfId="25242" xr:uid="{3628FF29-4814-4D2E-A849-A805B590803C}"/>
    <cellStyle name="Note 2 2 2 3 3 4 2" xfId="38923" xr:uid="{010D225F-33C6-492A-BB03-514239E5B321}"/>
    <cellStyle name="Note 2 2 2 3 4" xfId="18279" xr:uid="{5ACF99DC-5B2C-4C28-86CA-2EEDD78D304D}"/>
    <cellStyle name="Note 2 2 2 3 4 2" xfId="26141" xr:uid="{169124D2-2471-4692-B079-66D84563B966}"/>
    <cellStyle name="Note 2 2 2 3 5" xfId="21976" xr:uid="{5F43D2E7-89AD-4D5E-925D-8E87296C7EE8}"/>
    <cellStyle name="Note 2 2 2 3 5 2" xfId="35785" xr:uid="{72136E80-614E-41DD-AACB-251836329D6B}"/>
    <cellStyle name="Note 2 2 2 4" xfId="12062" xr:uid="{A8C3678F-FD93-4344-BCDE-E1A11D5A9AFB}"/>
    <cellStyle name="Note 2 2 2 4 2" xfId="19504" xr:uid="{50DF9B97-FE93-4643-9252-B620D9DFF07F}"/>
    <cellStyle name="Note 2 2 2 4 2 2" xfId="32787" xr:uid="{5E1385AD-5320-4BB1-B42A-5472B7803626}"/>
    <cellStyle name="Note 2 2 2 4 2 3" xfId="26750" xr:uid="{0356BB1F-DA13-467D-BDD2-9FD1705145D8}"/>
    <cellStyle name="Note 2 2 2 4 3" xfId="20349" xr:uid="{0ABDBE5C-F242-4BE8-B903-FC75549873CB}"/>
    <cellStyle name="Note 2 2 2 4 3 2" xfId="27934" xr:uid="{5C6E3730-CDCF-4D14-88B7-2ADC60272377}"/>
    <cellStyle name="Note 2 2 2 4 4" xfId="22281" xr:uid="{C76ABD3A-4963-47E1-8DB9-FBBEEA3D31AD}"/>
    <cellStyle name="Note 2 2 2 4 4 2" xfId="36083" xr:uid="{6C723074-CDD6-448D-84F0-CFEC6C367BA5}"/>
    <cellStyle name="Note 2 2 2 5" xfId="11525" xr:uid="{1C56AADE-CE21-4D8E-9ECD-DEB493D991F4}"/>
    <cellStyle name="Note 2 2 2 5 2" xfId="19044" xr:uid="{EBA0E1BE-2EBF-4E9C-9034-E45C7097E359}"/>
    <cellStyle name="Note 2 2 2 5 2 2" xfId="32392" xr:uid="{1F6197A1-8896-4F7A-9014-EB600660AA02}"/>
    <cellStyle name="Note 2 2 2 5 2 3" xfId="35080" xr:uid="{9DB4B736-DA28-4897-B1A3-73AEDA33B52C}"/>
    <cellStyle name="Note 2 2 2 5 3" xfId="15677" xr:uid="{A2D5DB1F-F51D-49CB-857D-DA27D4964B45}"/>
    <cellStyle name="Note 2 2 2 5 3 2" xfId="35212" xr:uid="{DF476231-3D69-4A85-AB95-20A25BE945F8}"/>
    <cellStyle name="Note 2 2 2 5 4" xfId="17679" xr:uid="{8188A83B-133D-4DD8-B0F3-077D6F2492DC}"/>
    <cellStyle name="Note 2 2 2 5 4 2" xfId="27099" xr:uid="{F7215088-E7A5-414F-85E7-99ACCA1BD780}"/>
    <cellStyle name="Note 2 2 3" xfId="7410" xr:uid="{ACAE3781-D612-4C8B-901D-5B7370687B80}"/>
    <cellStyle name="Note 2 2 3 2" xfId="10966" xr:uid="{75CAE52D-B521-45AF-AB6A-09B6016C00E9}"/>
    <cellStyle name="Note 2 2 3 2 2" xfId="12708" xr:uid="{8EF27F1A-3EC5-46A4-966B-4CF880554615}"/>
    <cellStyle name="Note 2 2 3 2 2 2" xfId="20116" xr:uid="{49D745E7-D497-4939-A238-D1020B00C5A1}"/>
    <cellStyle name="Note 2 2 3 2 2 2 2" xfId="33360" xr:uid="{48480C6A-0418-4CE4-A91B-E51D0196D0DE}"/>
    <cellStyle name="Note 2 2 3 2 2 2 3" xfId="25962" xr:uid="{E2BF3D04-5DC9-42EE-A8DE-BA16DFF433FB}"/>
    <cellStyle name="Note 2 2 3 2 2 3" xfId="22611" xr:uid="{C83F7779-8E33-43DD-8C63-20C54FB9DB74}"/>
    <cellStyle name="Note 2 2 3 2 2 3 2" xfId="36395" xr:uid="{C5C63AF3-BAF4-4C6F-BD25-802A51890EE1}"/>
    <cellStyle name="Note 2 2 3 2 2 4" xfId="16364" xr:uid="{FDE3B8B9-34B6-4A34-9DA3-3FCD35D73D2B}"/>
    <cellStyle name="Note 2 2 3 2 2 4 2" xfId="29696" xr:uid="{8628B18E-746A-4B6E-8F76-5C5493A2EECF}"/>
    <cellStyle name="Note 2 2 3 2 3" xfId="14781" xr:uid="{D7A0FE51-6150-4B6A-BD46-24C6D2BBF351}"/>
    <cellStyle name="Note 2 2 3 2 3 2" xfId="21340" xr:uid="{D7489F0B-35A8-4CF8-9487-FCAECEA953A7}"/>
    <cellStyle name="Note 2 2 3 2 3 2 2" xfId="34260" xr:uid="{055CF6CE-A549-426D-8D8A-1E7FF9B39442}"/>
    <cellStyle name="Note 2 2 3 2 3 2 3" xfId="25551" xr:uid="{F37ACED9-3212-437A-A4A8-EA75D4DDF1EC}"/>
    <cellStyle name="Note 2 2 3 2 3 3" xfId="23498" xr:uid="{A78B18CD-09D4-4402-A385-9A787232D92C}"/>
    <cellStyle name="Note 2 2 3 2 3 3 2" xfId="37213" xr:uid="{18C538E4-6491-4AF8-A48A-F69B4FAD3DD9}"/>
    <cellStyle name="Note 2 2 3 2 3 4" xfId="24824" xr:uid="{72B49565-5F83-4AC7-A194-C52734F2C749}"/>
    <cellStyle name="Note 2 2 3 2 3 4 2" xfId="38506" xr:uid="{9C3E2D95-DC3D-4B66-A7D0-A5834F9928C6}"/>
    <cellStyle name="Note 2 2 3 2 4" xfId="18497" xr:uid="{7369F33E-3297-4155-8ED3-2259CFD39454}"/>
    <cellStyle name="Note 2 2 3 2 4 2" xfId="26099" xr:uid="{CE3E648F-CC00-4C32-9FEB-600802402EDC}"/>
    <cellStyle name="Note 2 2 3 2 5" xfId="22652" xr:uid="{2478708B-8A0C-4F82-9CA7-7A4B88BE6ADF}"/>
    <cellStyle name="Note 2 2 3 2 5 2" xfId="36435" xr:uid="{66BBB204-39FB-4D2C-A07C-7BCD4A3FE3A1}"/>
    <cellStyle name="Note 2 2 3 3" xfId="10582" xr:uid="{2A4E0D99-A589-4422-BD41-04F4B68A98F1}"/>
    <cellStyle name="Note 2 2 3 3 2" xfId="14198" xr:uid="{328F6586-D0E3-439C-86C9-963B4B44AA9F}"/>
    <cellStyle name="Note 2 2 3 3 2 2" xfId="20863" xr:uid="{FB115646-08F3-4FB4-B67C-673F43F605ED}"/>
    <cellStyle name="Note 2 2 3 3 2 2 2" xfId="33824" xr:uid="{419F2A18-E873-4306-8BA6-A0BBEB922CB6}"/>
    <cellStyle name="Note 2 2 3 3 2 2 3" xfId="27664" xr:uid="{52F01AC4-84D8-420B-B78C-6BBA5FD029EA}"/>
    <cellStyle name="Note 2 2 3 3 2 3" xfId="17806" xr:uid="{F84D69ED-90EE-4D8D-B388-946A835BB776}"/>
    <cellStyle name="Note 2 2 3 3 2 3 2" xfId="30077" xr:uid="{FFF8DD6D-20F7-40DF-AF1D-3C3295935342}"/>
    <cellStyle name="Note 2 2 3 3 2 4" xfId="24374" xr:uid="{8B09CAC5-DFFE-46FF-ABF5-13A2E78DBF84}"/>
    <cellStyle name="Note 2 2 3 3 2 4 2" xfId="38057" xr:uid="{5813045C-6870-4043-A7EE-16565CDB3AA8}"/>
    <cellStyle name="Note 2 2 3 3 3" xfId="15259" xr:uid="{1E352471-1A34-4B2A-95E3-F0FB2E8FA82A}"/>
    <cellStyle name="Note 2 2 3 3 3 2" xfId="21779" xr:uid="{8DC6FDAE-1A18-43EE-883C-AD494C2AB68A}"/>
    <cellStyle name="Note 2 2 3 3 3 2 2" xfId="34669" xr:uid="{27349F49-69DB-4C67-A6F6-035980785F76}"/>
    <cellStyle name="Note 2 2 3 3 3 2 3" xfId="35589" xr:uid="{AB58DBBB-184C-4F55-AB38-45CDDB5BCF54}"/>
    <cellStyle name="Note 2 2 3 3 3 3" xfId="23951" xr:uid="{613A0EEA-7D8E-4404-B855-528CB134F1C3}"/>
    <cellStyle name="Note 2 2 3 3 3 3 2" xfId="37639" xr:uid="{CBA92A42-4B8F-4E37-A3B4-A8A9C8F7CF52}"/>
    <cellStyle name="Note 2 2 3 3 3 4" xfId="25243" xr:uid="{4560171C-9CBA-4E3D-9206-7054E62C160D}"/>
    <cellStyle name="Note 2 2 3 3 3 4 2" xfId="38924" xr:uid="{4BD94E9B-28F1-4FDD-9C11-436F917657B0}"/>
    <cellStyle name="Note 2 2 3 3 4" xfId="18017" xr:uid="{F1DB5848-FC83-443D-B52A-98CE31D2A025}"/>
    <cellStyle name="Note 2 2 3 3 4 2" xfId="28629" xr:uid="{F2AAFFBA-9879-46C8-A9D8-A31D137F4616}"/>
    <cellStyle name="Note 2 2 3 3 5" xfId="21975" xr:uid="{E3848D6E-6FF6-4F26-8BB1-C2A65688636F}"/>
    <cellStyle name="Note 2 2 3 3 5 2" xfId="35784" xr:uid="{B59D9621-2784-40F9-9548-65894A520E0B}"/>
    <cellStyle name="Note 2 2 3 4" xfId="12063" xr:uid="{BFFA3192-EE94-451E-BD3D-8DBD6E60635E}"/>
    <cellStyle name="Note 2 2 3 4 2" xfId="19505" xr:uid="{89FB4053-E7A4-4A0C-90AF-FF5113702B19}"/>
    <cellStyle name="Note 2 2 3 4 2 2" xfId="32788" xr:uid="{517D287F-806C-4D61-BF96-01B27819D87E}"/>
    <cellStyle name="Note 2 2 3 4 2 3" xfId="26749" xr:uid="{DD2CAC56-9197-479B-919A-F6FD6EABF395}"/>
    <cellStyle name="Note 2 2 3 4 3" xfId="15702" xr:uid="{1824BEE5-405F-46C5-805A-77F8BE1EF100}"/>
    <cellStyle name="Note 2 2 3 4 3 2" xfId="35211" xr:uid="{A63BA0A6-659A-4E60-A2AE-0AE03D46F55A}"/>
    <cellStyle name="Note 2 2 3 4 4" xfId="22661" xr:uid="{D2C7B28E-3401-4DF3-B976-64EE920FED88}"/>
    <cellStyle name="Note 2 2 3 4 4 2" xfId="36444" xr:uid="{4F233465-392F-4ABD-9A25-C6890FD84CE0}"/>
    <cellStyle name="Note 2 2 3 5" xfId="11524" xr:uid="{DB2A9B98-6CFD-458C-89C9-17ED213F7114}"/>
    <cellStyle name="Note 2 2 3 5 2" xfId="19043" xr:uid="{0F627D27-0560-4B23-8A42-9CD74A8AD612}"/>
    <cellStyle name="Note 2 2 3 5 2 2" xfId="32391" xr:uid="{CD31B00F-6172-4DED-92A6-D71E743C764A}"/>
    <cellStyle name="Note 2 2 3 5 2 3" xfId="32226" xr:uid="{243813C2-C449-4542-80AD-5F1DDBEBF260}"/>
    <cellStyle name="Note 2 2 3 5 3" xfId="22364" xr:uid="{664B4E7F-76EC-4010-9813-0312D683BF5B}"/>
    <cellStyle name="Note 2 2 3 5 3 2" xfId="36165" xr:uid="{58E63567-ED5F-4309-96FF-77F49A07576D}"/>
    <cellStyle name="Note 2 2 3 5 4" xfId="15520" xr:uid="{6989D335-EA97-4774-9F8F-F105E9B02585}"/>
    <cellStyle name="Note 2 2 3 5 4 2" xfId="30398" xr:uid="{7889363D-4C66-499F-9B4B-54C99C216185}"/>
    <cellStyle name="Note 2 2 4" xfId="2584" xr:uid="{195FAD78-EBD2-42ED-B1D1-98FDB76E4198}"/>
    <cellStyle name="Note 2 2 4 2" xfId="10613" xr:uid="{22C15C2D-9FFE-4040-87E5-A6BAA375787F}"/>
    <cellStyle name="Note 2 2 4 2 2" xfId="12548" xr:uid="{773EFE39-87BC-4DFA-AD24-FE6B45D20E61}"/>
    <cellStyle name="Note 2 2 4 2 2 2" xfId="19961" xr:uid="{FB9D3818-DC4D-4F76-BD68-7F8F09C024E2}"/>
    <cellStyle name="Note 2 2 4 2 2 2 2" xfId="33208" xr:uid="{0A3E9030-974E-4DAB-B804-12D3C7514731}"/>
    <cellStyle name="Note 2 2 4 2 2 2 3" xfId="26376" xr:uid="{30163856-64E0-4003-910D-3DB063937395}"/>
    <cellStyle name="Note 2 2 4 2 2 3" xfId="22498" xr:uid="{E921E709-894F-4817-BCAE-C3F516139623}"/>
    <cellStyle name="Note 2 2 4 2 2 3 2" xfId="36295" xr:uid="{8E831D34-3DA1-49A5-8E46-11F659B5DA0E}"/>
    <cellStyle name="Note 2 2 4 2 2 4" xfId="20403" xr:uid="{EE18C78D-F50A-4FE3-9868-3F2E5E6CD314}"/>
    <cellStyle name="Note 2 2 4 2 2 4 2" xfId="27907" xr:uid="{AFDE6850-8B68-4922-9912-AC14F8B9DE20}"/>
    <cellStyle name="Note 2 2 4 2 3" xfId="14627" xr:uid="{753AE784-6787-4F0F-AAAC-CB6BE17AE6FA}"/>
    <cellStyle name="Note 2 2 4 2 3 2" xfId="21186" xr:uid="{904018F1-6361-424A-85B8-0B691F66004B}"/>
    <cellStyle name="Note 2 2 4 2 3 2 2" xfId="34108" xr:uid="{209C8886-2F4D-473F-A81D-4A8E388B1BD6}"/>
    <cellStyle name="Note 2 2 4 2 3 2 3" xfId="27465" xr:uid="{562517A9-D61D-449F-A2FC-49EC3DB5A40A}"/>
    <cellStyle name="Note 2 2 4 2 3 3" xfId="23344" xr:uid="{BEF77798-11B1-4484-AB5A-934CB3E78994}"/>
    <cellStyle name="Note 2 2 4 2 3 3 2" xfId="37060" xr:uid="{8E1B9E4A-5957-4A7F-BF00-16700DD3AC97}"/>
    <cellStyle name="Note 2 2 4 2 3 4" xfId="24670" xr:uid="{8DCA2D22-6064-459C-89C5-B4303275EFE1}"/>
    <cellStyle name="Note 2 2 4 2 3 4 2" xfId="38353" xr:uid="{A5F62254-CF0E-495D-B153-7F82A3A94DB4}"/>
    <cellStyle name="Note 2 2 4 2 4" xfId="18823" xr:uid="{1FAAF1DA-D858-417E-B589-813FF937B40C}"/>
    <cellStyle name="Note 2 2 4 2 4 2" xfId="30421" xr:uid="{AF606EBA-7CE3-4223-A199-1AC0F3370CB5}"/>
    <cellStyle name="Note 2 2 4 2 5" xfId="17117" xr:uid="{4F5BD2FF-06C0-41B5-AEBC-9E8850545054}"/>
    <cellStyle name="Note 2 2 4 2 5 2" xfId="29416" xr:uid="{86A1FB53-CD61-400F-A919-C9D860D1315E}"/>
    <cellStyle name="Note 2 2 4 3" xfId="11067" xr:uid="{761B0834-9D84-4083-A143-9E6ECA4294B2}"/>
    <cellStyle name="Note 2 2 4 3 2" xfId="13778" xr:uid="{1DC923C4-0D59-4F2A-B53A-93BF9195C45A}"/>
    <cellStyle name="Note 2 2 4 3 2 2" xfId="20624" xr:uid="{018DBCD3-164D-4F4A-A2A3-1C2668C7DF67}"/>
    <cellStyle name="Note 2 2 4 3 2 2 2" xfId="33665" xr:uid="{A6235D69-BC0A-44BA-9702-B82484C7B82C}"/>
    <cellStyle name="Note 2 2 4 3 2 2 3" xfId="27798" xr:uid="{F4DEB56A-466F-4F39-A389-136CE25C6D16}"/>
    <cellStyle name="Note 2 2 4 3 2 3" xfId="16614" xr:uid="{7ECD0B91-2395-47F1-B302-378379780D80}"/>
    <cellStyle name="Note 2 2 4 3 2 3 2" xfId="31735" xr:uid="{EA44CDE1-8081-4BBA-B944-B40FD61053D8}"/>
    <cellStyle name="Note 2 2 4 3 2 4" xfId="24230" xr:uid="{5E482FA2-22C3-4856-A038-7959E9FD277F}"/>
    <cellStyle name="Note 2 2 4 3 2 4 2" xfId="37913" xr:uid="{DB6784F4-914A-467E-A8CF-5BD0C3B69D2A}"/>
    <cellStyle name="Note 2 2 4 3 3" xfId="15097" xr:uid="{38DCEC5D-493B-4D7E-BF38-A1AAF1AA9867}"/>
    <cellStyle name="Note 2 2 4 3 3 2" xfId="21632" xr:uid="{0C1D5B55-25BA-4E5B-8E93-68BB82F605F3}"/>
    <cellStyle name="Note 2 2 4 3 3 2 2" xfId="34525" xr:uid="{E14BD241-CDE8-469D-A442-39078C0C7CE1}"/>
    <cellStyle name="Note 2 2 4 3 3 2 3" xfId="35442" xr:uid="{5FC9F4B6-4C38-424C-90E4-15D8779C9361}"/>
    <cellStyle name="Note 2 2 4 3 3 3" xfId="23789" xr:uid="{AE76D473-8262-41B7-9A0F-641B0AC2A077}"/>
    <cellStyle name="Note 2 2 4 3 3 3 2" xfId="37495" xr:uid="{C9C309E0-057E-496D-94F8-68875FEC6D9B}"/>
    <cellStyle name="Note 2 2 4 3 3 4" xfId="25099" xr:uid="{30AA7A67-3AEE-4C59-B420-A92E8DD92E8C}"/>
    <cellStyle name="Note 2 2 4 3 3 4 2" xfId="38780" xr:uid="{523B2147-050C-4474-A4EA-7E81C4622816}"/>
    <cellStyle name="Note 2 2 4 3 4" xfId="17266" xr:uid="{B4B13BDD-E677-4066-83D5-E6350BDF2BB6}"/>
    <cellStyle name="Note 2 2 4 3 4 2" xfId="29284" xr:uid="{0B03FD4F-A80C-43F8-8718-61D81648CAC6}"/>
    <cellStyle name="Note 2 2 4 3 5" xfId="20391" xr:uid="{8184B27F-0247-45EC-BE06-CF756317229B}"/>
    <cellStyle name="Note 2 2 4 3 5 2" xfId="31050" xr:uid="{F37341CD-9E06-45EC-AA6E-28EC42FA5374}"/>
    <cellStyle name="Note 2 2 4 4" xfId="11707" xr:uid="{0986C683-946B-47E5-AE6F-2F6F12A81338}"/>
    <cellStyle name="Note 2 2 4 4 2" xfId="19188" xr:uid="{428630EE-F102-480A-9668-919F1DEB3BDB}"/>
    <cellStyle name="Note 2 2 4 4 2 2" xfId="32502" xr:uid="{6E7755FE-0054-4836-8970-7017B4F90D83}"/>
    <cellStyle name="Note 2 2 4 4 2 3" xfId="26992" xr:uid="{96BEE593-4C7E-4986-BE9A-993D09206B7F}"/>
    <cellStyle name="Note 2 2 4 4 3" xfId="15818" xr:uid="{55507D3B-3FD7-4643-8CF7-B07235B5CB9B}"/>
    <cellStyle name="Note 2 2 4 4 3 2" xfId="34989" xr:uid="{9109E83B-9600-4E65-B912-5598354AAFDD}"/>
    <cellStyle name="Note 2 2 4 4 4" xfId="17098" xr:uid="{767A8CA3-DD10-4182-B017-FF3CD13DDDED}"/>
    <cellStyle name="Note 2 2 4 4 4 2" xfId="31057" xr:uid="{350F2CED-5F0D-4F89-8058-616353601D57}"/>
    <cellStyle name="Note 2 2 4 5" xfId="12175" xr:uid="{B4D74C4B-3A59-4533-8608-D0D33B05C2B2}"/>
    <cellStyle name="Note 2 2 4 5 2" xfId="19603" xr:uid="{F0C2997E-0E1D-4D37-97E0-89230B33456B}"/>
    <cellStyle name="Note 2 2 4 5 2 2" xfId="32883" xr:uid="{EA24DE16-D841-4742-92E4-821F6A4D9167}"/>
    <cellStyle name="Note 2 2 4 5 2 3" xfId="26654" xr:uid="{9F1CCBEE-283A-4BAA-B914-F742B09402B2}"/>
    <cellStyle name="Note 2 2 4 5 3" xfId="22994" xr:uid="{2CBF499A-E36F-4D51-AE8A-6338792A1730}"/>
    <cellStyle name="Note 2 2 4 5 3 2" xfId="36767" xr:uid="{810E41BC-BBAC-489A-8F12-C0E62DF279C5}"/>
    <cellStyle name="Note 2 2 4 5 4" xfId="18044" xr:uid="{332059EC-BF3F-434D-A88B-602E1EB0CFAD}"/>
    <cellStyle name="Note 2 2 4 5 4 2" xfId="28604" xr:uid="{19DF1D2E-C09A-48EF-B8DE-0CD2280A6E3B}"/>
    <cellStyle name="Note 2 2 5" xfId="10436" xr:uid="{3EC92CF7-3F95-453B-B0D8-3C300D399F58}"/>
    <cellStyle name="Note 2 2 5 2" xfId="12461" xr:uid="{CCE10BB4-A086-4BD3-B72F-17ACE62AF625}"/>
    <cellStyle name="Note 2 2 5 2 2" xfId="19875" xr:uid="{28652B16-0A85-40F7-BB1D-81CD717B7166}"/>
    <cellStyle name="Note 2 2 5 2 2 2" xfId="33133" xr:uid="{C368AB3C-CBD4-4E8D-B582-E26212E7894E}"/>
    <cellStyle name="Note 2 2 5 2 2 3" xfId="26446" xr:uid="{F33946ED-CD9D-4FC6-B2C9-9623D8043777}"/>
    <cellStyle name="Note 2 2 5 2 3" xfId="16675" xr:uid="{8DFD0725-45F3-4A60-8398-4F9FE1A28271}"/>
    <cellStyle name="Note 2 2 5 2 3 2" xfId="30379" xr:uid="{7A7FE0C2-0A59-462A-A2E1-9FF7E363C03E}"/>
    <cellStyle name="Note 2 2 5 2 4" xfId="16692" xr:uid="{CE2568F0-342E-4A61-B3F2-020A31CF7BDF}"/>
    <cellStyle name="Note 2 2 5 2 4 2" xfId="31665" xr:uid="{C19EC8CA-CAFF-4523-83ED-3EB5923D6FBC}"/>
    <cellStyle name="Note 2 2 5 3" xfId="14545" xr:uid="{2DA1A921-CAE8-41EE-9C02-5FE30FDC8B1A}"/>
    <cellStyle name="Note 2 2 5 3 2" xfId="21104" xr:uid="{098B93FE-CCB1-4857-9D94-02025B8B19E6}"/>
    <cellStyle name="Note 2 2 5 3 2 2" xfId="34033" xr:uid="{EBBAC48B-3169-4657-B32A-DDE61D799539}"/>
    <cellStyle name="Note 2 2 5 3 2 3" xfId="27513" xr:uid="{3400B105-9054-48FB-8FAD-EC97DD541A68}"/>
    <cellStyle name="Note 2 2 5 3 3" xfId="23262" xr:uid="{59A32DB9-D6A4-413A-9713-B9A52AF880DA}"/>
    <cellStyle name="Note 2 2 5 3 3 2" xfId="36978" xr:uid="{EBDF27A5-951B-4349-B69D-466580ECE6B6}"/>
    <cellStyle name="Note 2 2 5 3 4" xfId="24588" xr:uid="{685633F9-C31D-450F-893F-0AEC3E068BEA}"/>
    <cellStyle name="Note 2 2 5 3 4 2" xfId="38271" xr:uid="{02A75F68-355F-48A9-9224-7FCCDC28791E}"/>
    <cellStyle name="Note 2 2 5 4" xfId="18794" xr:uid="{560DBCE2-3CC0-4B3A-9679-AC57596F230C}"/>
    <cellStyle name="Note 2 2 5 4 2" xfId="32270" xr:uid="{81C41665-1DAF-464A-B234-DB7B1C9D62F7}"/>
    <cellStyle name="Note 2 2 5 5" xfId="18415" xr:uid="{7EA38788-0BAB-4F77-8C82-E828486E1189}"/>
    <cellStyle name="Note 2 2 5 5 2" xfId="28372" xr:uid="{DE9FDCED-1356-4BD5-BE82-1B2A41AF90E5}"/>
    <cellStyle name="Note 2 2 6" xfId="11316" xr:uid="{590E516E-ABBF-4446-B9ED-340AEFD70F5E}"/>
    <cellStyle name="Note 2 2 6 2" xfId="13647" xr:uid="{BDF7C4A1-4DEE-4D70-99C6-FEDA36DC2DA6}"/>
    <cellStyle name="Note 2 2 6 2 2" xfId="20544" xr:uid="{489E78F2-588F-49C1-BF1F-B167A7C5E2DC}"/>
    <cellStyle name="Note 2 2 6 2 2 2" xfId="33590" xr:uid="{BA0168D8-4AC6-4F25-9AE0-56C231F51FB3}"/>
    <cellStyle name="Note 2 2 6 2 2 3" xfId="30128" xr:uid="{1B5899F3-C357-4734-9F46-1CBB8CEC3480}"/>
    <cellStyle name="Note 2 2 6 2 3" xfId="15666" xr:uid="{66744422-D266-4B1A-A5AA-6FC02C228D63}"/>
    <cellStyle name="Note 2 2 6 2 3 2" xfId="30255" xr:uid="{60EC974A-CF5D-4224-A4F2-1A361CBBD50E}"/>
    <cellStyle name="Note 2 2 6 2 4" xfId="24154" xr:uid="{4D3FF2D6-4892-462C-94A8-94D7795D617E}"/>
    <cellStyle name="Note 2 2 6 2 4 2" xfId="37837" xr:uid="{2F6F0851-33D1-4196-9C02-0A7D969ABE14}"/>
    <cellStyle name="Note 2 2 6 3" xfId="15010" xr:uid="{9485DF12-3C4E-4914-9D6E-A7476BC41CF6}"/>
    <cellStyle name="Note 2 2 6 3 2" xfId="21554" xr:uid="{98C3DE5F-91E9-4611-B1BF-A3FBBA029B8C}"/>
    <cellStyle name="Note 2 2 6 3 2 2" xfId="34449" xr:uid="{6A43EB8D-B7BD-4754-BEC5-62DFA40C1F79}"/>
    <cellStyle name="Note 2 2 6 3 2 3" xfId="25485" xr:uid="{3B2D4181-C5F4-4C07-88E9-1F856C4BB750}"/>
    <cellStyle name="Note 2 2 6 3 3" xfId="23703" xr:uid="{697A7586-74EB-42A8-8CA9-147A36C3C02B}"/>
    <cellStyle name="Note 2 2 6 3 3 2" xfId="37416" xr:uid="{D981143C-DD6B-411E-8765-33C105D509ED}"/>
    <cellStyle name="Note 2 2 6 3 4" xfId="25022" xr:uid="{8E491D98-CBD3-498F-A75C-B6AC1280380B}"/>
    <cellStyle name="Note 2 2 6 3 4 2" xfId="38703" xr:uid="{D7BA84FF-A30D-48FE-AB83-9159B2B0CF86}"/>
    <cellStyle name="Note 2 2 6 4" xfId="17228" xr:uid="{6BDE01AE-EACD-4213-8589-1EB5CE90FB54}"/>
    <cellStyle name="Note 2 2 6 4 2" xfId="29323" xr:uid="{C4460AF6-75BD-4DFD-94A1-F0C950051881}"/>
    <cellStyle name="Note 2 2 6 5" xfId="22549" xr:uid="{F24F706C-FCF4-4887-8C2C-A68A18A56432}"/>
    <cellStyle name="Note 2 2 6 5 2" xfId="36345" xr:uid="{37CB20BA-7DF8-4A2A-BACA-B217032A8043}"/>
    <cellStyle name="Note 2 2 7" xfId="11564" xr:uid="{1554587E-72BD-431A-A5FF-3B7F9C77344F}"/>
    <cellStyle name="Note 2 2 7 2" xfId="19071" xr:uid="{7B4FF8D8-DEF4-48FB-B98F-3AB4FB81EA9B}"/>
    <cellStyle name="Note 2 2 7 2 2" xfId="32408" xr:uid="{AF068A3A-3915-46BB-900E-57B3E2F39AB1}"/>
    <cellStyle name="Note 2 2 7 2 3" xfId="31923" xr:uid="{1B83042E-D1ED-434C-8EAF-2A3898D48425}"/>
    <cellStyle name="Note 2 2 7 3" xfId="17214" xr:uid="{D368147F-D44D-4187-A506-42B3580AC8D1}"/>
    <cellStyle name="Note 2 2 7 3 2" xfId="29335" xr:uid="{B70B84F9-1939-43B9-A97D-516E5904270A}"/>
    <cellStyle name="Note 2 2 7 4" xfId="20737" xr:uid="{503B742B-7DE0-4CB9-A9E5-7F30A6D32601}"/>
    <cellStyle name="Note 2 2 7 4 2" xfId="25754" xr:uid="{6BD4D4B6-4281-4583-BA17-3502660D1A93}"/>
    <cellStyle name="Note 2 2 8" xfId="12424" xr:uid="{D55CA36A-14A4-4DF9-9715-EADFBB4CA59E}"/>
    <cellStyle name="Note 2 2 8 2" xfId="19848" xr:uid="{3FC333E8-3218-4366-8F5B-F273ABDAFB0E}"/>
    <cellStyle name="Note 2 2 8 2 2" xfId="33111" xr:uid="{B5E4FAB8-A53A-4585-8A64-CD16F5A99A23}"/>
    <cellStyle name="Note 2 2 8 2 3" xfId="26471" xr:uid="{E5E6477E-9108-4BFF-8280-DA1437ACAFC1}"/>
    <cellStyle name="Note 2 2 8 3" xfId="23076" xr:uid="{1A13972A-B849-457A-8F7E-B3DC8369C517}"/>
    <cellStyle name="Note 2 2 8 3 2" xfId="36848" xr:uid="{15840AF9-8B87-4967-97EF-4D03D72D0E7B}"/>
    <cellStyle name="Note 2 2 8 4" xfId="16223" xr:uid="{8C546707-4F82-451A-9FF8-96FC7F6938B5}"/>
    <cellStyle name="Note 2 2 8 4 2" xfId="35145" xr:uid="{911F3C9B-6453-4D1B-A398-4C17DBE7C8C9}"/>
    <cellStyle name="Note 2 3" xfId="7411" xr:uid="{6092ED6B-9D1A-4052-B676-7977693BB9E5}"/>
    <cellStyle name="Note 2 3 2" xfId="10967" xr:uid="{FF26B569-42AC-4ECC-A62E-70B317A124C5}"/>
    <cellStyle name="Note 2 3 2 2" xfId="12709" xr:uid="{51D2FF4A-9006-4DD3-A5C0-7DC4B4E45FB3}"/>
    <cellStyle name="Note 2 3 2 2 2" xfId="20117" xr:uid="{437B284B-F8F1-47A8-BE77-218BE28F88C3}"/>
    <cellStyle name="Note 2 3 2 2 2 2" xfId="33361" xr:uid="{09B8BC3A-78A5-40E1-BEB0-989BA3C00ACA}"/>
    <cellStyle name="Note 2 3 2 2 2 3" xfId="28057" xr:uid="{35D0062C-43D7-4273-9387-FBF9E46AA67C}"/>
    <cellStyle name="Note 2 3 2 2 3" xfId="15622" xr:uid="{EA6335D4-E56E-4A78-95FE-8506C6317B10}"/>
    <cellStyle name="Note 2 3 2 2 3 2" xfId="31810" xr:uid="{1655C6F6-EE7C-426C-8125-C27DB8F5D4FE}"/>
    <cellStyle name="Note 2 3 2 2 4" xfId="18885" xr:uid="{DFBF689B-E5F9-41CC-8363-65EB65F468A7}"/>
    <cellStyle name="Note 2 3 2 2 4 2" xfId="35123" xr:uid="{1B016C4B-09AF-47F3-AFEB-FFFEBA705587}"/>
    <cellStyle name="Note 2 3 2 3" xfId="14782" xr:uid="{07DC9DC2-9989-4379-9C71-70325E4418B3}"/>
    <cellStyle name="Note 2 3 2 3 2" xfId="21341" xr:uid="{F36F3302-C805-4DB6-BDF3-5DBD8E580B1C}"/>
    <cellStyle name="Note 2 3 2 3 2 2" xfId="34261" xr:uid="{F391D298-3E14-4601-B0FA-0FEFE6E71FB0}"/>
    <cellStyle name="Note 2 3 2 3 2 3" xfId="25550" xr:uid="{4581E69E-89B3-4FC4-B30A-C67DBF350B95}"/>
    <cellStyle name="Note 2 3 2 3 3" xfId="23499" xr:uid="{F26FEABC-6D43-4D96-AF57-4509BAA818F9}"/>
    <cellStyle name="Note 2 3 2 3 3 2" xfId="37214" xr:uid="{31BBE683-3DC2-4F5E-96F2-40BD1C3A78A3}"/>
    <cellStyle name="Note 2 3 2 3 4" xfId="24825" xr:uid="{E63AA318-E2BA-453E-91A2-D0B9E016279F}"/>
    <cellStyle name="Note 2 3 2 3 4 2" xfId="38507" xr:uid="{2FFC3B52-0202-436D-B0EB-92C54AA8C2C6}"/>
    <cellStyle name="Note 2 3 2 4" xfId="18496" xr:uid="{57B4338D-57F8-47B0-BCBE-3B1F2C3221C4}"/>
    <cellStyle name="Note 2 3 2 4 2" xfId="30311" xr:uid="{B0263792-45EC-4617-847E-B826A4E356DA}"/>
    <cellStyle name="Note 2 3 2 5" xfId="22214" xr:uid="{0E6127E5-AFDC-47EF-AE68-AAC5756D1292}"/>
    <cellStyle name="Note 2 3 2 5 2" xfId="36019" xr:uid="{7784EE72-735E-466B-B0EE-234618D85B37}"/>
    <cellStyle name="Note 2 3 3" xfId="10584" xr:uid="{C9591BCB-787D-4B43-85DA-3502A56E8F73}"/>
    <cellStyle name="Note 2 3 3 2" xfId="14199" xr:uid="{C70467FC-56D6-4775-A85B-083EBE6C9504}"/>
    <cellStyle name="Note 2 3 3 2 2" xfId="20864" xr:uid="{2204E613-8B84-41CF-AB53-9F1FCB418224}"/>
    <cellStyle name="Note 2 3 3 2 2 2" xfId="33825" xr:uid="{A63038AA-EC7F-4F84-8597-F4903D7D3775}"/>
    <cellStyle name="Note 2 3 3 2 2 3" xfId="27665" xr:uid="{9AE238AA-FCBB-4657-B550-A7CDE9359D56}"/>
    <cellStyle name="Note 2 3 3 2 3" xfId="16668" xr:uid="{7270C53D-322D-4989-9ABB-0A87FD45D91C}"/>
    <cellStyle name="Note 2 3 3 2 3 2" xfId="29580" xr:uid="{95AE1291-EF89-4E23-90CA-A2B9A253AD7E}"/>
    <cellStyle name="Note 2 3 3 2 4" xfId="24375" xr:uid="{E5A8A9DD-84B4-42EF-8166-4BA1C0693084}"/>
    <cellStyle name="Note 2 3 3 2 4 2" xfId="38058" xr:uid="{3BD472DF-6E66-43AA-93F4-4B74EC4CE715}"/>
    <cellStyle name="Note 2 3 3 3" xfId="15260" xr:uid="{6DA9BB76-F8FB-4616-A933-EC6B305F2F2E}"/>
    <cellStyle name="Note 2 3 3 3 2" xfId="21780" xr:uid="{8395EE66-CDE1-45FA-A6B3-1E278F19A3D7}"/>
    <cellStyle name="Note 2 3 3 3 2 2" xfId="34670" xr:uid="{A98F25CE-C070-4B99-9662-61876771F468}"/>
    <cellStyle name="Note 2 3 3 3 2 3" xfId="35590" xr:uid="{93399987-9C05-413D-9F6F-AADBFA9B6EA7}"/>
    <cellStyle name="Note 2 3 3 3 3" xfId="23952" xr:uid="{1D94AEA5-9574-4F6B-B4AE-A31FB4303534}"/>
    <cellStyle name="Note 2 3 3 3 3 2" xfId="37640" xr:uid="{9837625D-2C3C-4AA0-85E2-6AAD005F28D4}"/>
    <cellStyle name="Note 2 3 3 3 4" xfId="25244" xr:uid="{2997EB99-5988-410E-8C82-1D685337EA4D}"/>
    <cellStyle name="Note 2 3 3 3 4 2" xfId="38925" xr:uid="{947FEEB6-9C97-40A2-BD81-188960E5AA1A}"/>
    <cellStyle name="Note 2 3 3 4" xfId="17326" xr:uid="{72D86543-3003-4F4E-B78C-D882B32B1EE2}"/>
    <cellStyle name="Note 2 3 3 4 2" xfId="29224" xr:uid="{CB56D4BA-4446-444A-9CE9-B6EB5E1E8F24}"/>
    <cellStyle name="Note 2 3 3 5" xfId="15833" xr:uid="{C1014D81-F381-43D3-B227-8B123CC3EBAA}"/>
    <cellStyle name="Note 2 3 3 5 2" xfId="32275" xr:uid="{C7202551-69EE-4FC5-958F-0D7A8DCA2255}"/>
    <cellStyle name="Note 2 3 4" xfId="12064" xr:uid="{8E017608-BE5F-46A5-8158-BDF48B320756}"/>
    <cellStyle name="Note 2 3 4 2" xfId="19506" xr:uid="{AEB1D3DF-5C84-45DD-95EA-58FD47BFB481}"/>
    <cellStyle name="Note 2 3 4 2 2" xfId="32789" xr:uid="{246BED09-DADC-443F-8BC9-674B7A37A908}"/>
    <cellStyle name="Note 2 3 4 2 3" xfId="26748" xr:uid="{FC84D1B4-7828-4E01-AEB0-DE9C0F2AB8FE}"/>
    <cellStyle name="Note 2 3 4 3" xfId="17988" xr:uid="{F7378403-D2A4-4743-BEA9-6F0CCB7602F7}"/>
    <cellStyle name="Note 2 3 4 3 2" xfId="28647" xr:uid="{28FAEB35-7EC7-4372-AFF6-1BBFB6E9B7DE}"/>
    <cellStyle name="Note 2 3 4 4" xfId="15569" xr:uid="{60D18102-1F66-4BF6-8122-5C35375F4F39}"/>
    <cellStyle name="Note 2 3 4 4 2" xfId="30368" xr:uid="{090DAA56-325C-46A6-BFDB-BEBCEE979775}"/>
    <cellStyle name="Note 2 3 5" xfId="11523" xr:uid="{9EC1B0DE-0304-4E87-8F66-91ADF403C6EE}"/>
    <cellStyle name="Note 2 3 5 2" xfId="19042" xr:uid="{FC4B7453-F24C-49C2-9840-3977EB3C51FC}"/>
    <cellStyle name="Note 2 3 5 2 2" xfId="32390" xr:uid="{CD55D83E-9471-4EFC-A612-1AB2AE500469}"/>
    <cellStyle name="Note 2 3 5 2 3" xfId="31842" xr:uid="{2455E704-77C0-471B-845D-636FE5999CB4}"/>
    <cellStyle name="Note 2 3 5 3" xfId="22243" xr:uid="{10C950A7-5A52-4B1F-A4E9-1AD8335B935C}"/>
    <cellStyle name="Note 2 3 5 3 2" xfId="36047" xr:uid="{82E9F2BB-20F1-4A55-85FF-EAC971171F10}"/>
    <cellStyle name="Note 2 3 5 4" xfId="17722" xr:uid="{0BCB1C58-DFE1-4F2A-A94C-384EF29648BB}"/>
    <cellStyle name="Note 2 3 5 4 2" xfId="28875" xr:uid="{2AD741A3-2F9F-49A5-871E-F2720EA0C777}"/>
    <cellStyle name="Note 2 4" xfId="7412" xr:uid="{A09418E1-937A-4DF4-AD3E-5EDD3F87A599}"/>
    <cellStyle name="Note 2 4 2" xfId="10968" xr:uid="{FF4C61C6-80E7-4950-B97A-6372066A8A2E}"/>
    <cellStyle name="Note 2 4 2 2" xfId="12710" xr:uid="{369B15AB-59EC-4F2A-BDEE-F8D718963BDE}"/>
    <cellStyle name="Note 2 4 2 2 2" xfId="20118" xr:uid="{55CA98F2-A02F-42EE-AE31-77CC1BF88D5D}"/>
    <cellStyle name="Note 2 4 2 2 2 2" xfId="33362" xr:uid="{176C3778-8FB5-4C0B-A849-FBB19DC9D4B3}"/>
    <cellStyle name="Note 2 4 2 2 2 3" xfId="25961" xr:uid="{F93DADB1-440A-42B5-AB7D-65C8F607B4CB}"/>
    <cellStyle name="Note 2 4 2 2 3" xfId="16962" xr:uid="{CE8E1211-A7EF-420D-8C90-D4129CAEEDF1}"/>
    <cellStyle name="Note 2 4 2 2 3 2" xfId="26207" xr:uid="{8536F8B0-AFFB-4C7B-854D-B2B22939D9E3}"/>
    <cellStyle name="Note 2 4 2 2 4" xfId="15895" xr:uid="{BE38F6E2-46BB-4EDE-BE56-295BA07EB310}"/>
    <cellStyle name="Note 2 4 2 2 4 2" xfId="31974" xr:uid="{BAD93973-7C3A-49F3-8A62-F421EC8D5DBD}"/>
    <cellStyle name="Note 2 4 2 3" xfId="14783" xr:uid="{187C59C4-3606-4418-948D-6E446C80BEDD}"/>
    <cellStyle name="Note 2 4 2 3 2" xfId="21342" xr:uid="{784B713C-B092-4CC0-A191-F75124920C3F}"/>
    <cellStyle name="Note 2 4 2 3 2 2" xfId="34262" xr:uid="{A6F501EF-BAEF-4D22-86CD-F60BD89B3F46}"/>
    <cellStyle name="Note 2 4 2 3 2 3" xfId="25549" xr:uid="{CDD4BB76-E466-4008-BAFC-313167FB5670}"/>
    <cellStyle name="Note 2 4 2 3 3" xfId="23500" xr:uid="{904AE6AE-6ECC-4D21-B7C7-D6F1DBE123BB}"/>
    <cellStyle name="Note 2 4 2 3 3 2" xfId="37215" xr:uid="{15770215-1942-4B80-9317-F26ECC174C75}"/>
    <cellStyle name="Note 2 4 2 3 4" xfId="24826" xr:uid="{3D91352B-D640-4D12-A585-9E2A2C8348D8}"/>
    <cellStyle name="Note 2 4 2 3 4 2" xfId="38508" xr:uid="{1F837930-FDF9-4576-8E65-7A70BFB065B6}"/>
    <cellStyle name="Note 2 4 2 4" xfId="20726" xr:uid="{64580E69-095D-45FA-A0C2-0BCEC5200DFA}"/>
    <cellStyle name="Note 2 4 2 4 2" xfId="25757" xr:uid="{32F99113-0B10-439C-8C04-4AA4DDDC1466}"/>
    <cellStyle name="Note 2 4 2 5" xfId="22671" xr:uid="{FF691231-5F8B-409E-B7A2-879FFF0008DD}"/>
    <cellStyle name="Note 2 4 2 5 2" xfId="36454" xr:uid="{1ABE500D-8C71-4110-9046-AE37DF56D3E0}"/>
    <cellStyle name="Note 2 4 3" xfId="10583" xr:uid="{D02F3F7B-4079-42E1-88D8-78A922E18E56}"/>
    <cellStyle name="Note 2 4 3 2" xfId="14200" xr:uid="{24932F5A-5650-4CEB-9D54-B5578A1FC606}"/>
    <cellStyle name="Note 2 4 3 2 2" xfId="20865" xr:uid="{915E11E5-93CD-486A-95B8-B53E38EBDA22}"/>
    <cellStyle name="Note 2 4 3 2 2 2" xfId="33826" xr:uid="{CBCF1A4F-A4FE-4257-B13D-D327A1AE9528}"/>
    <cellStyle name="Note 2 4 3 2 2 3" xfId="25707" xr:uid="{1972A735-2D38-4A7D-931D-B8056F6C683A}"/>
    <cellStyle name="Note 2 4 3 2 3" xfId="22724" xr:uid="{6DE9E5F7-B4DF-44A7-A227-86827F40CF9C}"/>
    <cellStyle name="Note 2 4 3 2 3 2" xfId="36506" xr:uid="{8B14A273-C748-45C4-9536-B741BB1999A0}"/>
    <cellStyle name="Note 2 4 3 2 4" xfId="24376" xr:uid="{9C8AE801-692C-4197-8C28-C74BD98F70DC}"/>
    <cellStyle name="Note 2 4 3 2 4 2" xfId="38059" xr:uid="{B72B8293-F5AD-4F9E-904C-ECABDC31BCE2}"/>
    <cellStyle name="Note 2 4 3 3" xfId="15261" xr:uid="{4DA2DCFD-B796-4B14-B8B1-F32B598ED1B2}"/>
    <cellStyle name="Note 2 4 3 3 2" xfId="21781" xr:uid="{4D497D7F-7F76-4680-AC75-9D911CFEA52F}"/>
    <cellStyle name="Note 2 4 3 3 2 2" xfId="34671" xr:uid="{434F44E5-1473-4171-AB81-15694C3DA75E}"/>
    <cellStyle name="Note 2 4 3 3 2 3" xfId="35591" xr:uid="{6681859E-93AE-48B8-94FC-77BC818698B6}"/>
    <cellStyle name="Note 2 4 3 3 3" xfId="23953" xr:uid="{1F3168C7-B00F-46DB-9D87-57F6FE1FCE43}"/>
    <cellStyle name="Note 2 4 3 3 3 2" xfId="37641" xr:uid="{E1A38FA0-3FD8-47A5-8721-9BC4A4E18A22}"/>
    <cellStyle name="Note 2 4 3 3 4" xfId="25245" xr:uid="{B99C04CE-3123-4254-BE51-E173A733B8F0}"/>
    <cellStyle name="Note 2 4 3 3 4 2" xfId="38926" xr:uid="{A334EE5F-2D61-4674-8C2B-9FB69633C1A3}"/>
    <cellStyle name="Note 2 4 3 4" xfId="18280" xr:uid="{1C49BAD3-B09E-41D3-ABCF-200A9E7C4EE2}"/>
    <cellStyle name="Note 2 4 3 4 2" xfId="26140" xr:uid="{2930E2F3-F279-46B8-A8B0-4A491A59102F}"/>
    <cellStyle name="Note 2 4 3 5" xfId="19786" xr:uid="{12085E0B-5661-4450-9DCC-365DDF13126E}"/>
    <cellStyle name="Note 2 4 3 5 2" xfId="26532" xr:uid="{DAC6615A-9819-43D8-A51A-8739A3B028B2}"/>
    <cellStyle name="Note 2 4 4" xfId="12065" xr:uid="{AE86CE99-6CF4-47F4-A2E9-7BB2CDB11BB4}"/>
    <cellStyle name="Note 2 4 4 2" xfId="19507" xr:uid="{2D71C14D-667C-43AF-A784-BC5625CEE85D}"/>
    <cellStyle name="Note 2 4 4 2 2" xfId="32790" xr:uid="{8BA7A705-F61E-4E7E-96AE-942B97AA47B0}"/>
    <cellStyle name="Note 2 4 4 2 3" xfId="26747" xr:uid="{5C154D3E-9A6A-4FA7-97BB-D43E69A77576}"/>
    <cellStyle name="Note 2 4 4 3" xfId="15868" xr:uid="{6AA31274-141F-4864-AFCF-6CE190B1DAC3}"/>
    <cellStyle name="Note 2 4 4 3 2" xfId="32233" xr:uid="{96B46944-1E83-4B48-855C-6741BB13EBE5}"/>
    <cellStyle name="Note 2 4 4 4" xfId="18811" xr:uid="{CCC7915F-36D6-4790-8DA6-AE4374EA722A}"/>
    <cellStyle name="Note 2 4 4 4 2" xfId="27043" xr:uid="{76931086-5CC6-491C-B7F5-B913D76A114D}"/>
    <cellStyle name="Note 2 4 5" xfId="11522" xr:uid="{CDCFC760-2B34-4845-9818-CC28EC04BE5E}"/>
    <cellStyle name="Note 2 4 5 2" xfId="19041" xr:uid="{A67F5559-8696-4512-B1A1-556819865410}"/>
    <cellStyle name="Note 2 4 5 2 2" xfId="32389" xr:uid="{84A5DA98-3CA4-40BC-88A9-6929057A0EEF}"/>
    <cellStyle name="Note 2 4 5 2 3" xfId="30389" xr:uid="{27AF4922-2056-4B3E-A165-BDEF7F1D4D72}"/>
    <cellStyle name="Note 2 4 5 3" xfId="16097" xr:uid="{5FDC78E3-8D40-41C0-A911-8B591E69C16E}"/>
    <cellStyle name="Note 2 4 5 3 2" xfId="32221" xr:uid="{24C6872F-F4CC-473C-89FB-08811D1749BF}"/>
    <cellStyle name="Note 2 4 5 4" xfId="16349" xr:uid="{44E90041-4FB5-4BC1-B571-D37145D571E0}"/>
    <cellStyle name="Note 2 4 5 4 2" xfId="27162" xr:uid="{2A034648-14B9-4F75-9228-15F46D213857}"/>
    <cellStyle name="Note 2 5" xfId="7413" xr:uid="{CC137C8B-A509-4165-9293-AA3E189F9A99}"/>
    <cellStyle name="Note 2 5 2" xfId="10969" xr:uid="{1FC85E50-3BE0-42E3-A3FE-74A30E1C213E}"/>
    <cellStyle name="Note 2 5 2 2" xfId="12711" xr:uid="{529F4B4C-86B9-4B79-8CA5-F06EF0E904E3}"/>
    <cellStyle name="Note 2 5 2 2 2" xfId="20119" xr:uid="{082E3D75-AE02-451A-8034-09C9345803BF}"/>
    <cellStyle name="Note 2 5 2 2 2 2" xfId="33363" xr:uid="{E7F56B20-62BF-4086-87C0-A78B335E9581}"/>
    <cellStyle name="Note 2 5 2 2 2 3" xfId="30150" xr:uid="{00A0CD61-7276-4459-AF6A-DE52DD224FB9}"/>
    <cellStyle name="Note 2 5 2 2 3" xfId="18826" xr:uid="{39463A96-4C12-45EC-9007-1F7AE45B8E6E}"/>
    <cellStyle name="Note 2 5 2 2 3 2" xfId="35135" xr:uid="{4098BC38-D26D-4F5D-8914-6E9FC135F8F3}"/>
    <cellStyle name="Note 2 5 2 2 4" xfId="15687" xr:uid="{3872313F-627F-4946-B6A7-C60A7ADB8D94}"/>
    <cellStyle name="Note 2 5 2 2 4 2" xfId="31695" xr:uid="{8653F6DF-4DB2-4DE5-8868-387AD77C2D6B}"/>
    <cellStyle name="Note 2 5 2 3" xfId="14784" xr:uid="{7368FA13-A34B-465A-BA94-9669BA89321F}"/>
    <cellStyle name="Note 2 5 2 3 2" xfId="21343" xr:uid="{806497E8-B1CD-46F9-A665-1AE0CE022F03}"/>
    <cellStyle name="Note 2 5 2 3 2 2" xfId="34263" xr:uid="{1A65A4F5-799C-4FA8-820B-119EC0393742}"/>
    <cellStyle name="Note 2 5 2 3 2 3" xfId="25548" xr:uid="{A624C684-5EC3-48D6-83EF-925224BF2C62}"/>
    <cellStyle name="Note 2 5 2 3 3" xfId="23501" xr:uid="{F01DD951-0931-453E-9E90-9D78726E5CEF}"/>
    <cellStyle name="Note 2 5 2 3 3 2" xfId="37216" xr:uid="{0B9E3619-BF3C-4EA6-B66F-5A445AA70040}"/>
    <cellStyle name="Note 2 5 2 3 4" xfId="24827" xr:uid="{3F96479C-3659-4FC7-BB50-062BB5546E25}"/>
    <cellStyle name="Note 2 5 2 3 4 2" xfId="38509" xr:uid="{5B676ACB-B3EF-4E5C-9E84-3D8FA42624A2}"/>
    <cellStyle name="Note 2 5 2 4" xfId="18495" xr:uid="{F221523C-7E64-4660-A1A7-6DB3BA660E29}"/>
    <cellStyle name="Note 2 5 2 4 2" xfId="31109" xr:uid="{CD10D93B-759A-4E8C-9476-D31088BC2097}"/>
    <cellStyle name="Note 2 5 2 5" xfId="16808" xr:uid="{7D2BA0DF-6E36-4EC0-84D6-6456407B8C15}"/>
    <cellStyle name="Note 2 5 2 5 2" xfId="35322" xr:uid="{40624C63-A30D-4763-89C3-E06580EABA65}"/>
    <cellStyle name="Note 2 5 3" xfId="10398" xr:uid="{3D5705E0-3F14-47A3-B415-A7D1757D2C14}"/>
    <cellStyle name="Note 2 5 3 2" xfId="14201" xr:uid="{8D762240-7BA2-4A4A-A38C-10FDC008E94D}"/>
    <cellStyle name="Note 2 5 3 2 2" xfId="20866" xr:uid="{7B0166AC-A986-435D-9F50-91B8AACA0D45}"/>
    <cellStyle name="Note 2 5 3 2 2 2" xfId="33827" xr:uid="{35E0D3EA-2771-4333-B099-4D653E864B8A}"/>
    <cellStyle name="Note 2 5 3 2 2 3" xfId="25706" xr:uid="{23286D97-83DF-412B-BFE1-61BB8CFB4CCB}"/>
    <cellStyle name="Note 2 5 3 2 3" xfId="16531" xr:uid="{30E5E5DF-A32E-4AF0-AED0-DDDC9D73ACF8}"/>
    <cellStyle name="Note 2 5 3 2 3 2" xfId="26242" xr:uid="{64266D68-3305-47AE-B3BD-77C0425009B2}"/>
    <cellStyle name="Note 2 5 3 2 4" xfId="24377" xr:uid="{D12C5ECB-31C7-4CB1-AD75-424873C2893B}"/>
    <cellStyle name="Note 2 5 3 2 4 2" xfId="38060" xr:uid="{A846E896-2C46-4671-8EC0-04FA9B776063}"/>
    <cellStyle name="Note 2 5 3 3" xfId="15262" xr:uid="{64E99B1D-EAC7-4246-9F08-4FAC389F2052}"/>
    <cellStyle name="Note 2 5 3 3 2" xfId="21782" xr:uid="{459E2DA9-DA62-48CB-A166-C93E2679214D}"/>
    <cellStyle name="Note 2 5 3 3 2 2" xfId="34672" xr:uid="{E2DB7D63-B401-4F7F-9A67-125FFBF18BA5}"/>
    <cellStyle name="Note 2 5 3 3 2 3" xfId="35592" xr:uid="{2ED952EC-6A3C-4DE7-813B-160CBFF9AD5D}"/>
    <cellStyle name="Note 2 5 3 3 3" xfId="23954" xr:uid="{7360C15D-8BBF-43F3-A702-D56FB8885F7A}"/>
    <cellStyle name="Note 2 5 3 3 3 2" xfId="37642" xr:uid="{8DFBFBCC-ECA8-477B-8BCF-7D6190FC7B2D}"/>
    <cellStyle name="Note 2 5 3 3 4" xfId="25246" xr:uid="{99F9D269-9EC9-409D-8677-3C6226737D2D}"/>
    <cellStyle name="Note 2 5 3 3 4 2" xfId="38927" xr:uid="{1643C47E-A645-4261-B762-47558F186633}"/>
    <cellStyle name="Note 2 5 3 4" xfId="19162" xr:uid="{D27D5905-6969-4E4D-9C93-622CD4599A3D}"/>
    <cellStyle name="Note 2 5 3 4 2" xfId="35376" xr:uid="{3E9F808F-9E5E-4E53-9833-64F2577D6B7D}"/>
    <cellStyle name="Note 2 5 3 5" xfId="16351" xr:uid="{3288E129-20D5-44B3-A6A8-CBF358E82012}"/>
    <cellStyle name="Note 2 5 3 5 2" xfId="29700" xr:uid="{D971821D-219A-4219-9795-BFBDFADA9F42}"/>
    <cellStyle name="Note 2 5 4" xfId="12066" xr:uid="{74C1FB38-5290-4294-B7F2-B3C1DA7F5C9D}"/>
    <cellStyle name="Note 2 5 4 2" xfId="19508" xr:uid="{C27F242A-220B-4957-9CF2-3EE04D3D5FAB}"/>
    <cellStyle name="Note 2 5 4 2 2" xfId="32791" xr:uid="{5875A49A-DFBD-489C-BEBC-E289BCCE0B32}"/>
    <cellStyle name="Note 2 5 4 2 3" xfId="26746" xr:uid="{45917733-A710-4C64-B89B-2F390DF4138D}"/>
    <cellStyle name="Note 2 5 4 3" xfId="20763" xr:uid="{618C49CE-4BFA-4A33-B853-0CAA0A3AAE14}"/>
    <cellStyle name="Note 2 5 4 3 2" xfId="25749" xr:uid="{A4BD93EE-E26A-4F8A-BFAD-839278C2631D}"/>
    <cellStyle name="Note 2 5 4 4" xfId="18774" xr:uid="{90A91838-416E-4378-AC86-62809DFC1FE5}"/>
    <cellStyle name="Note 2 5 4 4 2" xfId="26082" xr:uid="{145D79EA-2F97-4C84-AB1A-B54B7FC7F48C}"/>
    <cellStyle name="Note 2 5 5" xfId="11676" xr:uid="{315E949A-822A-486C-8173-6CB4950A377D}"/>
    <cellStyle name="Note 2 5 5 2" xfId="19160" xr:uid="{B906A88E-0BD4-42F5-A614-9F949048CF97}"/>
    <cellStyle name="Note 2 5 5 2 2" xfId="32478" xr:uid="{32A48AAA-B70E-4F9B-BDC4-0BB625FFA9E6}"/>
    <cellStyle name="Note 2 5 5 2 3" xfId="34910" xr:uid="{CFD1FDBA-1035-405F-98AB-41CE746D6D26}"/>
    <cellStyle name="Note 2 5 5 3" xfId="18755" xr:uid="{57A57AE6-EA11-420B-A661-0A3C218B2344}"/>
    <cellStyle name="Note 2 5 5 3 2" xfId="28318" xr:uid="{F15EC96C-F42E-467F-9C0B-48CC6E48FD3D}"/>
    <cellStyle name="Note 2 5 5 4" xfId="17666" xr:uid="{C614FF3C-4E72-4347-B9EE-3CC7609B077D}"/>
    <cellStyle name="Note 2 5 5 4 2" xfId="25474" xr:uid="{A3606452-23FD-4083-8156-68A6DC4F7440}"/>
    <cellStyle name="Note 2 6" xfId="2583" xr:uid="{49BEC740-5BFD-40D0-8237-722D18F555F9}"/>
    <cellStyle name="Note 2 6 2" xfId="10612" xr:uid="{541C322B-A9E7-4ABB-991D-E22144531EA3}"/>
    <cellStyle name="Note 2 6 2 2" xfId="12547" xr:uid="{119AED42-9C67-4593-944D-20D3446FC05C}"/>
    <cellStyle name="Note 2 6 2 2 2" xfId="19960" xr:uid="{A0F5CE32-C075-450E-81EC-41F6AB1E23F8}"/>
    <cellStyle name="Note 2 6 2 2 2 2" xfId="33207" xr:uid="{CA338E1C-E62B-4F11-B86B-F4D9A19FBD0A}"/>
    <cellStyle name="Note 2 6 2 2 2 3" xfId="26377" xr:uid="{F6567195-A720-4AAA-9D68-E92B86A700D8}"/>
    <cellStyle name="Note 2 6 2 2 3" xfId="18955" xr:uid="{BA3BDDBE-322B-422F-A1A4-6F74BCE0895A}"/>
    <cellStyle name="Note 2 6 2 2 3 2" xfId="27020" xr:uid="{13D09FE1-93F2-47E9-98B0-327EB236AC89}"/>
    <cellStyle name="Note 2 6 2 2 4" xfId="22694" xr:uid="{F4D3490A-0424-4B24-BB98-2B5CAB313DAB}"/>
    <cellStyle name="Note 2 6 2 2 4 2" xfId="36476" xr:uid="{37313378-CF01-4C03-9B96-552E0F2A260F}"/>
    <cellStyle name="Note 2 6 2 3" xfId="14626" xr:uid="{177D2DA8-48A6-4EA3-A098-DCE02D7C03D4}"/>
    <cellStyle name="Note 2 6 2 3 2" xfId="21185" xr:uid="{F73D999A-CEE9-438A-905D-5CCE2B0D167D}"/>
    <cellStyle name="Note 2 6 2 3 2 2" xfId="34107" xr:uid="{77F25FE7-6888-42DF-B8CB-987FE0EE798A}"/>
    <cellStyle name="Note 2 6 2 3 2 3" xfId="27467" xr:uid="{EDB1B11C-6A59-4E8A-BCFF-DA21BEB96017}"/>
    <cellStyle name="Note 2 6 2 3 3" xfId="23343" xr:uid="{469C49D3-DABA-4FE8-99DB-E0B5BCC63BFE}"/>
    <cellStyle name="Note 2 6 2 3 3 2" xfId="37059" xr:uid="{984A421E-F4E4-41A8-8D4B-06F0D133C3D0}"/>
    <cellStyle name="Note 2 6 2 3 4" xfId="24669" xr:uid="{F116E989-E9B5-4E0E-9979-67B8BE83A5D0}"/>
    <cellStyle name="Note 2 6 2 3 4 2" xfId="38352" xr:uid="{253FBF10-11DD-43EE-969F-6ECC7DEBD722}"/>
    <cellStyle name="Note 2 6 2 4" xfId="18920" xr:uid="{62D63EED-8B6E-440A-9592-51A5C29C206F}"/>
    <cellStyle name="Note 2 6 2 4 2" xfId="35301" xr:uid="{F21F9572-5DE4-43A6-BFA9-35017F68B685}"/>
    <cellStyle name="Note 2 6 2 5" xfId="18458" xr:uid="{EECFB6EF-0D42-4BD7-B102-603AE84907AD}"/>
    <cellStyle name="Note 2 6 2 5 2" xfId="28364" xr:uid="{93160566-9156-4DAA-B7BE-BDC10D843ADA}"/>
    <cellStyle name="Note 2 6 3" xfId="11068" xr:uid="{FB2C1206-782F-4CE2-B1F9-A9750F19F912}"/>
    <cellStyle name="Note 2 6 3 2" xfId="13777" xr:uid="{765DD670-BBFC-4FCA-AD13-57BBD36B158A}"/>
    <cellStyle name="Note 2 6 3 2 2" xfId="20623" xr:uid="{3E0C32A6-914A-4507-A670-B94A51664356}"/>
    <cellStyle name="Note 2 6 3 2 2 2" xfId="33664" xr:uid="{CB974484-0A6B-461E-A0E9-E0D3AC42B58F}"/>
    <cellStyle name="Note 2 6 3 2 2 3" xfId="27799" xr:uid="{57F7FD21-DD90-4331-B23E-93D117BEB648}"/>
    <cellStyle name="Note 2 6 3 2 3" xfId="22613" xr:uid="{033F6BAF-A656-40BC-9F37-F9B24A0CAFC5}"/>
    <cellStyle name="Note 2 6 3 2 3 2" xfId="36397" xr:uid="{FE9ADD4C-A623-4EEF-A17E-8399B67FA913}"/>
    <cellStyle name="Note 2 6 3 2 4" xfId="24229" xr:uid="{5D078AF1-72C2-405D-890B-D16E5FB3B5C8}"/>
    <cellStyle name="Note 2 6 3 2 4 2" xfId="37912" xr:uid="{8A9137B2-FEBD-478E-9658-90A143529D54}"/>
    <cellStyle name="Note 2 6 3 3" xfId="15096" xr:uid="{AA6280F6-AA05-4C80-A93E-81CE6F9EB730}"/>
    <cellStyle name="Note 2 6 3 3 2" xfId="21631" xr:uid="{59B3DCC2-4A9E-4EA0-B02C-66FC3CC0C13A}"/>
    <cellStyle name="Note 2 6 3 3 2 2" xfId="34524" xr:uid="{AC998308-B88F-424A-9A36-C88CE25216C0}"/>
    <cellStyle name="Note 2 6 3 3 2 3" xfId="35441" xr:uid="{AFF41860-9D9A-48B4-9290-09443F2529C5}"/>
    <cellStyle name="Note 2 6 3 3 3" xfId="23788" xr:uid="{01CC4DF2-C8BD-4B3E-AC3A-01308B9B5BE9}"/>
    <cellStyle name="Note 2 6 3 3 3 2" xfId="37494" xr:uid="{FF044FAE-22F8-4B23-AB50-A642364A318A}"/>
    <cellStyle name="Note 2 6 3 3 4" xfId="25098" xr:uid="{E2D68D2B-BFC3-4B6D-AD73-D59A5F440361}"/>
    <cellStyle name="Note 2 6 3 3 4 2" xfId="38779" xr:uid="{52E6E76D-FA4D-4CF1-B4D8-BCA4BC66F108}"/>
    <cellStyle name="Note 2 6 3 4" xfId="16980" xr:uid="{1BC8F603-F542-4BF4-923A-0275816CBF42}"/>
    <cellStyle name="Note 2 6 3 4 2" xfId="29458" xr:uid="{A9A10393-77B3-43BB-B2B4-7F316B45F66F}"/>
    <cellStyle name="Note 2 6 3 5" xfId="16191" xr:uid="{44257555-B1D1-4596-901F-33ABFF99A5DF}"/>
    <cellStyle name="Note 2 6 3 5 2" xfId="26257" xr:uid="{A8E265EF-582D-4C48-85A6-DFC276C1EE85}"/>
    <cellStyle name="Note 2 6 4" xfId="11706" xr:uid="{C3E25F99-9BD8-4ECF-BC7B-CDDD335BC63A}"/>
    <cellStyle name="Note 2 6 4 2" xfId="19187" xr:uid="{74E243BD-615B-4790-8C16-FBCFABC5FD7B}"/>
    <cellStyle name="Note 2 6 4 2 2" xfId="32501" xr:uid="{CECC52D9-2E10-4544-8C6E-C9EDB8D33123}"/>
    <cellStyle name="Note 2 6 4 2 3" xfId="28236" xr:uid="{6A6AFE7B-91A2-49C2-B20B-A71245949405}"/>
    <cellStyle name="Note 2 6 4 3" xfId="22692" xr:uid="{D6B61239-9C2D-459F-BA36-24FA29555332}"/>
    <cellStyle name="Note 2 6 4 3 2" xfId="36474" xr:uid="{79066438-0342-46CE-B39F-4BC7735CE989}"/>
    <cellStyle name="Note 2 6 4 4" xfId="22081" xr:uid="{95EB6543-9B8B-46CD-AAA8-E22783AFD68E}"/>
    <cellStyle name="Note 2 6 4 4 2" xfId="35889" xr:uid="{50B12B26-D372-4099-BD94-45EA3B1B1FA0}"/>
    <cellStyle name="Note 2 6 5" xfId="12176" xr:uid="{62595715-C4FA-4B25-A05C-4BDAEDC0E2E2}"/>
    <cellStyle name="Note 2 6 5 2" xfId="19604" xr:uid="{04560B60-EB8D-4863-AD11-34BB1362A301}"/>
    <cellStyle name="Note 2 6 5 2 2" xfId="32884" xr:uid="{9F7C491E-F0AC-4C66-99AF-FD9FC813238A}"/>
    <cellStyle name="Note 2 6 5 2 3" xfId="26653" xr:uid="{720BD6DC-4F5C-4B53-9971-88A728BBBB78}"/>
    <cellStyle name="Note 2 6 5 3" xfId="22995" xr:uid="{90A2A892-CF06-410F-BE72-92A02B040A01}"/>
    <cellStyle name="Note 2 6 5 3 2" xfId="36768" xr:uid="{24BE236E-A0EC-424A-9166-6F36E9EAB739}"/>
    <cellStyle name="Note 2 6 5 4" xfId="18298" xr:uid="{6869FB8D-7F7D-4AF4-88CA-8DD1225FB18B}"/>
    <cellStyle name="Note 2 6 5 4 2" xfId="27073" xr:uid="{74F4CD8D-465D-44D3-8745-F331C7A203B5}"/>
    <cellStyle name="Note 2 7" xfId="12934" xr:uid="{0DD01096-82FF-4B1A-964D-F1727BF68039}"/>
    <cellStyle name="Note 2 7 2" xfId="30619" xr:uid="{301AECC6-D6CA-4058-9A15-0D8D0BEE3E51}"/>
    <cellStyle name="Note 2 8" xfId="13646" xr:uid="{F235A0AB-5FEF-41F4-A437-E2D78215D566}"/>
    <cellStyle name="Note 2 8 2" xfId="31179" xr:uid="{60AA5666-6544-4BDC-B15B-FDB38754F5B1}"/>
    <cellStyle name="Note 2 9" xfId="26277" xr:uid="{644BE822-DEE2-49EB-AD2A-9BAC6190C339}"/>
    <cellStyle name="Note 3" xfId="1041" xr:uid="{7930883A-EFA9-442A-8C0B-3CB819C63524}"/>
    <cellStyle name="Note 3 2" xfId="1506" xr:uid="{86854E9A-79F2-4F87-BDCE-4D4EADDE7BC1}"/>
    <cellStyle name="Note 3 2 2" xfId="7414" xr:uid="{F7061295-B9CF-4880-B8D4-A43AA909E688}"/>
    <cellStyle name="Note 3 2 2 2" xfId="10970" xr:uid="{4E9C5435-6035-416E-81CE-7F66263325ED}"/>
    <cellStyle name="Note 3 2 2 2 2" xfId="12712" xr:uid="{00C993E3-501F-47CB-B3E2-9503E368BEE4}"/>
    <cellStyle name="Note 3 2 2 2 2 2" xfId="20120" xr:uid="{BD42AD40-2C43-42FE-9DA3-A6230A421192}"/>
    <cellStyle name="Note 3 2 2 2 2 2 2" xfId="33364" xr:uid="{07D4DAB0-37D7-455E-9B26-93CE1EF1F379}"/>
    <cellStyle name="Note 3 2 2 2 2 2 3" xfId="30151" xr:uid="{1AC711FD-3E42-4DDA-B98A-6C2FB0832733}"/>
    <cellStyle name="Note 3 2 2 2 2 3" xfId="16961" xr:uid="{98E0A276-2272-4380-AACD-46134C66C0FB}"/>
    <cellStyle name="Note 3 2 2 2 2 3 2" xfId="29476" xr:uid="{D180B069-9235-4F1C-B399-869DDCC6D207}"/>
    <cellStyle name="Note 3 2 2 2 2 4" xfId="17710" xr:uid="{074625C6-3F20-4D72-A2C5-0663D00E0F8D}"/>
    <cellStyle name="Note 3 2 2 2 2 4 2" xfId="28888" xr:uid="{D628CEFC-0789-4CF2-AC6F-AD2DFCD41A68}"/>
    <cellStyle name="Note 3 2 2 2 3" xfId="14785" xr:uid="{0A540C7D-AFCE-41F6-A735-6F22F314ADA4}"/>
    <cellStyle name="Note 3 2 2 2 3 2" xfId="21344" xr:uid="{8937D4B0-C7AF-443B-A47B-721B84938462}"/>
    <cellStyle name="Note 3 2 2 2 3 2 2" xfId="34264" xr:uid="{9DE4AF6B-AB91-48D6-BA60-62884C87D8F0}"/>
    <cellStyle name="Note 3 2 2 2 3 2 3" xfId="30086" xr:uid="{245BBC8B-3979-4944-91C2-220F3B4C3905}"/>
    <cellStyle name="Note 3 2 2 2 3 3" xfId="23502" xr:uid="{5389AC3A-E9CB-4D05-BE38-9E05AF1D66C9}"/>
    <cellStyle name="Note 3 2 2 2 3 3 2" xfId="37217" xr:uid="{837E999D-6058-4F87-818C-05B46E5CD293}"/>
    <cellStyle name="Note 3 2 2 2 3 4" xfId="24828" xr:uid="{2BFA2E46-BE82-4E19-8FB6-A3BE23F3A342}"/>
    <cellStyle name="Note 3 2 2 2 3 4 2" xfId="38510" xr:uid="{715FBB80-DEE7-405A-AF59-8F47CABAA876}"/>
    <cellStyle name="Note 3 2 2 2 4" xfId="19370" xr:uid="{27E98477-CA88-4C3A-9CDE-9C103E532A45}"/>
    <cellStyle name="Note 3 2 2 2 4 2" xfId="26876" xr:uid="{15BF37E2-F462-40B2-A493-F914D58E0A49}"/>
    <cellStyle name="Note 3 2 2 2 5" xfId="16252" xr:uid="{25ADBEA1-4E48-4498-86E1-45BE487C18B2}"/>
    <cellStyle name="Note 3 2 2 2 5 2" xfId="35092" xr:uid="{C1879368-2A4E-4F6E-A53E-D99C163CD6C8}"/>
    <cellStyle name="Note 3 2 2 3" xfId="10581" xr:uid="{F7C2255A-949A-497B-82DB-477BC5FC639A}"/>
    <cellStyle name="Note 3 2 2 3 2" xfId="14202" xr:uid="{695A0F9D-6647-44E0-BDF8-3E41365B84F6}"/>
    <cellStyle name="Note 3 2 2 3 2 2" xfId="20867" xr:uid="{9A192811-E5BE-4D7F-A2C7-6465EB3EECB3}"/>
    <cellStyle name="Note 3 2 2 3 2 2 2" xfId="33828" xr:uid="{19E2E8F5-E502-4EC8-A1C5-90F8AAC10955}"/>
    <cellStyle name="Note 3 2 2 3 2 2 3" xfId="27662" xr:uid="{B34C1332-9513-4FBF-886C-324A273FB463}"/>
    <cellStyle name="Note 3 2 2 3 2 3" xfId="17970" xr:uid="{A36ADA21-71F5-428B-A539-753EDB453A79}"/>
    <cellStyle name="Note 3 2 2 3 2 3 2" xfId="28667" xr:uid="{3F3DEB26-B563-44E3-A746-6659E66558FF}"/>
    <cellStyle name="Note 3 2 2 3 2 4" xfId="24378" xr:uid="{10269822-F521-489F-B81E-BF6309D2DBB8}"/>
    <cellStyle name="Note 3 2 2 3 2 4 2" xfId="38061" xr:uid="{74704130-B811-4643-B731-3FAA0A6ABEC5}"/>
    <cellStyle name="Note 3 2 2 3 3" xfId="15263" xr:uid="{B001B440-AD5F-4C07-84ED-691180E89CB8}"/>
    <cellStyle name="Note 3 2 2 3 3 2" xfId="21783" xr:uid="{DC54E965-7434-4C65-9C4F-4DF30F0FE4FC}"/>
    <cellStyle name="Note 3 2 2 3 3 2 2" xfId="34673" xr:uid="{EC82573B-E72A-4F4A-B5B4-9DF31E85A528}"/>
    <cellStyle name="Note 3 2 2 3 3 2 3" xfId="35593" xr:uid="{4F6E4C45-2931-4D61-8CC1-B1008A697357}"/>
    <cellStyle name="Note 3 2 2 3 3 3" xfId="23955" xr:uid="{74109C50-C41B-4C8C-9F2E-4DADDB679571}"/>
    <cellStyle name="Note 3 2 2 3 3 3 2" xfId="37643" xr:uid="{E8D5E9BD-BA54-46BD-90C3-F898BCED8DC0}"/>
    <cellStyle name="Note 3 2 2 3 3 4" xfId="25247" xr:uid="{22D61239-CF9E-4C51-8858-BF853FBE7D6E}"/>
    <cellStyle name="Note 3 2 2 3 3 4 2" xfId="38928" xr:uid="{51710E74-7957-4CB0-A707-7B0B8015CA62}"/>
    <cellStyle name="Note 3 2 2 3 4" xfId="17327" xr:uid="{C9874B87-5E5B-4538-A798-786B1B9F2475}"/>
    <cellStyle name="Note 3 2 2 3 4 2" xfId="29223" xr:uid="{240B2DB2-5333-40AF-B851-882C5A1EF1BB}"/>
    <cellStyle name="Note 3 2 2 3 5" xfId="18197" xr:uid="{A296FC86-5D46-41B7-AFAA-59214B04717B}"/>
    <cellStyle name="Note 3 2 2 3 5 2" xfId="31624" xr:uid="{D5C864FA-56EC-4CF2-8F1F-D8696DC48806}"/>
    <cellStyle name="Note 3 2 2 4" xfId="12067" xr:uid="{E0D4E3B9-A3AA-4D11-BF28-A0A80CEEE7B6}"/>
    <cellStyle name="Note 3 2 2 4 2" xfId="19509" xr:uid="{4D369502-E373-40A1-BAB7-F847C751714C}"/>
    <cellStyle name="Note 3 2 2 4 2 2" xfId="32792" xr:uid="{35DC1C56-95F5-49D1-90AB-DC64546770B4}"/>
    <cellStyle name="Note 3 2 2 4 2 3" xfId="26745" xr:uid="{559F698D-8372-4599-8701-A0374BE01AA6}"/>
    <cellStyle name="Note 3 2 2 4 3" xfId="16296" xr:uid="{50386E47-43FB-429B-A877-8A9487A91FA1}"/>
    <cellStyle name="Note 3 2 2 4 3 2" xfId="30282" xr:uid="{087BF8B2-91D0-41E0-BF74-0EB3A800EB93}"/>
    <cellStyle name="Note 3 2 2 4 4" xfId="18891" xr:uid="{23756DFA-56B3-4F9A-9A23-668485BBE164}"/>
    <cellStyle name="Note 3 2 2 4 4 2" xfId="27041" xr:uid="{DB96F23D-9875-4C23-ADC5-48FCF3B214A5}"/>
    <cellStyle name="Note 3 2 2 5" xfId="11900" xr:uid="{24002EF2-257B-47C3-A5B5-78E60978F838}"/>
    <cellStyle name="Note 3 2 2 5 2" xfId="19375" xr:uid="{4B6405D6-9913-4FB1-ABA4-74702992D097}"/>
    <cellStyle name="Note 3 2 2 5 2 2" xfId="32674" xr:uid="{C517A3A9-FC1D-412B-ACED-57C61B7DFCDA}"/>
    <cellStyle name="Note 3 2 2 5 2 3" xfId="26871" xr:uid="{E459E1BA-9D4E-4E3B-A928-FF5BD5DC2DC0}"/>
    <cellStyle name="Note 3 2 2 5 3" xfId="22851" xr:uid="{B0F8ADF9-23F5-423B-91A8-EEDD5B7C8371}"/>
    <cellStyle name="Note 3 2 2 5 3 2" xfId="36629" xr:uid="{24380525-9B1F-407D-BE8E-2468E53AB8FC}"/>
    <cellStyle name="Note 3 2 2 5 4" xfId="18320" xr:uid="{F9A7A688-843B-4F31-844B-FB4770646CED}"/>
    <cellStyle name="Note 3 2 2 5 4 2" xfId="28434" xr:uid="{6960EF3C-F046-433D-B625-D80CE91B8A2C}"/>
    <cellStyle name="Note 3 2 3" xfId="12952" xr:uid="{4E41726C-DA31-47F4-884D-85AB66E2AE07}"/>
    <cellStyle name="Note 3 2 3 2" xfId="30636" xr:uid="{BC21B41B-CF4D-4F6E-842A-7E9BDB1999F2}"/>
    <cellStyle name="Note 3 2 4" xfId="13729" xr:uid="{F5C8150E-6BF3-4AE4-9BED-B7DA0D20A6BB}"/>
    <cellStyle name="Note 3 2 4 2" xfId="31199" xr:uid="{B979E71E-5ABB-4A47-9D5E-57519A78ECFC}"/>
    <cellStyle name="Note 3 2 5" xfId="26302" xr:uid="{798000F8-3BE1-43DE-ADF9-A5FA6C703F9E}"/>
    <cellStyle name="Note 3 3" xfId="2585" xr:uid="{87CF484E-D5AA-4EBE-8DEB-9C169DE5A439}"/>
    <cellStyle name="Note 3 3 2" xfId="10614" xr:uid="{B8CFE6E8-5C84-4072-BF43-077176C2F1F8}"/>
    <cellStyle name="Note 3 3 2 2" xfId="12549" xr:uid="{A64F52D8-6B84-43F4-9AF6-0CFB76AB2B7B}"/>
    <cellStyle name="Note 3 3 2 2 2" xfId="19962" xr:uid="{EF715A10-B69D-4D4F-B1FF-740244136196}"/>
    <cellStyle name="Note 3 3 2 2 2 2" xfId="33209" xr:uid="{3436A3AB-AE6F-47F9-A83F-F21A93E64481}"/>
    <cellStyle name="Note 3 3 2 2 2 3" xfId="28137" xr:uid="{17AF730A-853A-4E63-A05D-515A0FA49EEC}"/>
    <cellStyle name="Note 3 3 2 2 3" xfId="15691" xr:uid="{5083117B-8A71-4E77-9E10-B6D4EC8FDA51}"/>
    <cellStyle name="Note 3 3 2 2 3 2" xfId="30254" xr:uid="{C3FC7E98-BE9A-4F67-80A6-4407BE6DEB93}"/>
    <cellStyle name="Note 3 3 2 2 4" xfId="17827" xr:uid="{839E810F-B189-47BF-80A7-0FE5EFB7CE70}"/>
    <cellStyle name="Note 3 3 2 2 4 2" xfId="28791" xr:uid="{1536091E-07B4-4D98-893E-6BC7AF4AF8ED}"/>
    <cellStyle name="Note 3 3 2 3" xfId="14628" xr:uid="{F57523DC-7CBF-41A7-900A-D30570D331AE}"/>
    <cellStyle name="Note 3 3 2 3 2" xfId="21187" xr:uid="{A61577C7-ECB3-4A54-8AF0-933448428C0D}"/>
    <cellStyle name="Note 3 3 2 3 2 2" xfId="34109" xr:uid="{F69BA22B-7BEA-446C-B91A-CC3CC358DF2A}"/>
    <cellStyle name="Note 3 3 2 3 2 3" xfId="27466" xr:uid="{34E2FDBF-2F1D-4AAF-B368-24D3BB9514BD}"/>
    <cellStyle name="Note 3 3 2 3 3" xfId="23345" xr:uid="{9711FBC8-55B8-4CC0-B8D3-254C197E58EF}"/>
    <cellStyle name="Note 3 3 2 3 3 2" xfId="37061" xr:uid="{7870293A-BB2C-4866-958B-86F580B27B5F}"/>
    <cellStyle name="Note 3 3 2 3 4" xfId="24671" xr:uid="{4510A915-6FE4-4DA9-8CDC-8A4D465AF578}"/>
    <cellStyle name="Note 3 3 2 3 4 2" xfId="38354" xr:uid="{A5003B9B-61CD-4D72-BCED-C2184C34D93E}"/>
    <cellStyle name="Note 3 3 2 4" xfId="18741" xr:uid="{75917827-F513-4E4A-895A-B19EDC4E706D}"/>
    <cellStyle name="Note 3 3 2 4 2" xfId="28327" xr:uid="{7E5E2C9F-5B54-4921-9097-076132D90EB6}"/>
    <cellStyle name="Note 3 3 2 5" xfId="22411" xr:uid="{8327DAA9-AFDC-4095-9E6B-265B3DF65821}"/>
    <cellStyle name="Note 3 3 2 5 2" xfId="36209" xr:uid="{B09C4606-B617-4F4A-ACC3-8B5A8D10386F}"/>
    <cellStyle name="Note 3 3 3" xfId="11066" xr:uid="{38BCC2B7-AF6B-4D01-94AD-FB4BC01778F1}"/>
    <cellStyle name="Note 3 3 3 2" xfId="13779" xr:uid="{1202F489-DB9A-4468-9177-505C39525E0F}"/>
    <cellStyle name="Note 3 3 3 2 2" xfId="20625" xr:uid="{1ED78B24-1FFB-49A7-B9F7-BBAD71BFE745}"/>
    <cellStyle name="Note 3 3 3 2 2 2" xfId="33666" xr:uid="{F9D82915-1872-4B25-BA76-07E2E6844C4D}"/>
    <cellStyle name="Note 3 3 3 2 2 3" xfId="27797" xr:uid="{3914E110-E640-4917-8BDF-D2B50AA8D8A7}"/>
    <cellStyle name="Note 3 3 3 2 3" xfId="22168" xr:uid="{EC16AF4E-414D-4682-88D3-3309AF1A8F53}"/>
    <cellStyle name="Note 3 3 3 2 3 2" xfId="35974" xr:uid="{986BEEE4-84FE-472D-A8B3-1FFAA75EDCC3}"/>
    <cellStyle name="Note 3 3 3 2 4" xfId="24231" xr:uid="{13330C1D-EE6F-44B6-8117-DF1709714DBF}"/>
    <cellStyle name="Note 3 3 3 2 4 2" xfId="37914" xr:uid="{6533DBD5-734C-4B97-926C-CDD5B68107F1}"/>
    <cellStyle name="Note 3 3 3 3" xfId="15098" xr:uid="{0CBE6B82-5185-4593-963C-CFCE550BFFA3}"/>
    <cellStyle name="Note 3 3 3 3 2" xfId="21633" xr:uid="{17F8A558-3834-40AC-9406-F2F88C9D6EB8}"/>
    <cellStyle name="Note 3 3 3 3 2 2" xfId="34526" xr:uid="{53C5A08D-E30E-4A3E-A31B-A25AA354F27C}"/>
    <cellStyle name="Note 3 3 3 3 2 3" xfId="35443" xr:uid="{1EE2375D-CB00-4ED6-9609-8C68BAFE2C8A}"/>
    <cellStyle name="Note 3 3 3 3 3" xfId="23790" xr:uid="{58D6BFFD-C0EA-4DB6-991D-01E286ABA1CB}"/>
    <cellStyle name="Note 3 3 3 3 3 2" xfId="37496" xr:uid="{1AF39CBD-AACA-4289-9C39-E48F2803FFE3}"/>
    <cellStyle name="Note 3 3 3 3 4" xfId="25100" xr:uid="{8753BA59-2BFF-4C30-B338-2062E2358A66}"/>
    <cellStyle name="Note 3 3 3 3 4 2" xfId="38781" xr:uid="{A8E7F4DC-B308-4351-B451-764D3F467A44}"/>
    <cellStyle name="Note 3 3 3 4" xfId="17269" xr:uid="{5A05F947-0A11-4E86-A81A-F4ED1AD9AF7E}"/>
    <cellStyle name="Note 3 3 3 4 2" xfId="29281" xr:uid="{DE2B0E62-19C8-47F3-A81F-C4F103B85C14}"/>
    <cellStyle name="Note 3 3 3 5" xfId="18731" xr:uid="{11389A1F-239D-4C46-924C-711E584E5207}"/>
    <cellStyle name="Note 3 3 3 5 2" xfId="26092" xr:uid="{A616061F-5856-40B8-82AC-1E61B047F3A1}"/>
    <cellStyle name="Note 3 3 4" xfId="11708" xr:uid="{22E8C1B2-15C5-4D96-8441-E3F0DB37DD80}"/>
    <cellStyle name="Note 3 3 4 2" xfId="19189" xr:uid="{DADF196B-7B1A-49A1-B4E8-59C5B069733E}"/>
    <cellStyle name="Note 3 3 4 2 2" xfId="32503" xr:uid="{60F9A336-0DA6-4C67-BAAA-A5BFCD1B7A87}"/>
    <cellStyle name="Note 3 3 4 2 3" xfId="26055" xr:uid="{75988574-E173-4D20-B64F-F1A3DBBB930F}"/>
    <cellStyle name="Note 3 3 4 3" xfId="20430" xr:uid="{C02E0A6E-4010-4B16-9204-F7D0B5934B92}"/>
    <cellStyle name="Note 3 3 4 3 2" xfId="27887" xr:uid="{247C27CB-A07F-4604-936A-2437D72D78AB}"/>
    <cellStyle name="Note 3 3 4 4" xfId="17099" xr:uid="{26C19475-0698-447F-AFE1-ECF545C640FF}"/>
    <cellStyle name="Note 3 3 4 4 2" xfId="31129" xr:uid="{9D362505-CEB2-4AA6-8C59-055B4F97FD56}"/>
    <cellStyle name="Note 3 3 5" xfId="12174" xr:uid="{CD149A42-FE0A-47BE-9435-8A07491A1614}"/>
    <cellStyle name="Note 3 3 5 2" xfId="19602" xr:uid="{F3A22823-5B38-4B64-99A4-DD451B09DE42}"/>
    <cellStyle name="Note 3 3 5 2 2" xfId="32882" xr:uid="{04D47115-2375-4433-BA95-055F48F7E9E5}"/>
    <cellStyle name="Note 3 3 5 2 3" xfId="26655" xr:uid="{B7B01187-F6B7-41F6-9D6B-CB223A73D885}"/>
    <cellStyle name="Note 3 3 5 3" xfId="22993" xr:uid="{F8F5838F-70C2-4812-8934-4DC85D136878}"/>
    <cellStyle name="Note 3 3 5 3 2" xfId="36766" xr:uid="{DFEF6437-343F-4E59-A52B-57B3583D3358}"/>
    <cellStyle name="Note 3 3 5 4" xfId="20466" xr:uid="{865D7F49-A224-4E48-8E4D-0869F392F69D}"/>
    <cellStyle name="Note 3 3 5 4 2" xfId="25848" xr:uid="{B49D0192-DB42-4265-AF98-0BF81BABCBBA}"/>
    <cellStyle name="Note 3 4" xfId="12935" xr:uid="{A73DAF2F-7782-49C6-9AC1-B94BCD6D30A0}"/>
    <cellStyle name="Note 3 4 2" xfId="30620" xr:uid="{A4003DBF-478E-4F09-8C01-D37BF133AA00}"/>
    <cellStyle name="Note 3 5" xfId="13648" xr:uid="{FD777EC4-99FF-49CC-87AC-248DA69EE81B}"/>
    <cellStyle name="Note 3 5 2" xfId="31180" xr:uid="{074AFEC8-F325-4249-AD38-55E9213290C8}"/>
    <cellStyle name="Note 3 6" xfId="26278" xr:uid="{313C42AA-8233-41C7-8BD4-B437F75D5E8E}"/>
    <cellStyle name="Note 4" xfId="7415" xr:uid="{67151E9A-CC54-4494-90B5-BC92BFFD8398}"/>
    <cellStyle name="Note 4 2" xfId="7416" xr:uid="{29948874-6810-4ECA-9B74-FC7896A7D897}"/>
    <cellStyle name="Note 4 2 2" xfId="10972" xr:uid="{D04CEA19-656E-45E8-BA7C-DF02F7E433F2}"/>
    <cellStyle name="Note 4 2 2 2" xfId="12714" xr:uid="{F3E6961E-A8B8-41CC-A6D2-8657FE00E4F0}"/>
    <cellStyle name="Note 4 2 2 2 2" xfId="20122" xr:uid="{3E7CCB30-90E0-4909-9A4E-B7FEDB945852}"/>
    <cellStyle name="Note 4 2 2 2 2 2" xfId="33366" xr:uid="{4733DCF8-0DEF-49E9-AEFF-395D3A2D3560}"/>
    <cellStyle name="Note 4 2 2 2 2 3" xfId="25959" xr:uid="{19A7F685-3946-4E7A-9305-408A08ED1B06}"/>
    <cellStyle name="Note 4 2 2 2 3" xfId="18563" xr:uid="{5EA61EB2-F9FC-4B89-B4CD-3EEA45C56257}"/>
    <cellStyle name="Note 4 2 2 2 3 2" xfId="34907" xr:uid="{2AB351E7-AC74-4155-9E3A-7D1037297D80}"/>
    <cellStyle name="Note 4 2 2 2 4" xfId="15853" xr:uid="{BF0B5F48-E528-4FF4-B08A-59332DBF4FC5}"/>
    <cellStyle name="Note 4 2 2 2 4 2" xfId="31752" xr:uid="{06CAC1F7-24A7-429F-BCA8-C784048E09AB}"/>
    <cellStyle name="Note 4 2 2 3" xfId="14787" xr:uid="{21365ADC-E06A-4D4D-B33D-AF458E0C366D}"/>
    <cellStyle name="Note 4 2 2 3 2" xfId="21346" xr:uid="{D9DF171F-1EEE-4647-B135-E77858C3464E}"/>
    <cellStyle name="Note 4 2 2 3 2 2" xfId="34266" xr:uid="{EC30F2AD-A2B5-4D85-B2DF-637B59FCDB28}"/>
    <cellStyle name="Note 4 2 2 3 2 3" xfId="27371" xr:uid="{097E203E-2D60-46E0-A1C7-44E5693CDFB9}"/>
    <cellStyle name="Note 4 2 2 3 3" xfId="23504" xr:uid="{340F702B-2317-40C4-922C-5A7150BC0C05}"/>
    <cellStyle name="Note 4 2 2 3 3 2" xfId="37219" xr:uid="{0488FCF7-1358-4F00-806A-61BB7DF533C7}"/>
    <cellStyle name="Note 4 2 2 3 4" xfId="24830" xr:uid="{CF2FD659-8A42-4DB0-8F84-289535047D2A}"/>
    <cellStyle name="Note 4 2 2 3 4 2" xfId="38512" xr:uid="{E7909EAF-593C-4B08-A7D2-E134EA6A60E5}"/>
    <cellStyle name="Note 4 2 2 4" xfId="16462" xr:uid="{8A75D28D-9A4C-436A-859F-C61E05C3826D}"/>
    <cellStyle name="Note 4 2 2 4 2" xfId="30496" xr:uid="{4D03064F-234D-466A-9B2D-B4CEA6537D94}"/>
    <cellStyle name="Note 4 2 2 5" xfId="16368" xr:uid="{B0AD8B9F-FD06-41C0-AF6E-FA6B9CBD1155}"/>
    <cellStyle name="Note 4 2 2 5 2" xfId="27157" xr:uid="{E6E7D7E5-D702-4ACB-BFBC-CAF5BEEC1168}"/>
    <cellStyle name="Note 4 2 3" xfId="10579" xr:uid="{A371D8FF-D162-4787-9060-5EDC03E8E696}"/>
    <cellStyle name="Note 4 2 3 2" xfId="14204" xr:uid="{10B98924-438E-4FF0-91EE-D3DFBF6D673A}"/>
    <cellStyle name="Note 4 2 3 2 2" xfId="20869" xr:uid="{BFA5DDC9-CBAA-4957-A547-A12799C18DF7}"/>
    <cellStyle name="Note 4 2 3 2 2 2" xfId="33830" xr:uid="{4A574D18-B6D8-454B-BC3B-E5DEA56AAB0C}"/>
    <cellStyle name="Note 4 2 3 2 2 3" xfId="25705" xr:uid="{1C90E05D-6F3A-4AA3-AA22-4B790063EEA6}"/>
    <cellStyle name="Note 4 2 3 2 3" xfId="17758" xr:uid="{6762C130-4334-4C9B-822E-775444CE4EE6}"/>
    <cellStyle name="Note 4 2 3 2 3 2" xfId="28836" xr:uid="{DD75344F-FCD6-411A-A5B6-47E3F44C9B2D}"/>
    <cellStyle name="Note 4 2 3 2 4" xfId="24380" xr:uid="{D23F326F-ACBE-4E40-9AD9-31004F0C51D3}"/>
    <cellStyle name="Note 4 2 3 2 4 2" xfId="38063" xr:uid="{2F24BB3A-4CA7-4ADD-881B-D1D463871476}"/>
    <cellStyle name="Note 4 2 3 3" xfId="15265" xr:uid="{45990FA6-F616-45AF-8B25-E7848A87FC18}"/>
    <cellStyle name="Note 4 2 3 3 2" xfId="21785" xr:uid="{9CA74240-8E14-47A4-8535-1B9777B85273}"/>
    <cellStyle name="Note 4 2 3 3 2 2" xfId="34675" xr:uid="{FBD0E2B3-5E4C-4130-86B5-7A49C01516DD}"/>
    <cellStyle name="Note 4 2 3 3 2 3" xfId="35595" xr:uid="{31AC7DF3-EDDC-44A1-82B9-DAA3FA62DD85}"/>
    <cellStyle name="Note 4 2 3 3 3" xfId="23957" xr:uid="{07E34400-178F-416A-95FD-FE47006805BD}"/>
    <cellStyle name="Note 4 2 3 3 3 2" xfId="37645" xr:uid="{5C8F501C-46BA-47C0-9C29-670D8BF6ED8B}"/>
    <cellStyle name="Note 4 2 3 3 4" xfId="25249" xr:uid="{2C2C9BA7-E27A-48F9-B6A2-4E388A461B9D}"/>
    <cellStyle name="Note 4 2 3 3 4 2" xfId="38930" xr:uid="{77976385-4450-4994-87C4-F74BC6E4B0D7}"/>
    <cellStyle name="Note 4 2 3 4" xfId="17332" xr:uid="{25B5DD58-A68C-4D6C-9B54-55600E61DEFC}"/>
    <cellStyle name="Note 4 2 3 4 2" xfId="29218" xr:uid="{4B54A09B-3910-46BC-BF21-FDA54A56AFFC}"/>
    <cellStyle name="Note 4 2 3 5" xfId="22148" xr:uid="{8D226807-3889-4C56-8519-4E7A539F3946}"/>
    <cellStyle name="Note 4 2 3 5 2" xfId="35955" xr:uid="{9E3604FD-83AF-45C8-A7A2-8DE6036486EB}"/>
    <cellStyle name="Note 4 2 4" xfId="12069" xr:uid="{367D21A4-3F02-42FB-A72B-9BB452C6987F}"/>
    <cellStyle name="Note 4 2 4 2" xfId="19511" xr:uid="{D383F16E-4CEB-4EFA-9C49-99001D7EB7FA}"/>
    <cellStyle name="Note 4 2 4 2 2" xfId="32794" xr:uid="{D53EE49A-DE86-4371-88CB-C4AAE70E7AA4}"/>
    <cellStyle name="Note 4 2 4 2 3" xfId="26743" xr:uid="{EDDDFB4B-E50B-4BBE-A954-A5688A97FEC5}"/>
    <cellStyle name="Note 4 2 4 3" xfId="16967" xr:uid="{5F6A3AC2-2497-4098-9B1A-D382B6905A77}"/>
    <cellStyle name="Note 4 2 4 3 2" xfId="29471" xr:uid="{C885E0F4-B414-424C-9691-7C8426A9FD89}"/>
    <cellStyle name="Note 4 2 4 4" xfId="16944" xr:uid="{DB9B44C8-B275-4B8A-B09E-842499A6C99F}"/>
    <cellStyle name="Note 4 2 4 4 2" xfId="29488" xr:uid="{52753C3C-2C8E-4563-8EAB-699180862468}"/>
    <cellStyle name="Note 4 2 5" xfId="11521" xr:uid="{ECE5D84D-1FD9-4B8E-AC54-1D220A338A28}"/>
    <cellStyle name="Note 4 2 5 2" xfId="19040" xr:uid="{B81211AB-2E7B-49F1-9021-6FE133D27ACB}"/>
    <cellStyle name="Note 4 2 5 2 2" xfId="32388" xr:uid="{A5854673-E188-492A-A100-E15965588C6C}"/>
    <cellStyle name="Note 4 2 5 2 3" xfId="30412" xr:uid="{E7B0115E-E2F0-4034-A0B9-EF27FCAA275A}"/>
    <cellStyle name="Note 4 2 5 3" xfId="16487" xr:uid="{11FCB7D3-BFF1-44AA-941A-705EADB30EE6}"/>
    <cellStyle name="Note 4 2 5 3 2" xfId="26249" xr:uid="{5C317627-580F-4665-915B-D8CA81403E58}"/>
    <cellStyle name="Note 4 2 5 4" xfId="18424" xr:uid="{CEAEA488-04A8-413F-9B51-1C09CEAB8B79}"/>
    <cellStyle name="Note 4 2 5 4 2" xfId="34938" xr:uid="{2767CE2D-4F12-420B-BA84-98E2E736A02D}"/>
    <cellStyle name="Note 4 3" xfId="7417" xr:uid="{CD89E110-6116-4EB2-A9FA-E9C5A5E11A8F}"/>
    <cellStyle name="Note 4 3 2" xfId="10973" xr:uid="{62093B0B-E3B1-49F4-B299-FC6339BA7BA8}"/>
    <cellStyle name="Note 4 3 2 2" xfId="12715" xr:uid="{F14679A8-1916-4DAF-9068-AA71219468D3}"/>
    <cellStyle name="Note 4 3 2 2 2" xfId="20123" xr:uid="{C6251086-9E20-46B6-88DA-3A2BC58BB757}"/>
    <cellStyle name="Note 4 3 2 2 2 2" xfId="33367" xr:uid="{3FAFC145-94A0-4A3A-8942-075ACCA6176B}"/>
    <cellStyle name="Note 4 3 2 2 2 3" xfId="25958" xr:uid="{E9D28730-747D-4F82-A799-2D128B440BAA}"/>
    <cellStyle name="Note 4 3 2 2 3" xfId="17127" xr:uid="{827DDE4F-2BAA-4EE7-8522-BED9217327A4}"/>
    <cellStyle name="Note 4 3 2 2 3 2" xfId="29411" xr:uid="{2E66C56A-89DD-45FE-AC41-E9B7DEE6E65A}"/>
    <cellStyle name="Note 4 3 2 2 4" xfId="17647" xr:uid="{4E567D8C-B49F-419B-8639-DA3F5CDAE3F6}"/>
    <cellStyle name="Note 4 3 2 2 4 2" xfId="28935" xr:uid="{E2244494-2984-4176-BF58-3A870134FCBE}"/>
    <cellStyle name="Note 4 3 2 3" xfId="14788" xr:uid="{5F6ACBA6-D51A-4557-97C5-41648BAB09F7}"/>
    <cellStyle name="Note 4 3 2 3 2" xfId="21347" xr:uid="{B74DECC4-870D-47E7-94BE-4E5DF8C304D1}"/>
    <cellStyle name="Note 4 3 2 3 2 2" xfId="34267" xr:uid="{B01C115E-9C31-412C-BE33-DC62BFCB05EC}"/>
    <cellStyle name="Note 4 3 2 3 2 3" xfId="25546" xr:uid="{BAAB6A43-F35E-4A87-98BF-F73AE3AC2DBC}"/>
    <cellStyle name="Note 4 3 2 3 3" xfId="23505" xr:uid="{BB986C83-6E69-4455-8A41-0E4CCDF4DF4D}"/>
    <cellStyle name="Note 4 3 2 3 3 2" xfId="37220" xr:uid="{94793CB5-627E-40EF-B326-49C0AE9A8526}"/>
    <cellStyle name="Note 4 3 2 3 4" xfId="24831" xr:uid="{901959EC-8BA0-4720-9F28-36F5AA782D78}"/>
    <cellStyle name="Note 4 3 2 3 4 2" xfId="38513" xr:uid="{003A3162-1DA5-4432-A994-BE888C9AFDA4}"/>
    <cellStyle name="Note 4 3 2 4" xfId="17928" xr:uid="{085DAD05-33FB-4989-AB8B-C7BA8BD8FB3C}"/>
    <cellStyle name="Note 4 3 2 4 2" xfId="28702" xr:uid="{358B081B-C1BC-4A4B-8787-15B385AFFE9C}"/>
    <cellStyle name="Note 4 3 2 5" xfId="16195" xr:uid="{351E3760-80AD-485F-8964-B2EA1B35E2C0}"/>
    <cellStyle name="Note 4 3 2 5 2" xfId="31629" xr:uid="{6A939A0A-3D0B-488C-9A21-4B0CA9DF3A86}"/>
    <cellStyle name="Note 4 3 3" xfId="10578" xr:uid="{DF31673D-BAE8-461C-B8CF-BF379A467D1D}"/>
    <cellStyle name="Note 4 3 3 2" xfId="14205" xr:uid="{6CCB5975-B649-4A40-B113-395F5984033A}"/>
    <cellStyle name="Note 4 3 3 2 2" xfId="20870" xr:uid="{F86140A0-12C3-4D04-9713-50BBEB0D77FC}"/>
    <cellStyle name="Note 4 3 3 2 2 2" xfId="33831" xr:uid="{F3048AB8-C48F-473A-B802-0390DE70D8E5}"/>
    <cellStyle name="Note 4 3 3 2 2 3" xfId="25704" xr:uid="{DEB84D2E-1610-4277-8949-EB8BD3D99811}"/>
    <cellStyle name="Note 4 3 3 2 3" xfId="22306" xr:uid="{A64F930B-809C-438B-B837-D703FB4D9390}"/>
    <cellStyle name="Note 4 3 3 2 3 2" xfId="36108" xr:uid="{E30C43DF-D95F-43D0-B7A9-3DC2210FCB37}"/>
    <cellStyle name="Note 4 3 3 2 4" xfId="24381" xr:uid="{86541538-D347-4226-B959-52C265144FD1}"/>
    <cellStyle name="Note 4 3 3 2 4 2" xfId="38064" xr:uid="{BE1F5D3E-5A69-4821-8CB9-6FC01893AE73}"/>
    <cellStyle name="Note 4 3 3 3" xfId="15266" xr:uid="{AFB002B1-0749-4349-98B5-3F6A1CBEA95C}"/>
    <cellStyle name="Note 4 3 3 3 2" xfId="21786" xr:uid="{BFE31E59-4267-437F-B739-CC412E341B4C}"/>
    <cellStyle name="Note 4 3 3 3 2 2" xfId="34676" xr:uid="{81684F1D-B18F-455D-BD36-A6EC426D50FB}"/>
    <cellStyle name="Note 4 3 3 3 2 3" xfId="35596" xr:uid="{3E3D9DAC-6B12-4EB8-8AB1-7D6CCFD78D38}"/>
    <cellStyle name="Note 4 3 3 3 3" xfId="23958" xr:uid="{D1496860-8FF0-4708-80A5-8D5E88356D61}"/>
    <cellStyle name="Note 4 3 3 3 3 2" xfId="37646" xr:uid="{AB294F6F-7C14-4E98-AF06-3FA6B2E7651A}"/>
    <cellStyle name="Note 4 3 3 3 4" xfId="25250" xr:uid="{60006687-6A3B-4896-A6F4-9FD586C1EE44}"/>
    <cellStyle name="Note 4 3 3 3 4 2" xfId="38931" xr:uid="{CA898AD8-03B6-4392-A83E-40342B0A7EE5}"/>
    <cellStyle name="Note 4 3 3 4" xfId="17329" xr:uid="{120E76CB-C050-48FF-BB09-0AFB227D9854}"/>
    <cellStyle name="Note 4 3 3 4 2" xfId="29221" xr:uid="{F385D412-0B40-40EB-88C5-1D65C12C4F51}"/>
    <cellStyle name="Note 4 3 3 5" xfId="18145" xr:uid="{417D88BE-CB7E-46A2-A075-7ADCC2D62994}"/>
    <cellStyle name="Note 4 3 3 5 2" xfId="31255" xr:uid="{7C34421F-CF81-4FC1-9480-BE8544AB2899}"/>
    <cellStyle name="Note 4 3 4" xfId="12070" xr:uid="{F21A302C-4683-4919-BEF6-4002C1C1159E}"/>
    <cellStyle name="Note 4 3 4 2" xfId="19512" xr:uid="{9BCA21D6-D196-44B3-9554-0673E90310D6}"/>
    <cellStyle name="Note 4 3 4 2 2" xfId="32795" xr:uid="{90DC38DC-3EDE-4CF4-8813-D70D9F6428F5}"/>
    <cellStyle name="Note 4 3 4 2 3" xfId="26742" xr:uid="{EAF15F54-D01A-4553-86A0-6F85C7CE0232}"/>
    <cellStyle name="Note 4 3 4 3" xfId="16929" xr:uid="{75D46DC2-1333-42C7-818A-BF101B032716}"/>
    <cellStyle name="Note 4 3 4 3 2" xfId="29503" xr:uid="{BB70EDAA-3A1E-4982-8BAC-E87AF85B710F}"/>
    <cellStyle name="Note 4 3 4 4" xfId="22699" xr:uid="{FA74C848-F041-46F8-9CA1-173F1A645CCC}"/>
    <cellStyle name="Note 4 3 4 4 2" xfId="36481" xr:uid="{CD9DF347-5C52-4393-95E3-BD0E950DCC04}"/>
    <cellStyle name="Note 4 3 5" xfId="11675" xr:uid="{2B93AA80-5EFB-478A-8975-95FD5C0EDAB0}"/>
    <cellStyle name="Note 4 3 5 2" xfId="19159" xr:uid="{41E492D0-94C9-4F63-B026-C5E04E360747}"/>
    <cellStyle name="Note 4 3 5 2 2" xfId="32477" xr:uid="{9AA19361-5FF5-4ED6-8103-92741780E6FD}"/>
    <cellStyle name="Note 4 3 5 2 3" xfId="30415" xr:uid="{973AF4AB-077D-43E9-9B18-E8C326D51028}"/>
    <cellStyle name="Note 4 3 5 3" xfId="15559" xr:uid="{1D7C302F-6950-4A95-A4EF-82EB8D9D93B6}"/>
    <cellStyle name="Note 4 3 5 3 2" xfId="31828" xr:uid="{9ED17411-7DC6-430E-925A-415F47743998}"/>
    <cellStyle name="Note 4 3 5 4" xfId="15443" xr:uid="{079542A6-8091-432E-BA6B-C917180F9156}"/>
    <cellStyle name="Note 4 3 5 4 2" xfId="32212" xr:uid="{0BC9BA83-1A42-43CD-B1FC-593013C63DAA}"/>
    <cellStyle name="Note 4 4" xfId="10971" xr:uid="{1440D86B-79C2-465C-87C5-DA84FFD07BEF}"/>
    <cellStyle name="Note 4 4 2" xfId="12713" xr:uid="{B4BDFE32-C21D-4360-BF52-DBD4FAB210A5}"/>
    <cellStyle name="Note 4 4 2 2" xfId="20121" xr:uid="{AD7A7A75-91A0-42B0-A76E-273A2FED93B0}"/>
    <cellStyle name="Note 4 4 2 2 2" xfId="33365" xr:uid="{68A00746-3F19-4B42-9237-658522DDC442}"/>
    <cellStyle name="Note 4 4 2 2 3" xfId="25960" xr:uid="{8DFB2D7C-C0A1-4656-9447-A20ECE02FFC0}"/>
    <cellStyle name="Note 4 4 2 3" xfId="15954" xr:uid="{E909DF12-021E-4F16-9741-2260EDB6654B}"/>
    <cellStyle name="Note 4 4 2 3 2" xfId="31950" xr:uid="{2A4F4A8D-DC96-4B9A-B434-2FA80C451A32}"/>
    <cellStyle name="Note 4 4 2 4" xfId="17645" xr:uid="{ED9F9E9B-E84E-48FA-A415-19A93C699C7B}"/>
    <cellStyle name="Note 4 4 2 4 2" xfId="28937" xr:uid="{C4BD51BC-D9E3-401C-A4BD-B2943B6C5789}"/>
    <cellStyle name="Note 4 4 3" xfId="14786" xr:uid="{734B1661-6878-4A42-A6D8-2E0F1522E05D}"/>
    <cellStyle name="Note 4 4 3 2" xfId="21345" xr:uid="{2D346E7B-EA81-4F20-A62E-30C2F8758E46}"/>
    <cellStyle name="Note 4 4 3 2 2" xfId="34265" xr:uid="{5E27793D-3F91-4093-9810-18E75D420E9A}"/>
    <cellStyle name="Note 4 4 3 2 3" xfId="25547" xr:uid="{A3A19FA4-BECF-4599-814B-6B4C08F0F278}"/>
    <cellStyle name="Note 4 4 3 3" xfId="23503" xr:uid="{EA2C7325-9E3A-4CAF-AF8B-E93BE2BE0A96}"/>
    <cellStyle name="Note 4 4 3 3 2" xfId="37218" xr:uid="{41F5AAAB-82D6-4AE0-9784-C9469E3CB1C1}"/>
    <cellStyle name="Note 4 4 3 4" xfId="24829" xr:uid="{54BE0991-6820-4DAD-9729-119F252F1DD6}"/>
    <cellStyle name="Note 4 4 3 4 2" xfId="38511" xr:uid="{AEA8BC86-8020-4A85-B227-8C298FC4550E}"/>
    <cellStyle name="Note 4 4 4" xfId="17851" xr:uid="{8A7C8224-FD65-4E08-B211-AADBB5DBED46}"/>
    <cellStyle name="Note 4 4 4 2" xfId="28768" xr:uid="{CC8730F3-D036-4C5B-BDB8-D325E4AB5F27}"/>
    <cellStyle name="Note 4 4 5" xfId="15550" xr:uid="{ABAB2FA2-C845-42F4-A1A0-80BFD915EBCA}"/>
    <cellStyle name="Note 4 4 5 2" xfId="32156" xr:uid="{A22ED4D8-C1EB-4339-A4B5-084931C22EE8}"/>
    <cellStyle name="Note 4 5" xfId="10580" xr:uid="{DF4B639D-89BA-4684-86F8-ABAF13F6F12A}"/>
    <cellStyle name="Note 4 5 2" xfId="14203" xr:uid="{AF3EE5D2-A210-43C0-A334-DF5653C89A55}"/>
    <cellStyle name="Note 4 5 2 2" xfId="20868" xr:uid="{DCDF70F0-0790-4D79-82D8-E0389C2682DF}"/>
    <cellStyle name="Note 4 5 2 2 2" xfId="33829" xr:uid="{0DD7BB34-6100-4065-9655-EEF486F98496}"/>
    <cellStyle name="Note 4 5 2 2 3" xfId="27663" xr:uid="{2282D451-3AD5-4264-A2E6-F489D0C5B12F}"/>
    <cellStyle name="Note 4 5 2 3" xfId="18709" xr:uid="{510BF082-FE25-4A31-BD31-FA57EB2BD5E1}"/>
    <cellStyle name="Note 4 5 2 3 2" xfId="28347" xr:uid="{3BE1030D-5C7A-4BAE-B048-8F90116F5A31}"/>
    <cellStyle name="Note 4 5 2 4" xfId="24379" xr:uid="{4A0F05AF-F264-405B-A0A7-E9E15C04A00A}"/>
    <cellStyle name="Note 4 5 2 4 2" xfId="38062" xr:uid="{E721A479-2D06-4D43-B8AD-5F5447727365}"/>
    <cellStyle name="Note 4 5 3" xfId="15264" xr:uid="{2B68BF19-C19C-49C9-B874-F6F25EC2A1AE}"/>
    <cellStyle name="Note 4 5 3 2" xfId="21784" xr:uid="{3CA48687-10C4-4169-9A3F-62B83B6C8028}"/>
    <cellStyle name="Note 4 5 3 2 2" xfId="34674" xr:uid="{04D2C92E-0720-4FA4-9912-7F2EC1CE4BEC}"/>
    <cellStyle name="Note 4 5 3 2 3" xfId="35594" xr:uid="{5402A9E9-A026-449C-8FD9-F621B8350F5F}"/>
    <cellStyle name="Note 4 5 3 3" xfId="23956" xr:uid="{9CADBEBC-F80B-4D96-96FB-4C1842FCFC59}"/>
    <cellStyle name="Note 4 5 3 3 2" xfId="37644" xr:uid="{C034772F-6387-419A-80B0-91AEC681DC87}"/>
    <cellStyle name="Note 4 5 3 4" xfId="25248" xr:uid="{B6BC49F4-15CE-418B-A31A-4E1BE183254B}"/>
    <cellStyle name="Note 4 5 3 4 2" xfId="38929" xr:uid="{2697E922-B2FC-4E5A-8E14-A2BA9F57E22D}"/>
    <cellStyle name="Note 4 5 4" xfId="17328" xr:uid="{05F461A9-FE52-4313-AEC2-DE0B9A8E88E5}"/>
    <cellStyle name="Note 4 5 4 2" xfId="29222" xr:uid="{137FE9E3-25DC-4E24-8479-223A92E0149C}"/>
    <cellStyle name="Note 4 5 5" xfId="17919" xr:uid="{59A6110C-9F17-4B65-A4A6-86286533989F}"/>
    <cellStyle name="Note 4 5 5 2" xfId="28709" xr:uid="{7B644AB0-FABB-426D-88A6-BBE5B49E6F22}"/>
    <cellStyle name="Note 4 6" xfId="12068" xr:uid="{060E6FA5-9004-490D-B172-34FAAB96BC22}"/>
    <cellStyle name="Note 4 6 2" xfId="19510" xr:uid="{F979C3E2-19A1-4DAE-AB34-301D0F0AE61A}"/>
    <cellStyle name="Note 4 6 2 2" xfId="32793" xr:uid="{4926701C-1A70-4589-A01F-3DB5315EFB78}"/>
    <cellStyle name="Note 4 6 2 3" xfId="26744" xr:uid="{1FDF5ACA-80BE-4BC1-998C-4B8E0071AEBC}"/>
    <cellStyle name="Note 4 6 3" xfId="16292" xr:uid="{61B0E4D6-0BA5-4398-87C1-B3EECFE20A7C}"/>
    <cellStyle name="Note 4 6 3 2" xfId="35191" xr:uid="{29335712-E6E5-4704-8E43-BF74C56D40E4}"/>
    <cellStyle name="Note 4 6 4" xfId="16810" xr:uid="{8572ACDF-7234-405A-83D4-D2F3D4A53A70}"/>
    <cellStyle name="Note 4 6 4 2" xfId="34199" xr:uid="{421D9450-4F6E-4283-8440-60F9AD41C07A}"/>
    <cellStyle name="Note 4 7" xfId="11899" xr:uid="{F2D699A9-4739-4B46-BF61-B9FE482D4460}"/>
    <cellStyle name="Note 4 7 2" xfId="19374" xr:uid="{76B1230A-FC89-42A4-BFDF-A26079D0B543}"/>
    <cellStyle name="Note 4 7 2 2" xfId="32673" xr:uid="{17ECA980-A58A-4B6D-BFC3-72338FA977B3}"/>
    <cellStyle name="Note 4 7 2 3" xfId="26872" xr:uid="{CAE6572B-ED53-4A0E-B363-F3FBDDE0DBA9}"/>
    <cellStyle name="Note 4 7 3" xfId="22850" xr:uid="{854F5620-60E5-4CDF-B674-53EF512134CB}"/>
    <cellStyle name="Note 4 7 3 2" xfId="36628" xr:uid="{D510F636-EDC0-4CAD-B07C-736655F74FDA}"/>
    <cellStyle name="Note 4 7 4" xfId="15848" xr:uid="{4AFDA197-67F4-497B-8139-5AC7528A3B2D}"/>
    <cellStyle name="Note 4 7 4 2" xfId="30471" xr:uid="{C45788FB-C1CC-450A-935B-129DCDD6B71D}"/>
    <cellStyle name="Note 5" xfId="7418" xr:uid="{6E7C770D-076D-4777-97F7-ADE34134A5BD}"/>
    <cellStyle name="Note 5 2" xfId="7419" xr:uid="{2322FA82-FDFB-4A9E-9FF1-6C70256EE2C0}"/>
    <cellStyle name="Note 5 2 2" xfId="10975" xr:uid="{8826838A-FCB3-49CB-8435-AFEF219C226B}"/>
    <cellStyle name="Note 5 2 2 2" xfId="12717" xr:uid="{36764008-8C0C-4FA8-B61A-B82F6E619950}"/>
    <cellStyle name="Note 5 2 2 2 2" xfId="20125" xr:uid="{46CFD180-CE68-4ABD-91DA-C4BB763DB0A8}"/>
    <cellStyle name="Note 5 2 2 2 2 2" xfId="33369" xr:uid="{6FD38C24-AE2E-4F9A-BDCC-46CA983C140B}"/>
    <cellStyle name="Note 5 2 2 2 2 3" xfId="25957" xr:uid="{838F292D-C952-47BB-A8F5-DB2D35A7EB2D}"/>
    <cellStyle name="Note 5 2 2 2 3" xfId="17125" xr:uid="{BD9114A0-1F8A-48C8-9A97-521BDF13FEB1}"/>
    <cellStyle name="Note 5 2 2 2 3 2" xfId="30310" xr:uid="{29C2F9D7-94EB-4F42-A054-F1F8201CAEF0}"/>
    <cellStyle name="Note 5 2 2 2 4" xfId="18215" xr:uid="{7CDD47C9-2C8A-4B5A-8838-1588962917D1}"/>
    <cellStyle name="Note 5 2 2 2 4 2" xfId="28492" xr:uid="{D36523E2-D54E-477F-8460-4E2336F01BA2}"/>
    <cellStyle name="Note 5 2 2 3" xfId="14790" xr:uid="{55E53058-F466-47FA-9E11-5F4E99BB0422}"/>
    <cellStyle name="Note 5 2 2 3 2" xfId="21349" xr:uid="{7CFD03EE-A213-4002-B85D-11A5754A075A}"/>
    <cellStyle name="Note 5 2 2 3 2 2" xfId="34269" xr:uid="{48452456-554B-4907-9B77-04DEAD953241}"/>
    <cellStyle name="Note 5 2 2 3 2 3" xfId="27369" xr:uid="{4D8384FA-9270-4075-BBDD-4A7308FF30AE}"/>
    <cellStyle name="Note 5 2 2 3 3" xfId="23507" xr:uid="{C07AAD1F-6AF5-43DC-A547-C7551B7BB000}"/>
    <cellStyle name="Note 5 2 2 3 3 2" xfId="37222" xr:uid="{492A7AAA-E9AE-4D1F-AC89-018A502094BB}"/>
    <cellStyle name="Note 5 2 2 3 4" xfId="24833" xr:uid="{D9AE1755-D4D9-4331-9FA8-EF3E485E6DD1}"/>
    <cellStyle name="Note 5 2 2 3 4 2" xfId="38515" xr:uid="{D5F9325C-668E-40E2-BE5A-00E14613C43A}"/>
    <cellStyle name="Note 5 2 2 4" xfId="18373" xr:uid="{4A3A0EBC-79EF-4E56-9B8A-693DE83B6A99}"/>
    <cellStyle name="Note 5 2 2 4 2" xfId="27069" xr:uid="{5E11B50D-46B7-4332-8B9F-132FC208ECD4}"/>
    <cellStyle name="Note 5 2 2 5" xfId="17768" xr:uid="{9EFABE37-A455-4DD4-9097-A742D5165BD7}"/>
    <cellStyle name="Note 5 2 2 5 2" xfId="28818" xr:uid="{1A9F7341-C194-465D-B550-A64B13E32841}"/>
    <cellStyle name="Note 5 2 3" xfId="10576" xr:uid="{D49D215F-0753-486D-AE2C-4477623CE759}"/>
    <cellStyle name="Note 5 2 3 2" xfId="14207" xr:uid="{12C893BA-DDD9-45D1-B2A5-D80E4A087518}"/>
    <cellStyle name="Note 5 2 3 2 2" xfId="20872" xr:uid="{49469CFB-EFA4-4402-8631-3A8D7EF8DDAF}"/>
    <cellStyle name="Note 5 2 3 2 2 2" xfId="33833" xr:uid="{CBF6661E-F261-4C04-82C1-C3539E86B18C}"/>
    <cellStyle name="Note 5 2 3 2 2 3" xfId="27661" xr:uid="{64F94CC1-6B7F-4752-8FD4-61B75758BA5F}"/>
    <cellStyle name="Note 5 2 3 2 3" xfId="22496" xr:uid="{700F8DF2-EC75-44C7-9382-ABBEE5CAAC08}"/>
    <cellStyle name="Note 5 2 3 2 3 2" xfId="36293" xr:uid="{E13B3E37-7BD3-4639-B7AB-EB75C7FFC7B6}"/>
    <cellStyle name="Note 5 2 3 2 4" xfId="24383" xr:uid="{788CCFFF-8ECB-49C8-ADB9-1CB689BF0BB2}"/>
    <cellStyle name="Note 5 2 3 2 4 2" xfId="38066" xr:uid="{791049EE-C7EA-4A3E-A665-3A2B5C292FB9}"/>
    <cellStyle name="Note 5 2 3 3" xfId="15268" xr:uid="{1F7D119B-033D-49F9-9A94-014942CDC395}"/>
    <cellStyle name="Note 5 2 3 3 2" xfId="21788" xr:uid="{5B1EFAE7-E32B-4E98-9773-028C764044C0}"/>
    <cellStyle name="Note 5 2 3 3 2 2" xfId="34678" xr:uid="{79CD1C8F-A6E6-4364-A195-3504BCBADB9D}"/>
    <cellStyle name="Note 5 2 3 3 2 3" xfId="35598" xr:uid="{3C783344-C9C1-49B0-B845-2D7E8B7ED0AF}"/>
    <cellStyle name="Note 5 2 3 3 3" xfId="23960" xr:uid="{58171F29-5E2D-48D8-BC80-E83F72CA8BF6}"/>
    <cellStyle name="Note 5 2 3 3 3 2" xfId="37648" xr:uid="{15632314-B5F2-4533-A0A2-2926D2D6C9F7}"/>
    <cellStyle name="Note 5 2 3 3 4" xfId="25252" xr:uid="{CD929685-2D45-418A-A704-F64B0E7B39C9}"/>
    <cellStyle name="Note 5 2 3 3 4 2" xfId="38933" xr:uid="{4CA5DEE3-D65A-4294-9ED0-FC7B285F3C36}"/>
    <cellStyle name="Note 5 2 3 4" xfId="17331" xr:uid="{C8891A13-DD96-4D98-BB22-34D8B2F2187E}"/>
    <cellStyle name="Note 5 2 3 4 2" xfId="29219" xr:uid="{E4F1DE1D-DBB8-4343-B48E-BDA1B6B6A2B0}"/>
    <cellStyle name="Note 5 2 3 5" xfId="22269" xr:uid="{5ABDCFB3-F0D0-476C-9C4D-A0AF5D247831}"/>
    <cellStyle name="Note 5 2 3 5 2" xfId="36071" xr:uid="{75C9AB3E-332B-4B0F-9E52-44B057A72605}"/>
    <cellStyle name="Note 5 2 4" xfId="12072" xr:uid="{84AAC721-495D-4729-A3EC-48E583958296}"/>
    <cellStyle name="Note 5 2 4 2" xfId="19514" xr:uid="{8FD5E9D3-081F-4889-8184-4CE8B25B9F0D}"/>
    <cellStyle name="Note 5 2 4 2 2" xfId="32797" xr:uid="{A8305B70-3D97-4D39-94A2-DDC512DAAF1A}"/>
    <cellStyle name="Note 5 2 4 2 3" xfId="26740" xr:uid="{D2786B37-A07F-41BB-9E8B-6CDC0DF58AF5}"/>
    <cellStyle name="Note 5 2 4 3" xfId="18348" xr:uid="{42981142-C5BF-4D1F-89EE-2034E5AA3A89}"/>
    <cellStyle name="Note 5 2 4 3 2" xfId="28416" xr:uid="{B8EF8DFD-C88E-4A0C-B241-43A0889162FD}"/>
    <cellStyle name="Note 5 2 4 4" xfId="15632" xr:uid="{23CB5214-DA82-48A6-B5CF-DBA91BE5CD72}"/>
    <cellStyle name="Note 5 2 4 4 2" xfId="30221" xr:uid="{8E5176CA-1532-46F9-B7D8-D75B9557370B}"/>
    <cellStyle name="Note 5 2 5" xfId="11520" xr:uid="{29DAADE2-4484-4847-A77C-C246864FCF5F}"/>
    <cellStyle name="Note 5 2 5 2" xfId="19039" xr:uid="{24DCAAA5-9D9C-4C89-B94B-D00EDFB5BA33}"/>
    <cellStyle name="Note 5 2 5 2 2" xfId="32387" xr:uid="{2B316B03-966C-4E4C-8A9A-FB288CC6D379}"/>
    <cellStyle name="Note 5 2 5 2 3" xfId="34994" xr:uid="{8287782F-3FB3-430A-823C-1C855584F94A}"/>
    <cellStyle name="Note 5 2 5 3" xfId="22556" xr:uid="{58AD5CAF-D8D2-4FE2-900F-FB5A56632207}"/>
    <cellStyle name="Note 5 2 5 3 2" xfId="36352" xr:uid="{C9163772-0878-47BB-AD51-25C92034D2DA}"/>
    <cellStyle name="Note 5 2 5 4" xfId="18338" xr:uid="{4A84FF3F-AD19-4573-A968-8F18F6424D35}"/>
    <cellStyle name="Note 5 2 5 4 2" xfId="28423" xr:uid="{B69B3519-ABB3-4F99-8CE5-0F7121685E33}"/>
    <cellStyle name="Note 5 3" xfId="10974" xr:uid="{25338564-0A16-445D-9D2A-AA61D9B65E51}"/>
    <cellStyle name="Note 5 3 2" xfId="12716" xr:uid="{577FA2EB-BBD2-43EC-9336-D7F290F31367}"/>
    <cellStyle name="Note 5 3 2 2" xfId="20124" xr:uid="{3B8D46F2-8A47-4205-B31B-FE3424E56399}"/>
    <cellStyle name="Note 5 3 2 2 2" xfId="33368" xr:uid="{68283314-F520-4057-B1FD-1572C53E6F5D}"/>
    <cellStyle name="Note 5 3 2 2 3" xfId="28056" xr:uid="{B5ADE01A-1FBA-4F7C-9736-E9898CB130AC}"/>
    <cellStyle name="Note 5 3 2 3" xfId="17126" xr:uid="{172776DB-5AB7-4A8D-BBCC-6C2BFE43DDB9}"/>
    <cellStyle name="Note 5 3 2 3 2" xfId="29410" xr:uid="{CC45CCF4-C455-4040-9EF2-87B1ABCDAA99}"/>
    <cellStyle name="Note 5 3 2 4" xfId="18631" xr:uid="{A11691E4-4379-4232-A34B-05323FB33DB4}"/>
    <cellStyle name="Note 5 3 2 4 2" xfId="34927" xr:uid="{DDAA5F7C-6EB6-44A7-B436-AC91544ACD62}"/>
    <cellStyle name="Note 5 3 3" xfId="14789" xr:uid="{05E7736B-9031-4BA4-B96E-E00AAA18148B}"/>
    <cellStyle name="Note 5 3 3 2" xfId="21348" xr:uid="{68FF7281-A07C-4C8B-A296-B867BB3BAF99}"/>
    <cellStyle name="Note 5 3 3 2 2" xfId="34268" xr:uid="{A59DF207-F516-4D97-9236-AF8350A7792E}"/>
    <cellStyle name="Note 5 3 3 2 3" xfId="27370" xr:uid="{3391C28D-5E5C-45D0-A4FF-7DF577283DF6}"/>
    <cellStyle name="Note 5 3 3 3" xfId="23506" xr:uid="{5F38EF19-B203-41C8-A6D7-669FFDC03397}"/>
    <cellStyle name="Note 5 3 3 3 2" xfId="37221" xr:uid="{8D266CFF-B6B8-4E29-8262-24FD93AB7740}"/>
    <cellStyle name="Note 5 3 3 4" xfId="24832" xr:uid="{A5603E79-DB0B-46E1-A355-65D4272088BE}"/>
    <cellStyle name="Note 5 3 3 4 2" xfId="38514" xr:uid="{8AC2A3C1-B56E-4CE1-BCAB-D9F5C4988397}"/>
    <cellStyle name="Note 5 3 4" xfId="18312" xr:uid="{6764BBAC-D050-4AE8-BEB6-D8FEED231CC2}"/>
    <cellStyle name="Note 5 3 4 2" xfId="26124" xr:uid="{C9220775-3096-410F-8A87-73D0CE964532}"/>
    <cellStyle name="Note 5 3 5" xfId="22057" xr:uid="{0703A69A-DB4C-42E9-9E2E-F30271B8C158}"/>
    <cellStyle name="Note 5 3 5 2" xfId="35865" xr:uid="{D9769F6E-35A9-4B02-9CC8-72BA1302369A}"/>
    <cellStyle name="Note 5 4" xfId="10577" xr:uid="{AA8FD9D4-02FE-4855-A264-88493BF1D933}"/>
    <cellStyle name="Note 5 4 2" xfId="14206" xr:uid="{8FC8A6ED-45D5-46CE-A116-44B3B0565EC6}"/>
    <cellStyle name="Note 5 4 2 2" xfId="20871" xr:uid="{500D9D7D-133D-4D38-A29A-D0CF8B89F71C}"/>
    <cellStyle name="Note 5 4 2 2 2" xfId="33832" xr:uid="{1EBB64F2-1C62-49B3-969F-2A8FF249D0CB}"/>
    <cellStyle name="Note 5 4 2 2 3" xfId="27660" xr:uid="{1AC9E8A8-151A-4590-866B-E2D538062334}"/>
    <cellStyle name="Note 5 4 2 3" xfId="15690" xr:uid="{45096DC3-2152-43B7-9292-69136EE52EB9}"/>
    <cellStyle name="Note 5 4 2 3 2" xfId="30576" xr:uid="{820365A9-797A-4684-9660-29DDFF0A1AD4}"/>
    <cellStyle name="Note 5 4 2 4" xfId="24382" xr:uid="{09577523-DD21-4B9A-8D75-E10EC4786098}"/>
    <cellStyle name="Note 5 4 2 4 2" xfId="38065" xr:uid="{A2FBCFE8-9F59-4184-AD63-AFBDD665CE12}"/>
    <cellStyle name="Note 5 4 3" xfId="15267" xr:uid="{6CB5BEC0-B76A-4C73-9D41-FC205C59CDA6}"/>
    <cellStyle name="Note 5 4 3 2" xfId="21787" xr:uid="{7CE594FF-BD89-4938-80D6-D7D11DF5E64F}"/>
    <cellStyle name="Note 5 4 3 2 2" xfId="34677" xr:uid="{3C52A488-9AD8-4C6A-A8DF-8BE6CCFC9CD4}"/>
    <cellStyle name="Note 5 4 3 2 3" xfId="35597" xr:uid="{888EDBBD-631B-4EA1-A9C7-4D6BAF477F8A}"/>
    <cellStyle name="Note 5 4 3 3" xfId="23959" xr:uid="{AFCD8893-692E-4524-B1B1-8F17E26E4582}"/>
    <cellStyle name="Note 5 4 3 3 2" xfId="37647" xr:uid="{539DA20F-5D21-4FB0-A2F1-F793D05EC0EC}"/>
    <cellStyle name="Note 5 4 3 4" xfId="25251" xr:uid="{86FA745B-60DE-4B03-93DE-6190E208EE74}"/>
    <cellStyle name="Note 5 4 3 4 2" xfId="38932" xr:uid="{BD1E7EF1-9384-4645-A114-D716CBBB19BC}"/>
    <cellStyle name="Note 5 4 4" xfId="17330" xr:uid="{9404DDB9-5672-4331-9808-AD2991185674}"/>
    <cellStyle name="Note 5 4 4 2" xfId="29220" xr:uid="{B9052F6E-D0FB-47B3-BFA1-9AF98EFCF835}"/>
    <cellStyle name="Note 5 4 5" xfId="18413" xr:uid="{C6BB1083-3CE8-4D9C-B323-2B33ACA342D7}"/>
    <cellStyle name="Note 5 4 5 2" xfId="28371" xr:uid="{24EDDB9E-450F-421B-A5F3-70AF59B7676D}"/>
    <cellStyle name="Note 5 5" xfId="12071" xr:uid="{EB6E5C3D-6C7D-457B-A46C-3EA736F81FE9}"/>
    <cellStyle name="Note 5 5 2" xfId="19513" xr:uid="{DA00F6A4-5CF4-4801-A040-AFBC51F32A49}"/>
    <cellStyle name="Note 5 5 2 2" xfId="32796" xr:uid="{A418D77B-AF77-4DC0-A331-55D307A406EC}"/>
    <cellStyle name="Note 5 5 2 3" xfId="26741" xr:uid="{B47CEB77-E3E1-4521-B6F6-572EB2D5FFCF}"/>
    <cellStyle name="Note 5 5 3" xfId="18401" xr:uid="{A686B340-9052-418C-8A2E-E2A7C07F167E}"/>
    <cellStyle name="Note 5 5 3 2" xfId="26107" xr:uid="{4CAF0E8F-FA53-4EC5-AB43-82D47D06A2CC}"/>
    <cellStyle name="Note 5 5 4" xfId="15563" xr:uid="{C7076AEA-B18B-4BDA-A64B-F76150442672}"/>
    <cellStyle name="Note 5 5 4 2" xfId="32107" xr:uid="{86774A04-7D0A-4405-AFEF-D9681B1D5675}"/>
    <cellStyle name="Note 5 6" xfId="11898" xr:uid="{6541279F-35B1-4C2F-8093-22DCF70408E7}"/>
    <cellStyle name="Note 5 6 2" xfId="19373" xr:uid="{916E259C-79D8-497D-B528-AFCE68229E9F}"/>
    <cellStyle name="Note 5 6 2 2" xfId="32672" xr:uid="{ADB0F711-5048-480B-B06C-20FCFC0AFF13}"/>
    <cellStyle name="Note 5 6 2 3" xfId="26873" xr:uid="{BC93CEC5-ECBD-4DA1-A6C6-8D9FF40C4EC6}"/>
    <cellStyle name="Note 5 6 3" xfId="22849" xr:uid="{16C2793F-8448-4017-BC75-1DCD7D5E52D8}"/>
    <cellStyle name="Note 5 6 3 2" xfId="36627" xr:uid="{8751B91D-EC83-4A12-9FDB-349513B9A166}"/>
    <cellStyle name="Note 5 6 4" xfId="19393" xr:uid="{0C64937B-696C-4391-A516-C10BE67B5720}"/>
    <cellStyle name="Note 5 6 4 2" xfId="26854" xr:uid="{2DBD2C0E-380E-4986-A09F-4672DC67BC94}"/>
    <cellStyle name="Note 6" xfId="2582" xr:uid="{615A0EE0-CB91-4D2E-8846-8300C3B4C73A}"/>
    <cellStyle name="Note 6 2" xfId="10611" xr:uid="{99AAC82F-6FEF-4F28-B00E-5167314C4D78}"/>
    <cellStyle name="Note 6 2 2" xfId="12546" xr:uid="{CF18903B-1F9B-4A9F-B600-CEB55F8F415F}"/>
    <cellStyle name="Note 6 2 2 2" xfId="19959" xr:uid="{9F96BA26-0DEA-4D5E-AD15-7775ECFA6F7E}"/>
    <cellStyle name="Note 6 2 2 2 2" xfId="33206" xr:uid="{C7DE1F9A-5CEC-4AF4-AD24-41474D08D965}"/>
    <cellStyle name="Note 6 2 2 2 3" xfId="28138" xr:uid="{1B7778D0-8230-49CC-9EB9-4C1599C86815}"/>
    <cellStyle name="Note 6 2 2 3" xfId="16043" xr:uid="{A0DC2709-27C9-4FA8-ADDB-BE5A6188E68A}"/>
    <cellStyle name="Note 6 2 2 3 2" xfId="29734" xr:uid="{833D5B09-CCA0-468D-B70E-63BD47BF858A}"/>
    <cellStyle name="Note 6 2 2 4" xfId="16106" xr:uid="{B9A7B19D-2EDB-4C54-9722-CC59768E6473}"/>
    <cellStyle name="Note 6 2 2 4 2" xfId="32132" xr:uid="{8438A9A9-57B9-4CB2-A5A2-1A778EB78E23}"/>
    <cellStyle name="Note 6 2 3" xfId="14625" xr:uid="{50573EA5-BE0C-44DA-8CBD-B9AEB211080F}"/>
    <cellStyle name="Note 6 2 3 2" xfId="21184" xr:uid="{2D51E2D6-BB91-448D-8387-F597374F78BF}"/>
    <cellStyle name="Note 6 2 3 2 2" xfId="34106" xr:uid="{2CDDF584-0BAE-4460-8727-CE2FAB588C36}"/>
    <cellStyle name="Note 6 2 3 2 3" xfId="27464" xr:uid="{1343B126-764B-4932-A49D-B731ADDC6BF5}"/>
    <cellStyle name="Note 6 2 3 3" xfId="23342" xr:uid="{93A5DEE6-9CE3-4C99-9AD4-79649436A498}"/>
    <cellStyle name="Note 6 2 3 3 2" xfId="37058" xr:uid="{CD14F24F-CDBC-4332-BD18-CF398B021F3C}"/>
    <cellStyle name="Note 6 2 3 4" xfId="24668" xr:uid="{7D1CDD97-F616-4A26-86BC-43B7FD196B97}"/>
    <cellStyle name="Note 6 2 3 4 2" xfId="38351" xr:uid="{AD67D2A1-045D-43B7-92E8-21FC3A782C19}"/>
    <cellStyle name="Note 6 2 4" xfId="19052" xr:uid="{D95D19B3-03D7-4D15-B1A6-C2A30A5D8522}"/>
    <cellStyle name="Note 6 2 4 2" xfId="31788" xr:uid="{912B49AB-A905-4BBB-B2BE-B13E16769485}"/>
    <cellStyle name="Note 6 2 5" xfId="18459" xr:uid="{16B2D8E4-352B-4414-A1E7-A3BA8DC75641}"/>
    <cellStyle name="Note 6 2 5 2" xfId="31038" xr:uid="{B4A9E6E6-CC77-4481-97B4-F09F1A0032BD}"/>
    <cellStyle name="Note 6 3" xfId="11069" xr:uid="{168540D4-027C-47D7-A594-627ABA73CF2F}"/>
    <cellStyle name="Note 6 3 2" xfId="13776" xr:uid="{CA0AC4CD-33F4-46D2-B79F-7C7F4A68D336}"/>
    <cellStyle name="Note 6 3 2 2" xfId="20622" xr:uid="{8D570125-059F-49BE-86CF-5D4AEE09544E}"/>
    <cellStyle name="Note 6 3 2 2 2" xfId="33663" xr:uid="{53E13599-0B4C-403F-B6A2-D8C4F9DEE89B}"/>
    <cellStyle name="Note 6 3 2 2 3" xfId="27800" xr:uid="{1A83BB9B-2488-4AE7-A285-E4B90F7FD5E1}"/>
    <cellStyle name="Note 6 3 2 3" xfId="16826" xr:uid="{0FC55FCF-4EB1-4764-ACF5-493CDA06046E}"/>
    <cellStyle name="Note 6 3 2 3 2" xfId="29547" xr:uid="{91CA3C53-2E11-4689-90C6-C1BA52548B9E}"/>
    <cellStyle name="Note 6 3 2 4" xfId="24228" xr:uid="{3B9786BB-848F-4A29-B8E2-6962255EF6C0}"/>
    <cellStyle name="Note 6 3 2 4 2" xfId="37911" xr:uid="{1770CC98-3CD4-41F7-99CD-B52E2D2C3ED0}"/>
    <cellStyle name="Note 6 3 3" xfId="15095" xr:uid="{72709654-3E77-40E7-8A3F-65BF9014E3BA}"/>
    <cellStyle name="Note 6 3 3 2" xfId="21630" xr:uid="{37C8DFDF-9B7E-4BA8-83C4-ADB6D141AB15}"/>
    <cellStyle name="Note 6 3 3 2 2" xfId="34523" xr:uid="{0DD07CE3-FC8E-46C6-B030-B242D7C11332}"/>
    <cellStyle name="Note 6 3 3 2 3" xfId="35440" xr:uid="{F4C96201-0264-45DA-8F54-4DE44C212E22}"/>
    <cellStyle name="Note 6 3 3 3" xfId="23787" xr:uid="{EF4DF2CC-F9A6-4D94-87DB-C3948B77DE08}"/>
    <cellStyle name="Note 6 3 3 3 2" xfId="37493" xr:uid="{6BA8FB7E-2AED-4EA4-8707-06E14D52644D}"/>
    <cellStyle name="Note 6 3 3 4" xfId="25097" xr:uid="{3FB0DED6-3843-401C-B799-65AE3A8BD935}"/>
    <cellStyle name="Note 6 3 3 4 2" xfId="38778" xr:uid="{985E7FAF-9A7E-4CF2-A632-B245C006A790}"/>
    <cellStyle name="Note 6 3 4" xfId="16568" xr:uid="{D5CF3D5F-56FD-44AB-A10E-A6F22DCDE40C}"/>
    <cellStyle name="Note 6 3 4 2" xfId="29629" xr:uid="{D566EA35-8CCC-48E1-8CE6-85DC9BC0C835}"/>
    <cellStyle name="Note 6 3 5" xfId="22061" xr:uid="{D8302B29-8FFF-4001-AB4C-7B6F2B42A83C}"/>
    <cellStyle name="Note 6 3 5 2" xfId="35869" xr:uid="{4F753B47-B436-4536-8ECC-DFEAB1F10A76}"/>
    <cellStyle name="Note 6 4" xfId="11705" xr:uid="{454A1BB6-B17C-4F71-9201-747F80ECE452}"/>
    <cellStyle name="Note 6 4 2" xfId="19186" xr:uid="{6E2E91BB-59E1-4526-8BDF-6FF31BBDB576}"/>
    <cellStyle name="Note 6 4 2 2" xfId="32500" xr:uid="{8D147ACE-7868-4233-82B9-32EAAB8446B7}"/>
    <cellStyle name="Note 6 4 2 3" xfId="28237" xr:uid="{CA92F460-7462-4CA2-ADC8-D560D98CD819}"/>
    <cellStyle name="Note 6 4 3" xfId="17193" xr:uid="{77E583CB-1A31-4FAA-B0D3-A44C531C3D88}"/>
    <cellStyle name="Note 6 4 3 2" xfId="29355" xr:uid="{C422B492-E802-4827-9336-0ED4FCE7A0AE}"/>
    <cellStyle name="Note 6 4 4" xfId="20528" xr:uid="{B3EE76C4-9E4A-4C4A-83A5-808420EE5E36}"/>
    <cellStyle name="Note 6 4 4 2" xfId="25831" xr:uid="{8705348C-7407-42C8-BC03-CBB317AB4F6D}"/>
    <cellStyle name="Note 6 5" xfId="12177" xr:uid="{9AAE1F89-9AB9-46BE-9272-ECC76FDE65E5}"/>
    <cellStyle name="Note 6 5 2" xfId="19605" xr:uid="{D3A7BDF2-3B85-40F9-987D-A9E1D6D6DEA9}"/>
    <cellStyle name="Note 6 5 2 2" xfId="32885" xr:uid="{DD501BD5-45DE-4E15-96E9-81BBCBE2FBB0}"/>
    <cellStyle name="Note 6 5 2 3" xfId="26652" xr:uid="{765B0FCB-DEE0-44A3-A130-FB9A067D7D6C}"/>
    <cellStyle name="Note 6 5 3" xfId="22996" xr:uid="{71973303-35F6-4672-926B-1BE583512041}"/>
    <cellStyle name="Note 6 5 3 2" xfId="36769" xr:uid="{F3C28A5E-2F21-4AC1-BBC7-FDD0D11AA694}"/>
    <cellStyle name="Note 6 5 4" xfId="17749" xr:uid="{7F377550-197D-460A-83FD-DD0F00470382}"/>
    <cellStyle name="Note 6 5 4 2" xfId="28843" xr:uid="{BA22EF14-B390-4350-96A8-FD3D134ECC78}"/>
    <cellStyle name="Notitie" xfId="7420" xr:uid="{24666252-087D-4793-884B-5999DE66C96E}"/>
    <cellStyle name="Notitie 2" xfId="10976" xr:uid="{9401DD85-9887-46CE-A40F-50C9B15F0A48}"/>
    <cellStyle name="Notitie 2 2" xfId="12718" xr:uid="{39CA6449-EDCB-409B-8F8B-86377C41E58E}"/>
    <cellStyle name="Notitie 2 2 2" xfId="20126" xr:uid="{5DED883D-BBDC-405E-ACF4-4C3234C6BF22}"/>
    <cellStyle name="Notitie 2 2 2 2" xfId="33370" xr:uid="{A1057508-BF80-4294-A3DB-8259EAD3D149}"/>
    <cellStyle name="Notitie 2 2 2 3" xfId="25956" xr:uid="{CE8E8196-7F7B-43EB-9F0D-0514866164F9}"/>
    <cellStyle name="Notitie 2 2 3" xfId="16034" xr:uid="{6E73C2E2-0817-45C1-862C-B5CF646CB738}"/>
    <cellStyle name="Notitie 2 2 3 2" xfId="29739" xr:uid="{DC14E4AD-A155-4E2F-AB0E-7F930A77570E}"/>
    <cellStyle name="Notitie 2 2 4" xfId="17880" xr:uid="{6E010B83-ADBB-47D3-8FB5-5FE08056301C}"/>
    <cellStyle name="Notitie 2 2 4 2" xfId="27096" xr:uid="{1119F1E3-6900-4B3C-A931-27E1755F0431}"/>
    <cellStyle name="Notitie 2 3" xfId="14791" xr:uid="{AF47DDAB-512B-45AF-86D5-608524DFC647}"/>
    <cellStyle name="Notitie 2 3 2" xfId="21350" xr:uid="{39A579E3-8D48-44A0-877B-3B848B86BA44}"/>
    <cellStyle name="Notitie 2 3 2 2" xfId="34270" xr:uid="{AE1443F3-5914-44F3-ACF3-F4AB99AA53D4}"/>
    <cellStyle name="Notitie 2 3 2 3" xfId="27368" xr:uid="{3AC37A35-4431-4C0E-B53D-76D906759FD7}"/>
    <cellStyle name="Notitie 2 3 3" xfId="23508" xr:uid="{DC1E147E-C075-4015-A926-08AF5C02638A}"/>
    <cellStyle name="Notitie 2 3 3 2" xfId="37223" xr:uid="{9F8B6CE2-6AC9-4A54-A473-1D3D94460DEB}"/>
    <cellStyle name="Notitie 2 3 4" xfId="24834" xr:uid="{04357B8C-ACF4-4D09-93D6-EED5855137C8}"/>
    <cellStyle name="Notitie 2 3 4 2" xfId="38516" xr:uid="{CAFC965B-7645-43F6-B17A-F745AFF5BE06}"/>
    <cellStyle name="Notitie 2 4" xfId="22266" xr:uid="{B98CA33B-575C-42E0-AB17-F00EF469FB09}"/>
    <cellStyle name="Notitie 2 4 2" xfId="36068" xr:uid="{D641102A-6165-40A0-8900-984936D7E193}"/>
    <cellStyle name="Notitie 2 5" xfId="20393" xr:uid="{B375F1E3-CB3E-4B3C-82B9-C2B7C3A5F55A}"/>
    <cellStyle name="Notitie 2 5 2" xfId="27916" xr:uid="{0F049089-056A-4AD6-B576-F6006A071F66}"/>
    <cellStyle name="Notitie 3" xfId="10575" xr:uid="{E60A7AB9-296D-4FCA-94D7-0727F6B2F91D}"/>
    <cellStyle name="Notitie 3 2" xfId="14208" xr:uid="{AB9DB1AA-DCB0-409C-B4D0-325F933F2707}"/>
    <cellStyle name="Notitie 3 2 2" xfId="20873" xr:uid="{286CA86E-6B6B-47A3-BCBE-057E53D5A2BD}"/>
    <cellStyle name="Notitie 3 2 2 2" xfId="33834" xr:uid="{65E4AF5E-6741-4C10-A274-6429AE45A887}"/>
    <cellStyle name="Notitie 3 2 2 3" xfId="25703" xr:uid="{6F637789-2558-4114-9788-C0952CD43A93}"/>
    <cellStyle name="Notitie 3 2 3" xfId="19542" xr:uid="{69AFE7AE-4448-4A6C-B766-8EEB40CCEA52}"/>
    <cellStyle name="Notitie 3 2 3 2" xfId="26713" xr:uid="{07A7F445-73DB-4460-8477-F01026F05EBD}"/>
    <cellStyle name="Notitie 3 2 4" xfId="24384" xr:uid="{D0F25B9B-DD8C-4D0C-AECD-D90D6EDB7343}"/>
    <cellStyle name="Notitie 3 2 4 2" xfId="38067" xr:uid="{7BB8253E-D250-4949-BD59-23036AA0252C}"/>
    <cellStyle name="Notitie 3 3" xfId="15269" xr:uid="{37EB4398-E9FD-40BA-8023-73A43CE7F6EA}"/>
    <cellStyle name="Notitie 3 3 2" xfId="21789" xr:uid="{F3BA81DF-7F3B-4757-BC4B-3806AB54B306}"/>
    <cellStyle name="Notitie 3 3 2 2" xfId="34679" xr:uid="{94448661-C6AD-450D-B329-37C2FB07485F}"/>
    <cellStyle name="Notitie 3 3 2 3" xfId="35599" xr:uid="{FBCB74BC-A624-41EA-9071-0AA2E921E4ED}"/>
    <cellStyle name="Notitie 3 3 3" xfId="23961" xr:uid="{BF3EB537-CA7E-43E8-9D42-3A8AA255C82B}"/>
    <cellStyle name="Notitie 3 3 3 2" xfId="37649" xr:uid="{F676A4DE-8FEB-447E-B0E9-08C4F22DBB45}"/>
    <cellStyle name="Notitie 3 3 4" xfId="25253" xr:uid="{1D1B1480-203A-4617-8EC9-50EAA78AEF0C}"/>
    <cellStyle name="Notitie 3 3 4 2" xfId="38934" xr:uid="{64325673-CEB0-4FB2-88A8-75D3F2DD86EA}"/>
    <cellStyle name="Notitie 3 4" xfId="20379" xr:uid="{0E152851-326D-41AD-9FA2-E6D25ABE017E}"/>
    <cellStyle name="Notitie 3 4 2" xfId="27918" xr:uid="{30105DE9-242F-418B-A5DC-93AE5A4C1F85}"/>
    <cellStyle name="Notitie 3 5" xfId="18098" xr:uid="{691F5A8C-846A-47C2-9FBE-4F2134659F80}"/>
    <cellStyle name="Notitie 3 5 2" xfId="28558" xr:uid="{368956DD-9E0E-4019-B6F0-6731992CAC6E}"/>
    <cellStyle name="Notitie 4" xfId="12073" xr:uid="{553703CB-16CF-4757-8CD7-256BB4011846}"/>
    <cellStyle name="Notitie 4 2" xfId="19515" xr:uid="{62EF01AE-39BB-4F85-BF7A-5D06893CFCEC}"/>
    <cellStyle name="Notitie 4 2 2" xfId="32798" xr:uid="{45C45119-3A04-437B-8574-735C23519CF4}"/>
    <cellStyle name="Notitie 4 2 3" xfId="26731" xr:uid="{E66833A7-A10C-49E6-B89F-BC89526A1D42}"/>
    <cellStyle name="Notitie 4 3" xfId="18422" xr:uid="{38B13897-0F72-4804-AA15-6A0AB91D9705}"/>
    <cellStyle name="Notitie 4 3 2" xfId="27062" xr:uid="{19937CC3-7B97-44ED-8F95-B1D581E647FE}"/>
    <cellStyle name="Notitie 4 4" xfId="18051" xr:uid="{8B9A5F95-35DA-497A-970B-C84F104DD8EF}"/>
    <cellStyle name="Notitie 4 4 2" xfId="28597" xr:uid="{08E1F2E7-C8F1-4C3B-8735-55B6896D2CA9}"/>
    <cellStyle name="Notitie 5" xfId="11674" xr:uid="{FF0F7F92-C3FA-499F-9CEF-6D1846800E5D}"/>
    <cellStyle name="Notitie 5 2" xfId="19158" xr:uid="{FD1943F2-F59B-4584-9837-13ADCB3991BF}"/>
    <cellStyle name="Notitie 5 2 2" xfId="32476" xr:uid="{627997F0-CDA7-4553-A4A5-CF26003B0D87}"/>
    <cellStyle name="Notitie 5 2 3" xfId="32153" xr:uid="{C79A7153-E399-4F3A-A6AC-BE05326FBF41}"/>
    <cellStyle name="Notitie 5 3" xfId="15673" xr:uid="{B38F6930-7238-407E-9A43-BAA0E16FD077}"/>
    <cellStyle name="Notitie 5 3 2" xfId="30478" xr:uid="{C9DD9671-306A-4AB0-B803-5D9EA0E38EFE}"/>
    <cellStyle name="Notitie 5 4" xfId="18378" xr:uid="{43A7E862-DFC5-49F2-9A55-E29294F40FC7}"/>
    <cellStyle name="Notitie 5 4 2" xfId="28396" xr:uid="{2B82813A-4ACB-4E31-9B48-130E3642428F}"/>
    <cellStyle name="Notiz" xfId="2586" xr:uid="{192522EA-CCDE-4A41-A568-764D781C1F1E}"/>
    <cellStyle name="Notiz 2" xfId="10615" xr:uid="{E7318B2F-D066-4962-AF3A-61636DE7B290}"/>
    <cellStyle name="Notiz 2 2" xfId="12550" xr:uid="{834361AC-D0D2-4692-BA93-4CA62A92E610}"/>
    <cellStyle name="Notiz 2 2 2" xfId="19963" xr:uid="{6A894295-4792-4D33-97ED-AC023363C1AB}"/>
    <cellStyle name="Notiz 2 2 2 2" xfId="33210" xr:uid="{48DB28D1-D888-4D65-8671-ABE68CD7D94A}"/>
    <cellStyle name="Notiz 2 2 2 3" xfId="28136" xr:uid="{F2AAEEDD-7A03-458D-A7C9-2833CFF0396E}"/>
    <cellStyle name="Notiz 2 2 3" xfId="22308" xr:uid="{9B1D8B50-EB43-44A9-88C6-152CE63BD9FF}"/>
    <cellStyle name="Notiz 2 2 3 2" xfId="36110" xr:uid="{408EE5E4-88A4-4BB1-9028-7894192659FE}"/>
    <cellStyle name="Notiz 2 2 4" xfId="15475" xr:uid="{F407507B-55B0-432C-89EE-F892E29D14CC}"/>
    <cellStyle name="Notiz 2 2 4 2" xfId="33538" xr:uid="{8FA707BD-2BFE-40D9-844F-0ED071C57CD2}"/>
    <cellStyle name="Notiz 2 3" xfId="14629" xr:uid="{8112B315-76DE-49CA-8CD7-286628E85A8D}"/>
    <cellStyle name="Notiz 2 3 2" xfId="21188" xr:uid="{820F099E-E267-431C-938C-8A5D9A352677}"/>
    <cellStyle name="Notiz 2 3 2 2" xfId="34110" xr:uid="{0925CC63-712B-4B96-83A4-F4F20BD38239}"/>
    <cellStyle name="Notiz 2 3 2 3" xfId="25602" xr:uid="{CD73EB68-BA9C-469D-BC1C-E96EE6C00076}"/>
    <cellStyle name="Notiz 2 3 3" xfId="23346" xr:uid="{B803B2C6-C630-435C-A06F-FABFC4C3B2F1}"/>
    <cellStyle name="Notiz 2 3 3 2" xfId="37062" xr:uid="{CDA5BA00-5CB6-44BF-B112-6AF08901E0CF}"/>
    <cellStyle name="Notiz 2 3 4" xfId="24672" xr:uid="{5F225A7F-2114-4EC9-BC98-63A14E6ECAAE}"/>
    <cellStyle name="Notiz 2 3 4 2" xfId="38355" xr:uid="{FEEE9D85-0D21-4EE5-85AD-A833B5E74372}"/>
    <cellStyle name="Notiz 2 4" xfId="17602" xr:uid="{FD259EB7-083F-49E4-A558-C54E8F7F9000}"/>
    <cellStyle name="Notiz 2 4 2" xfId="30341" xr:uid="{615348AA-EDFA-4B20-AA11-87335DC6B857}"/>
    <cellStyle name="Notiz 2 5" xfId="18555" xr:uid="{E6D4CBC3-9910-40E2-892E-84880DEFF101}"/>
    <cellStyle name="Notiz 2 5 2" xfId="32034" xr:uid="{31BACEB1-3964-4D03-A24D-5C84A1FF6292}"/>
    <cellStyle name="Notiz 3" xfId="11065" xr:uid="{D856B77D-4BAB-49E0-AB6E-D9E5A36CCBDF}"/>
    <cellStyle name="Notiz 3 2" xfId="13780" xr:uid="{38A1E554-6F09-4637-8A02-AFADC2E0BF50}"/>
    <cellStyle name="Notiz 3 2 2" xfId="20626" xr:uid="{8777BF61-C525-484D-A8D8-B7CE7DF3FA21}"/>
    <cellStyle name="Notiz 3 2 2 2" xfId="33667" xr:uid="{34EF7670-79AF-4479-9BB0-112E870F1AD5}"/>
    <cellStyle name="Notiz 3 2 2 3" xfId="27796" xr:uid="{4B32F221-8C6A-4953-BFA7-599D3357278E}"/>
    <cellStyle name="Notiz 3 2 3" xfId="22407" xr:uid="{60CB924C-D80A-455E-9686-90C17D44DF57}"/>
    <cellStyle name="Notiz 3 2 3 2" xfId="36206" xr:uid="{9D11F38D-4921-473E-BB73-845404E7EC2C}"/>
    <cellStyle name="Notiz 3 2 4" xfId="24232" xr:uid="{5662EF24-A23C-4213-BCA2-06DFB187E2AB}"/>
    <cellStyle name="Notiz 3 2 4 2" xfId="37915" xr:uid="{1C5C8FF7-354A-4FDD-93A8-0056557356B2}"/>
    <cellStyle name="Notiz 3 3" xfId="15099" xr:uid="{795F6A6A-6B52-4694-99AD-166F80C995CB}"/>
    <cellStyle name="Notiz 3 3 2" xfId="21634" xr:uid="{049FC7C7-6DF0-42ED-9FC8-7AF73E94E99A}"/>
    <cellStyle name="Notiz 3 3 2 2" xfId="34527" xr:uid="{5B23F4B8-E0C5-423A-8AF6-0F353C1FE314}"/>
    <cellStyle name="Notiz 3 3 2 3" xfId="35444" xr:uid="{48D544C2-2EED-4D12-B2CC-22B261157388}"/>
    <cellStyle name="Notiz 3 3 3" xfId="23791" xr:uid="{B102BD7A-F6D1-42AC-8FD7-A13E169CDFB8}"/>
    <cellStyle name="Notiz 3 3 3 2" xfId="37497" xr:uid="{D9260CB5-3F16-4FD6-A1E6-4E247DD6DF19}"/>
    <cellStyle name="Notiz 3 3 4" xfId="25101" xr:uid="{23A7E724-C661-4C85-93ED-803070C7D22D}"/>
    <cellStyle name="Notiz 3 3 4 2" xfId="38782" xr:uid="{D263D215-E83E-45E5-9910-E520BF0A250E}"/>
    <cellStyle name="Notiz 3 4" xfId="17270" xr:uid="{D58DA411-FDAF-4E40-8889-FE4EC61A1CD7}"/>
    <cellStyle name="Notiz 3 4 2" xfId="29280" xr:uid="{795C9283-071F-4D06-9FA4-B1B98052CDE7}"/>
    <cellStyle name="Notiz 3 5" xfId="15711" xr:uid="{33AC5B19-4FD2-425A-BDFC-1B06E951D0DE}"/>
    <cellStyle name="Notiz 3 5 2" xfId="35156" xr:uid="{D99E11F5-4F65-4BEE-B157-6AEB4A21AF0C}"/>
    <cellStyle name="Notiz 4" xfId="11709" xr:uid="{D9F290E1-8842-4C4D-8BA5-7B799ADDF007}"/>
    <cellStyle name="Notiz 4 2" xfId="19190" xr:uid="{671A886B-2E36-4F81-A8E3-294F13B26961}"/>
    <cellStyle name="Notiz 4 2 2" xfId="32504" xr:uid="{B3BA0A5D-3D44-46E0-83B4-5D6566A3A517}"/>
    <cellStyle name="Notiz 4 2 3" xfId="26054" xr:uid="{BF9DFE82-EA91-4AA6-A2D9-27ED689D81C4}"/>
    <cellStyle name="Notiz 4 3" xfId="17998" xr:uid="{1B98B92C-DFBE-4DC5-B1DF-ED08BEE9FA8E}"/>
    <cellStyle name="Notiz 4 3 2" xfId="28641" xr:uid="{1B80DFE7-6A30-4634-9C54-068609AF3A91}"/>
    <cellStyle name="Notiz 4 4" xfId="16050" xr:uid="{3B84690F-9893-4223-82E2-13F53A6D2AF4}"/>
    <cellStyle name="Notiz 4 4 2" xfId="26265" xr:uid="{3F600CCD-60CD-4880-96E8-86B4FD95EA44}"/>
    <cellStyle name="Notiz 5" xfId="12173" xr:uid="{1B427EDF-C32B-4194-A8DE-65A715EC3E14}"/>
    <cellStyle name="Notiz 5 2" xfId="19601" xr:uid="{B5B35731-758A-4109-BF3F-0CB4E6149461}"/>
    <cellStyle name="Notiz 5 2 2" xfId="32881" xr:uid="{36B57E72-2E62-41DB-A5CC-18DD77EE5514}"/>
    <cellStyle name="Notiz 5 2 3" xfId="26656" xr:uid="{CA9C7858-32DF-4355-9192-BF4738F32389}"/>
    <cellStyle name="Notiz 5 3" xfId="22992" xr:uid="{DC5C0E88-3E92-4E60-BEEF-505F3686E097}"/>
    <cellStyle name="Notiz 5 3 2" xfId="36765" xr:uid="{FE6B8ED9-B7F2-4AD6-8612-AF33FCAD945E}"/>
    <cellStyle name="Notiz 5 4" xfId="15476" xr:uid="{9CE3E193-59D6-4B58-9A74-524CC97B51AB}"/>
    <cellStyle name="Notiz 5 4 2" xfId="35394" xr:uid="{BDAB5E10-4ACF-4F59-AD32-83F99D227D9C}"/>
    <cellStyle name="Number" xfId="7421" xr:uid="{FEF319F8-127A-4D9D-86F6-D6EF2C3AFA06}"/>
    <cellStyle name="Number 2" xfId="7422" xr:uid="{62A3C2E9-25B4-4DCA-BC8C-C9EAB5766D10}"/>
    <cellStyle name="N醌Pmal_Prod Div" xfId="7423" xr:uid="{DF499965-5E8F-4A2C-9020-7324906E443A}"/>
    <cellStyle name="Œ…‹???‚è [0.00]_Sheet1" xfId="2587" xr:uid="{4EC760D5-9B79-4C70-8DE7-C08EEA8B6F26}"/>
    <cellStyle name="Œ…‹???‚è_Sheet1" xfId="2588" xr:uid="{7DA34F3B-F624-4E9C-ADE2-389D324523C1}"/>
    <cellStyle name="Œ…‹æØ‚è [0.00]_!!!GO" xfId="2589" xr:uid="{F83AC48E-FBDD-4ED8-B2B7-D258EF53343E}"/>
    <cellStyle name="Œ…‹æØ‚è_!!!GO" xfId="2590" xr:uid="{CABE8AB4-A40B-4EC6-9E3B-D23D545FAE0F}"/>
    <cellStyle name="oft Excel]_x000d__x000a_Comment=open=/f を指定すると、ユーザー定義関数を関数貼り付けの一覧に登録することができます。_x000d__x000a_Maximized" xfId="1042" xr:uid="{94A57E99-4C18-4E84-ADB5-F58B177A0BA4}"/>
    <cellStyle name="oft Excel]_x000d__x000a_Comment=The open=/f lines load custom functions into the Paste Function list._x000d__x000a_Maximized=3_x000d__x000a_Basics=1_x000d__x000a_A" xfId="1043" xr:uid="{7DBE7EBA-53B5-41A0-B3B6-BFDD88D91137}"/>
    <cellStyle name="oft Excel]_x000d__x000a_Comment=The open=/f lines load custom functions into the Paste Function list._x000d__x000a_Maximized=3_x000d__x000a_Basics=1_x000d__x000a_A 2" xfId="7424" xr:uid="{42FBB05E-4B5C-4655-B4F5-ED7EA9B5B2BB}"/>
    <cellStyle name="Ongeldig" xfId="7425" xr:uid="{3900C60D-C88C-4D02-8229-46E7E1275ECF}"/>
    <cellStyle name="OScommands" xfId="7426" xr:uid="{E25CB4CB-58B9-4EEC-A99F-DC21488C09CF}"/>
    <cellStyle name="Output 2" xfId="2592" xr:uid="{B8B412C1-6D3B-4E13-86EA-84A09D133B23}"/>
    <cellStyle name="Output 2 2" xfId="7427" xr:uid="{9185B148-30A3-4834-87D6-455E1DDA713A}"/>
    <cellStyle name="Output 2 2 2" xfId="10977" xr:uid="{FDDC5D68-F765-4240-9CFD-8B87376DD1A9}"/>
    <cellStyle name="Output 2 2 2 2" xfId="12719" xr:uid="{299EB545-6A66-4B6E-B972-8D5A15C5E69A}"/>
    <cellStyle name="Output 2 2 2 2 2" xfId="20127" xr:uid="{1AC735D3-3ACF-427D-BFD8-1862BEEFA54A}"/>
    <cellStyle name="Output 2 2 2 2 2 2" xfId="33371" xr:uid="{32788C7F-F1F3-4B00-A5C0-E48DAD749BAF}"/>
    <cellStyle name="Output 2 2 2 2 2 3" xfId="25955" xr:uid="{C69B7FDC-B2F1-4AE3-8CF6-9F9973D3E68C}"/>
    <cellStyle name="Output 2 2 2 2 3" xfId="16518" xr:uid="{74651407-E011-4FB8-8F3E-08912EDA3524}"/>
    <cellStyle name="Output 2 2 2 2 3 2" xfId="29646" xr:uid="{9A8025AA-6078-4388-9EC1-20DCD598C5A4}"/>
    <cellStyle name="Output 2 2 2 2 4" xfId="20711" xr:uid="{77CB2A4F-37D7-4C15-BB71-A597696A8069}"/>
    <cellStyle name="Output 2 2 2 2 4 2" xfId="25767" xr:uid="{DABE52D2-E7AE-4802-A162-4936971749EC}"/>
    <cellStyle name="Output 2 2 2 3" xfId="14792" xr:uid="{68159E8D-F09F-4035-9832-D077DDC0C2DE}"/>
    <cellStyle name="Output 2 2 2 3 2" xfId="21351" xr:uid="{7DA8E1CE-6FD3-4A9F-B153-4AF74BF2780A}"/>
    <cellStyle name="Output 2 2 2 3 2 2" xfId="34271" xr:uid="{1091C600-5285-471A-9C02-DC8D89BDB16A}"/>
    <cellStyle name="Output 2 2 2 3 2 3" xfId="27364" xr:uid="{B4AE2446-130E-4B9B-AA76-51E5F5CFB9D4}"/>
    <cellStyle name="Output 2 2 2 3 3" xfId="23509" xr:uid="{703E3882-0A05-4AEC-9D70-8166A3137DD4}"/>
    <cellStyle name="Output 2 2 2 3 3 2" xfId="37224" xr:uid="{CC108514-0BEB-4D65-9B8A-626807249880}"/>
    <cellStyle name="Output 2 2 2 3 4" xfId="24835" xr:uid="{93EE7849-1401-4A27-9267-20320726DA5B}"/>
    <cellStyle name="Output 2 2 2 3 4 2" xfId="38517" xr:uid="{4BA255C9-E3C6-43F3-B9AA-64D4281B4A49}"/>
    <cellStyle name="Output 2 2 2 4" xfId="17870" xr:uid="{BACC8BE6-BF4E-460B-A839-9F91A4DFD547}"/>
    <cellStyle name="Output 2 2 2 4 2" xfId="28747" xr:uid="{1968EF4E-317F-42FE-A9E1-5142ED6B1A3A}"/>
    <cellStyle name="Output 2 2 2 5" xfId="16082" xr:uid="{205DA721-C596-4FBE-85AA-EFECC7D529FB}"/>
    <cellStyle name="Output 2 2 2 5 2" xfId="34906" xr:uid="{04BFEFA1-5F81-4311-B7B6-E110162D5EF9}"/>
    <cellStyle name="Output 2 2 3" xfId="10574" xr:uid="{7BD15E21-A376-4C52-AFAC-DE2A1EB682A7}"/>
    <cellStyle name="Output 2 2 3 2" xfId="14209" xr:uid="{E92F959D-810F-4D69-A2EA-33F1F03A77C8}"/>
    <cellStyle name="Output 2 2 3 2 2" xfId="20874" xr:uid="{D1BDF199-7EE7-485F-B354-9561B5371B29}"/>
    <cellStyle name="Output 2 2 3 2 2 2" xfId="33835" xr:uid="{3D7B112E-2D2D-43D9-98FC-F7C4C29C4B08}"/>
    <cellStyle name="Output 2 2 3 2 2 3" xfId="25702" xr:uid="{79D408B2-2177-45B4-A0AF-04F2B424DB01}"/>
    <cellStyle name="Output 2 2 3 2 3" xfId="16045" xr:uid="{E4D68F10-4381-435A-92E0-F8615B5E208B}"/>
    <cellStyle name="Output 2 2 3 2 3 2" xfId="27172" xr:uid="{B462B5BB-646E-4EB8-B83D-DD719D65ECD4}"/>
    <cellStyle name="Output 2 2 3 2 4" xfId="24385" xr:uid="{D46F0020-52B9-415E-AF27-8874CD217DE0}"/>
    <cellStyle name="Output 2 2 3 2 4 2" xfId="38068" xr:uid="{CE3485AC-0AA0-43EB-9253-E4C6B1F9AB2F}"/>
    <cellStyle name="Output 2 2 3 3" xfId="15270" xr:uid="{E9B6F54C-1C97-423E-A322-891276CD33DA}"/>
    <cellStyle name="Output 2 2 3 3 2" xfId="21790" xr:uid="{91AC8B03-BFAA-4BFA-82EE-3BAA281837C5}"/>
    <cellStyle name="Output 2 2 3 3 2 2" xfId="34680" xr:uid="{6844F1AC-02A4-4303-B610-6A99D5469F22}"/>
    <cellStyle name="Output 2 2 3 3 2 3" xfId="35600" xr:uid="{6FCA69FA-9BED-42D1-80D3-21D357FE9A14}"/>
    <cellStyle name="Output 2 2 3 3 3" xfId="23962" xr:uid="{3CA939A0-2722-4755-922E-7F1D0E1D8793}"/>
    <cellStyle name="Output 2 2 3 3 3 2" xfId="37650" xr:uid="{A63988A6-0CE8-4212-BAD7-2AC28A2337D9}"/>
    <cellStyle name="Output 2 2 3 3 4" xfId="25254" xr:uid="{851BC0D0-AE9E-416C-9B80-0481CF3002D1}"/>
    <cellStyle name="Output 2 2 3 3 4 2" xfId="38935" xr:uid="{979B01D4-5DC0-4D2A-93E1-61B5885EBC1D}"/>
    <cellStyle name="Output 2 2 3 4" xfId="16397" xr:uid="{D421CFA7-9B97-438B-872D-B9BF364A705B}"/>
    <cellStyle name="Output 2 2 3 4 2" xfId="35117" xr:uid="{0D28A4FA-D5B8-4619-854F-76793663D667}"/>
    <cellStyle name="Output 2 2 3 5" xfId="16690" xr:uid="{FCF0956C-61CB-4CC7-B028-08D0C0DF46B2}"/>
    <cellStyle name="Output 2 2 3 5 2" xfId="35307" xr:uid="{6ABD4288-D42F-4C53-BC22-C66ED19016DD}"/>
    <cellStyle name="Output 2 2 4" xfId="12074" xr:uid="{C52004BD-D83C-49CB-99B9-93EB5FC78CFD}"/>
    <cellStyle name="Output 2 2 4 2" xfId="19516" xr:uid="{E43B3205-5CF2-4D1B-812F-021A292DF13C}"/>
    <cellStyle name="Output 2 2 4 2 2" xfId="32799" xr:uid="{1412B7B5-CFFA-4217-82C3-3A34B8B7B204}"/>
    <cellStyle name="Output 2 2 4 2 3" xfId="26739" xr:uid="{1820676C-7AED-4190-A79C-6AF12F2418D8}"/>
    <cellStyle name="Output 2 2 4 3" xfId="15856" xr:uid="{B29557E2-A02A-4E5D-B350-57BEA5DE2961}"/>
    <cellStyle name="Output 2 2 4 3 2" xfId="31371" xr:uid="{10008286-64EF-4C4C-83EC-6601D068C521}"/>
    <cellStyle name="Output 2 2 4 4" xfId="18785" xr:uid="{133E3288-1C2D-4D1E-9F1E-B529331B831E}"/>
    <cellStyle name="Output 2 2 4 4 2" xfId="28296" xr:uid="{A6AACA1F-E7AD-4379-BD5D-B5BC3C34E9F2}"/>
    <cellStyle name="Output 2 2 5" xfId="11519" xr:uid="{CED830F8-90F1-4EB7-B158-A3236410D070}"/>
    <cellStyle name="Output 2 2 5 2" xfId="19038" xr:uid="{C641FC82-ECA0-470E-A79D-C888B7429A42}"/>
    <cellStyle name="Output 2 2 5 2 2" xfId="32386" xr:uid="{52560210-2339-4576-ADC8-684199409CAE}"/>
    <cellStyle name="Output 2 2 5 2 3" xfId="31814" xr:uid="{FDE14375-AC5D-4699-85C7-E6B1B75F331C}"/>
    <cellStyle name="Output 2 2 5 3" xfId="16903" xr:uid="{3F3F754A-85AD-4D02-ACCF-59B5941114F9}"/>
    <cellStyle name="Output 2 2 5 3 2" xfId="31813" xr:uid="{D53E8916-EF0A-43F2-BA20-D5E73178E0B9}"/>
    <cellStyle name="Output 2 2 5 4" xfId="17723" xr:uid="{6EA32AD3-3597-4878-84AC-AF50F73595D0}"/>
    <cellStyle name="Output 2 2 5 4 2" xfId="28873" xr:uid="{BCD35E1E-3AE2-4B9D-A689-7E48AE19A3AC}"/>
    <cellStyle name="Output 2 3" xfId="7428" xr:uid="{801BAA67-D723-4F51-A6C2-78EF66C702EE}"/>
    <cellStyle name="Output 2 3 2" xfId="10978" xr:uid="{F92E4695-849F-48F9-B480-D9750D8D4A4F}"/>
    <cellStyle name="Output 2 3 2 2" xfId="12720" xr:uid="{46881793-A36A-4EA7-85FC-B2E9697A6FF5}"/>
    <cellStyle name="Output 2 3 2 2 2" xfId="20128" xr:uid="{5A6C83E8-3077-4821-9986-084197CBD03D}"/>
    <cellStyle name="Output 2 3 2 2 2 2" xfId="33372" xr:uid="{080E702C-3FC4-4B91-B368-0A85D2D9F396}"/>
    <cellStyle name="Output 2 3 2 2 2 3" xfId="30148" xr:uid="{11775FDF-9F71-439D-915A-C9788A0A0D4B}"/>
    <cellStyle name="Output 2 3 2 2 3" xfId="22507" xr:uid="{575A043C-EA9E-49A6-8FB7-4C7C1EB7988A}"/>
    <cellStyle name="Output 2 3 2 2 3 2" xfId="36304" xr:uid="{BACB65EB-1280-470C-81EC-3C3F9FF71E6A}"/>
    <cellStyle name="Output 2 3 2 2 4" xfId="22053" xr:uid="{0CAEFAA3-F836-4454-842D-1FF3B965D52B}"/>
    <cellStyle name="Output 2 3 2 2 4 2" xfId="35861" xr:uid="{6F602F07-F391-4E0D-83EE-4F5FF6434731}"/>
    <cellStyle name="Output 2 3 2 3" xfId="14793" xr:uid="{3F8AB287-A229-42BE-A888-D99420370E67}"/>
    <cellStyle name="Output 2 3 2 3 2" xfId="21352" xr:uid="{DB9F1289-FE11-4B0D-A70C-5559A8441E1D}"/>
    <cellStyle name="Output 2 3 2 3 2 2" xfId="34272" xr:uid="{56036D68-43D5-4BAD-90C5-4868CA9F8DB4}"/>
    <cellStyle name="Output 2 3 2 3 2 3" xfId="27367" xr:uid="{34A894E8-798B-4023-8D8A-6BE303160B67}"/>
    <cellStyle name="Output 2 3 2 3 3" xfId="23510" xr:uid="{A0244524-F100-4F16-8052-BF3019976CEC}"/>
    <cellStyle name="Output 2 3 2 3 3 2" xfId="37225" xr:uid="{4C114469-C6A8-481C-8A81-33B1F2895C91}"/>
    <cellStyle name="Output 2 3 2 3 4" xfId="24836" xr:uid="{AE14412B-9B8A-442A-A44F-581DA7CA1D43}"/>
    <cellStyle name="Output 2 3 2 3 4 2" xfId="38518" xr:uid="{C82944CC-F564-49B7-8766-3569A44437EA}"/>
    <cellStyle name="Output 2 3 2 4" xfId="17892" xr:uid="{BFB35461-743C-4E49-9414-1BF892FF9189}"/>
    <cellStyle name="Output 2 3 2 4 2" xfId="28732" xr:uid="{A55190F5-C555-4188-B926-0A68CB3A7FC9}"/>
    <cellStyle name="Output 2 3 2 5" xfId="22228" xr:uid="{85CBEA07-1024-4121-8E74-1C790034B6B4}"/>
    <cellStyle name="Output 2 3 2 5 2" xfId="36032" xr:uid="{DC1B7623-9ACA-4F8E-9C57-A46430FDB89C}"/>
    <cellStyle name="Output 2 3 3" xfId="10573" xr:uid="{DC6A4372-8AA6-4425-993E-364825CC1276}"/>
    <cellStyle name="Output 2 3 3 2" xfId="14210" xr:uid="{23967878-00D5-44B8-B558-3D44B1E97ECA}"/>
    <cellStyle name="Output 2 3 3 2 2" xfId="20875" xr:uid="{32BE6E3D-5F58-4872-9267-243108BC2C6C}"/>
    <cellStyle name="Output 2 3 3 2 2 2" xfId="33836" xr:uid="{69D248B3-4E29-441D-A5F5-0F13F5B28F7E}"/>
    <cellStyle name="Output 2 3 3 2 2 3" xfId="27658" xr:uid="{A3DF8122-4DC1-4158-8EA2-2318A1116B4C}"/>
    <cellStyle name="Output 2 3 3 2 3" xfId="16847" xr:uid="{731E264C-E4EA-4F2B-8848-DB843774CD2A}"/>
    <cellStyle name="Output 2 3 3 2 3 2" xfId="29532" xr:uid="{797ED03A-48B3-4B44-BFD6-6D52E4BA9CAB}"/>
    <cellStyle name="Output 2 3 3 2 4" xfId="24386" xr:uid="{AB26F333-DCE1-4DF3-BDCE-8084F42F4539}"/>
    <cellStyle name="Output 2 3 3 2 4 2" xfId="38069" xr:uid="{D1E9586C-1EBA-47F7-BEB1-7E3CFC052EA2}"/>
    <cellStyle name="Output 2 3 3 3" xfId="15271" xr:uid="{6C66252D-1DF7-4E3B-9F99-151373F0BF1F}"/>
    <cellStyle name="Output 2 3 3 3 2" xfId="21791" xr:uid="{DF853941-636F-49C6-BE1B-DA987E959BAE}"/>
    <cellStyle name="Output 2 3 3 3 2 2" xfId="34681" xr:uid="{88EC13AB-5EDC-4DB7-8A14-CFF3A2C9533A}"/>
    <cellStyle name="Output 2 3 3 3 2 3" xfId="35601" xr:uid="{B0C2ABF7-D3D6-4087-8A16-23A60628D0BE}"/>
    <cellStyle name="Output 2 3 3 3 3" xfId="23963" xr:uid="{12AAD46B-D3C5-4CE5-9904-F357646AB693}"/>
    <cellStyle name="Output 2 3 3 3 3 2" xfId="37651" xr:uid="{BEB3D414-5B3F-4133-A7E3-987EA27421D9}"/>
    <cellStyle name="Output 2 3 3 3 4" xfId="25255" xr:uid="{24D00297-0AB1-45C5-8593-859E80B5AE26}"/>
    <cellStyle name="Output 2 3 3 3 4 2" xfId="38936" xr:uid="{5F6BC555-C756-4FF3-9A6F-8A26870F120E}"/>
    <cellStyle name="Output 2 3 3 4" xfId="15934" xr:uid="{9484DF6D-CED8-4097-A177-76E30D72D0FC}"/>
    <cellStyle name="Output 2 3 3 4 2" xfId="30231" xr:uid="{5F4BA5D0-B915-4540-9912-BA37CD4A50E2}"/>
    <cellStyle name="Output 2 3 3 5" xfId="16595" xr:uid="{46EAB627-FF8D-4323-B6CA-7B1F71668DBF}"/>
    <cellStyle name="Output 2 3 3 5 2" xfId="29613" xr:uid="{240C4EEA-AABB-44F5-A3ED-8701DD1579D7}"/>
    <cellStyle name="Output 2 3 4" xfId="12075" xr:uid="{7956E614-F8CE-4973-8119-B93679D20EF3}"/>
    <cellStyle name="Output 2 3 4 2" xfId="19517" xr:uid="{75A70CCF-2998-47A9-A2B6-CB647D5EAFB2}"/>
    <cellStyle name="Output 2 3 4 2 2" xfId="32800" xr:uid="{A28F29B3-9228-44C6-9B0D-F3D7CCC733E3}"/>
    <cellStyle name="Output 2 3 4 2 3" xfId="26738" xr:uid="{A6CBF569-E74F-4EA1-A553-8405020C1D16}"/>
    <cellStyle name="Output 2 3 4 3" xfId="22591" xr:uid="{AB5F453E-8283-4F97-912C-6DF9137B4500}"/>
    <cellStyle name="Output 2 3 4 3 2" xfId="36382" xr:uid="{9C071278-F938-4FBA-8B0D-E0F3C290D4F2}"/>
    <cellStyle name="Output 2 3 4 4" xfId="16222" xr:uid="{9AF7B853-DE17-400C-AC70-5B9003AF3803}"/>
    <cellStyle name="Output 2 3 4 4 2" xfId="35324" xr:uid="{07C0ADE4-6810-4BE0-A491-57CCC8651BAE}"/>
    <cellStyle name="Output 2 3 5" xfId="11673" xr:uid="{5961B8C8-48EC-48C8-8CEB-A60284E1648B}"/>
    <cellStyle name="Output 2 3 5 2" xfId="19157" xr:uid="{1D8DF7F0-6D9A-4082-89D2-10FD6DD7F7B3}"/>
    <cellStyle name="Output 2 3 5 2 2" xfId="32475" xr:uid="{D749720D-8AC0-4174-9502-C7601AD41752}"/>
    <cellStyle name="Output 2 3 5 2 3" xfId="33532" xr:uid="{F131F3C3-5C27-4932-B3BE-B57481DEA530}"/>
    <cellStyle name="Output 2 3 5 3" xfId="22183" xr:uid="{9420DCA9-FF2B-4CAC-AD07-4D81110402A4}"/>
    <cellStyle name="Output 2 3 5 3 2" xfId="35989" xr:uid="{E1479CC4-D466-43BF-A466-3D7C8340968C}"/>
    <cellStyle name="Output 2 3 5 4" xfId="17665" xr:uid="{A331ED4E-DABE-4D32-A622-2552730A9089}"/>
    <cellStyle name="Output 2 3 5 4 2" xfId="28924" xr:uid="{5171BCEF-30EF-4A8D-BD33-A4312F31A7B7}"/>
    <cellStyle name="Output 2 4" xfId="10617" xr:uid="{0DC4C368-FDA8-4B11-8BE2-BA310BB677BD}"/>
    <cellStyle name="Output 2 4 2" xfId="12552" xr:uid="{E4D6989E-B0F7-48FA-A1B9-1647F25F7379}"/>
    <cellStyle name="Output 2 4 2 2" xfId="19965" xr:uid="{7ECC64B0-F25B-4C4D-A905-EF226FF2E4AA}"/>
    <cellStyle name="Output 2 4 2 2 2" xfId="33212" xr:uid="{C1CB8116-D956-494F-84F2-91167DBF7E59}"/>
    <cellStyle name="Output 2 4 2 2 3" xfId="28135" xr:uid="{025CC721-2256-44FC-B6F4-4B8FBE37595E}"/>
    <cellStyle name="Output 2 4 2 3" xfId="16665" xr:uid="{A3AECD47-7774-4B84-A90F-C66CDCD17328}"/>
    <cellStyle name="Output 2 4 2 3 2" xfId="29583" xr:uid="{D32AA43E-1564-4998-B0B6-4E07FC4A755B}"/>
    <cellStyle name="Output 2 4 2 4" xfId="17909" xr:uid="{FC4B9F80-C422-40AF-AA69-0F4D98D64E4C}"/>
    <cellStyle name="Output 2 4 2 4 2" xfId="30076" xr:uid="{4E92E714-29B2-44D0-AF93-AB5F56357576}"/>
    <cellStyle name="Output 2 4 3" xfId="14631" xr:uid="{8D2362DC-9434-48DE-8669-836BFA3317ED}"/>
    <cellStyle name="Output 2 4 3 2" xfId="21190" xr:uid="{A5B64D41-4E4D-437F-A72D-F999F3713452}"/>
    <cellStyle name="Output 2 4 3 2 2" xfId="34112" xr:uid="{002275D4-C7DB-4259-83E1-3CB1A70B62A8}"/>
    <cellStyle name="Output 2 4 3 2 3" xfId="25600" xr:uid="{4C42A9C3-306A-49F4-B89D-0A645D5B328E}"/>
    <cellStyle name="Output 2 4 3 3" xfId="23348" xr:uid="{DFA36281-D454-41C3-92EB-C4714D4E3948}"/>
    <cellStyle name="Output 2 4 3 3 2" xfId="37064" xr:uid="{56065332-E5E4-4072-98F8-C6897E9429F1}"/>
    <cellStyle name="Output 2 4 3 4" xfId="24674" xr:uid="{2A598AC1-D7F0-4D2B-9D76-88B50D1411CF}"/>
    <cellStyle name="Output 2 4 3 4 2" xfId="38357" xr:uid="{AFDDF604-9E30-4334-8C00-A2643C38FE4E}"/>
    <cellStyle name="Output 2 4 4" xfId="17606" xr:uid="{68C7E388-619B-4356-B3EB-26BDB542A157}"/>
    <cellStyle name="Output 2 4 4 2" xfId="28983" xr:uid="{F7C5EE88-A058-401C-A119-9805D119ECD1}"/>
    <cellStyle name="Output 2 4 5" xfId="18457" xr:uid="{1B195557-9A9E-47B8-8B08-B24F8DA16BC5}"/>
    <cellStyle name="Output 2 4 5 2" xfId="26101" xr:uid="{1A63F215-B133-4F95-B7AB-A1796A35FCDB}"/>
    <cellStyle name="Output 2 5" xfId="11063" xr:uid="{63695B8C-34CF-46D0-9550-5933A5F05F73}"/>
    <cellStyle name="Output 2 5 2" xfId="13782" xr:uid="{E4757BA9-5956-4467-AF27-F4F1C9412B7F}"/>
    <cellStyle name="Output 2 5 2 2" xfId="20628" xr:uid="{2C49C9D0-B22E-4EAB-8430-7095AA4557DF}"/>
    <cellStyle name="Output 2 5 2 2 2" xfId="33669" xr:uid="{D37E504E-17DE-4E8B-B79D-676BA76AD60F}"/>
    <cellStyle name="Output 2 5 2 2 3" xfId="27794" xr:uid="{A459EA36-5A68-4EDB-BC57-7D8422C2F147}"/>
    <cellStyle name="Output 2 5 2 3" xfId="16260" xr:uid="{9DC805BE-658B-4A88-8A0E-2B60A96CB6F9}"/>
    <cellStyle name="Output 2 5 2 3 2" xfId="31043" xr:uid="{378B9DFD-4A6F-42CE-9BDF-3753D16BB8FA}"/>
    <cellStyle name="Output 2 5 2 4" xfId="24234" xr:uid="{76BDB63A-DCF1-4F01-AF25-D334927F2D3C}"/>
    <cellStyle name="Output 2 5 2 4 2" xfId="37917" xr:uid="{49CE58C4-F82B-4A88-BABF-460E8FE0680A}"/>
    <cellStyle name="Output 2 5 3" xfId="15101" xr:uid="{302495AB-B50A-4B2B-A509-D0E8649A6010}"/>
    <cellStyle name="Output 2 5 3 2" xfId="21636" xr:uid="{7EED734E-6912-4CD3-B312-9A8AB44C7670}"/>
    <cellStyle name="Output 2 5 3 2 2" xfId="34529" xr:uid="{9B858ABE-1B43-4430-AE6D-0FEBC5ED71C2}"/>
    <cellStyle name="Output 2 5 3 2 3" xfId="35446" xr:uid="{B41138BA-8F12-47B7-856B-224E80A6A649}"/>
    <cellStyle name="Output 2 5 3 3" xfId="23793" xr:uid="{5C0FAE05-35A3-4220-8463-701028463531}"/>
    <cellStyle name="Output 2 5 3 3 2" xfId="37499" xr:uid="{B0484F1C-2DC5-4C29-AA4B-0D00CD481AF6}"/>
    <cellStyle name="Output 2 5 3 4" xfId="25103" xr:uid="{EB0ABAA0-FF74-427B-B9D2-D5A69DDD320F}"/>
    <cellStyle name="Output 2 5 3 4 2" xfId="38784" xr:uid="{EEB5128B-6785-4D2E-BD4C-8CE094E49418}"/>
    <cellStyle name="Output 2 5 4" xfId="16977" xr:uid="{2EA3EC9F-F75D-43BF-B67A-DBEF38C38880}"/>
    <cellStyle name="Output 2 5 4 2" xfId="29461" xr:uid="{0A2AC5EC-696C-4F59-AEB1-CB1345376053}"/>
    <cellStyle name="Output 2 5 5" xfId="16806" xr:uid="{12397B11-D408-4310-B581-8E0070530907}"/>
    <cellStyle name="Output 2 5 5 2" xfId="30441" xr:uid="{9B7F4D22-8732-459B-BE74-E3243CB7FD4B}"/>
    <cellStyle name="Output 2 6" xfId="11711" xr:uid="{B907D2A7-6D59-4645-AE44-B1F077A44F42}"/>
    <cellStyle name="Output 2 6 2" xfId="19192" xr:uid="{6AD96C9D-CF5F-4077-BF5A-18B24258F74E}"/>
    <cellStyle name="Output 2 6 2 2" xfId="32506" xr:uid="{A790CF5B-4DB8-4E27-B749-006C30B13360}"/>
    <cellStyle name="Output 2 6 2 3" xfId="26052" xr:uid="{D80B05E0-39E8-485C-9603-0C1371446748}"/>
    <cellStyle name="Output 2 6 3" xfId="16444" xr:uid="{D3A7B072-F464-4045-8EA9-A8F01B29D9C1}"/>
    <cellStyle name="Output 2 6 3 2" xfId="35144" xr:uid="{E379BB37-0AD6-44DF-B7D3-0CD6E8CF6DB9}"/>
    <cellStyle name="Output 2 6 4" xfId="19152" xr:uid="{887DB591-356B-4E2A-947C-5A4B06937B53}"/>
    <cellStyle name="Output 2 6 4 2" xfId="28246" xr:uid="{DBAB5D74-45A2-4DD3-B099-70238AB163B4}"/>
    <cellStyle name="Output 2 7" xfId="12172" xr:uid="{C9082007-F634-4D79-9840-9B01EB8B381B}"/>
    <cellStyle name="Output 2 7 2" xfId="19600" xr:uid="{F0E025D3-F7F7-42EA-A7C7-091767708438}"/>
    <cellStyle name="Output 2 7 2 2" xfId="32880" xr:uid="{C35ED956-F8A4-4A3E-9C03-D1918F78C0E3}"/>
    <cellStyle name="Output 2 7 2 3" xfId="26657" xr:uid="{7C0F4DA5-7B9A-432F-A23D-C3BF043BFDEE}"/>
    <cellStyle name="Output 2 7 3" xfId="22991" xr:uid="{DD2DC354-4204-4CDE-BAE3-3A2791507136}"/>
    <cellStyle name="Output 2 7 3 2" xfId="36764" xr:uid="{4D62CB58-6F2B-463C-8A8C-185292D9CE37}"/>
    <cellStyle name="Output 2 7 4" xfId="20736" xr:uid="{9FA66C00-B67D-4C5B-9BF4-CD144BDA8C39}"/>
    <cellStyle name="Output 2 7 4 2" xfId="27735" xr:uid="{C96B1B13-1645-4FFD-A7A4-9C8380A0D51A}"/>
    <cellStyle name="Output 3" xfId="2593" xr:uid="{8A89DF6D-8ECC-46BE-819E-DD102F4998BB}"/>
    <cellStyle name="Output 3 2" xfId="10618" xr:uid="{91C2AE87-FD29-40A3-8759-229BDCBB75CF}"/>
    <cellStyle name="Output 3 2 2" xfId="12553" xr:uid="{E780DB04-E484-4227-AD15-C7FF5875F6E3}"/>
    <cellStyle name="Output 3 2 2 2" xfId="19966" xr:uid="{66ECA46E-3D50-4FCF-969B-D8C11E4EBDED}"/>
    <cellStyle name="Output 3 2 2 2 2" xfId="33213" xr:uid="{92CEA590-45A8-4708-BBDA-397D01C088BA}"/>
    <cellStyle name="Output 3 2 2 2 3" xfId="26374" xr:uid="{C3AD370C-04A1-425E-AA58-E565AE21043F}"/>
    <cellStyle name="Output 3 2 2 3" xfId="16744" xr:uid="{350EDE96-8493-4554-80A2-04658E3DC9AA}"/>
    <cellStyle name="Output 3 2 2 3 2" xfId="31651" xr:uid="{775FF3A2-418D-4E25-A0D5-99858C85FBAC}"/>
    <cellStyle name="Output 3 2 2 4" xfId="22819" xr:uid="{7765C47D-1814-41E7-84F9-4F1B4E9F2CFA}"/>
    <cellStyle name="Output 3 2 2 4 2" xfId="36598" xr:uid="{25037B5E-FA8E-4DFA-A67B-DB74728900A2}"/>
    <cellStyle name="Output 3 2 3" xfId="14632" xr:uid="{060FDA3E-FBE2-4949-8276-C6315DD59B78}"/>
    <cellStyle name="Output 3 2 3 2" xfId="21191" xr:uid="{3AC0F9FC-3116-45DA-87E3-57BA62F76EFB}"/>
    <cellStyle name="Output 3 2 3 2 2" xfId="34113" xr:uid="{FC65F1F4-8743-4959-AA18-6CF60A064358}"/>
    <cellStyle name="Output 3 2 3 2 3" xfId="27463" xr:uid="{CC28260A-ACBF-40C3-88AC-A27A4922284C}"/>
    <cellStyle name="Output 3 2 3 3" xfId="23349" xr:uid="{7E9511BE-CF0C-4C49-BA80-CFD76A8E3B4B}"/>
    <cellStyle name="Output 3 2 3 3 2" xfId="37065" xr:uid="{823FA07A-0E7C-4724-A119-9FFA77211704}"/>
    <cellStyle name="Output 3 2 3 4" xfId="24675" xr:uid="{CD4C1721-0697-4EC4-8ADB-D1F49A566B2F}"/>
    <cellStyle name="Output 3 2 3 4 2" xfId="38358" xr:uid="{D7BBFAAD-4820-407B-BA30-20D84E5F0F70}"/>
    <cellStyle name="Output 3 2 4" xfId="17605" xr:uid="{095F9580-5D80-46AF-85A4-552C5A9E21D3}"/>
    <cellStyle name="Output 3 2 4 2" xfId="27103" xr:uid="{2E10B0AE-917F-4F2A-889F-6C80FE05BF98}"/>
    <cellStyle name="Output 3 2 5" xfId="18829" xr:uid="{94B38CFB-17F4-4493-B3D8-C63178F8C676}"/>
    <cellStyle name="Output 3 2 5 2" xfId="34954" xr:uid="{8B1B31F3-EC42-43F4-AA1F-7BF733210906}"/>
    <cellStyle name="Output 3 3" xfId="11062" xr:uid="{341940D7-4D84-4D36-87B4-509138BFE9A7}"/>
    <cellStyle name="Output 3 3 2" xfId="13783" xr:uid="{D9DE05AB-8A4D-4773-9D91-C64E9E3D32F3}"/>
    <cellStyle name="Output 3 3 2 2" xfId="20629" xr:uid="{C5EC62D6-7C6A-47DB-89EC-2A0891807010}"/>
    <cellStyle name="Output 3 3 2 2 2" xfId="33670" xr:uid="{42D42F13-83B5-415D-869B-67E63A216695}"/>
    <cellStyle name="Output 3 3 2 2 3" xfId="27793" xr:uid="{EDEC1404-514A-4330-A25A-9C484E2753B6}"/>
    <cellStyle name="Output 3 3 2 3" xfId="16752" xr:uid="{F9641D40-F7D7-40F1-8702-34483179C6D7}"/>
    <cellStyle name="Output 3 3 2 3 2" xfId="34884" xr:uid="{6613031F-956E-4698-A58F-DA98C1AC80A9}"/>
    <cellStyle name="Output 3 3 2 4" xfId="24235" xr:uid="{F61ED368-8F95-4B7E-B9BD-055D2B3360F2}"/>
    <cellStyle name="Output 3 3 2 4 2" xfId="37918" xr:uid="{BC8AE498-F713-426F-A32E-3EB954721F22}"/>
    <cellStyle name="Output 3 3 3" xfId="15102" xr:uid="{8D28A7F1-AABF-4B82-989F-99C4E3D348A7}"/>
    <cellStyle name="Output 3 3 3 2" xfId="21637" xr:uid="{C76FFEA7-736E-4F87-AD94-E6555F40C80B}"/>
    <cellStyle name="Output 3 3 3 2 2" xfId="34530" xr:uid="{F48E4AB4-11F7-40ED-819E-BF6B3E846665}"/>
    <cellStyle name="Output 3 3 3 2 3" xfId="35447" xr:uid="{EE364A58-E97A-4E8E-8FC8-F19F042E840E}"/>
    <cellStyle name="Output 3 3 3 3" xfId="23794" xr:uid="{D3DCAF62-7CD1-4944-AB0C-2C61F0FAF8C7}"/>
    <cellStyle name="Output 3 3 3 3 2" xfId="37500" xr:uid="{81A3CFC0-3333-403C-83EF-A5D63827E722}"/>
    <cellStyle name="Output 3 3 3 4" xfId="25104" xr:uid="{6AABF9E7-2658-40B2-91A5-D82B2A159989}"/>
    <cellStyle name="Output 3 3 3 4 2" xfId="38785" xr:uid="{C00A930C-C02E-408A-8D13-16B876478E01}"/>
    <cellStyle name="Output 3 3 4" xfId="17271" xr:uid="{477B4DF8-9558-426C-A757-7D7FB1A4FAEF}"/>
    <cellStyle name="Output 3 3 4 2" xfId="29279" xr:uid="{411F1160-7092-417C-B842-B130B14CCE0E}"/>
    <cellStyle name="Output 3 3 5" xfId="22673" xr:uid="{9B46C579-5542-4A24-A925-ED161C60AB9F}"/>
    <cellStyle name="Output 3 3 5 2" xfId="36456" xr:uid="{A008E2DB-6991-46A0-9916-53B10D358033}"/>
    <cellStyle name="Output 3 4" xfId="11712" xr:uid="{02E1A120-F80C-4209-898B-841A1127B6DE}"/>
    <cellStyle name="Output 3 4 2" xfId="19193" xr:uid="{4EF96D5E-3B91-4B68-B7BB-234CCA036537}"/>
    <cellStyle name="Output 3 4 2 2" xfId="32507" xr:uid="{B82FFFFC-CF4A-41B4-88CC-9BCC11251C8C}"/>
    <cellStyle name="Output 3 4 2 3" xfId="26991" xr:uid="{06CEDA83-4022-4B2A-9F6D-C2E24AE8AE31}"/>
    <cellStyle name="Output 3 4 3" xfId="15871" xr:uid="{F93504DE-39A3-4359-A23B-D5DB6D683EDC}"/>
    <cellStyle name="Output 3 4 3 2" xfId="30492" xr:uid="{ED32CB65-CA16-453C-AAAD-8F13CFF18621}"/>
    <cellStyle name="Output 3 4 4" xfId="18852" xr:uid="{AEBACCE9-F4D8-413B-BCA9-855FB126C003}"/>
    <cellStyle name="Output 3 4 4 2" xfId="31745" xr:uid="{33D7490B-B0F2-4EC8-97F2-836438C6660A}"/>
    <cellStyle name="Output 3 5" xfId="12171" xr:uid="{B70E3333-FEF4-4363-8579-9075C0D879F8}"/>
    <cellStyle name="Output 3 5 2" xfId="19599" xr:uid="{1EAC962D-8503-492C-8F45-CAAE6AB09270}"/>
    <cellStyle name="Output 3 5 2 2" xfId="32879" xr:uid="{8CF05787-354E-4E49-85DA-5EBA133C74B8}"/>
    <cellStyle name="Output 3 5 2 3" xfId="26649" xr:uid="{E06ECA72-0F0F-4BF7-9934-E9EDF737A4EB}"/>
    <cellStyle name="Output 3 5 3" xfId="22990" xr:uid="{7BB5E39E-794C-4058-BE60-3993DE353E53}"/>
    <cellStyle name="Output 3 5 3 2" xfId="36763" xr:uid="{E200007B-817C-4B05-BA38-149A815B2EB9}"/>
    <cellStyle name="Output 3 5 4" xfId="20328" xr:uid="{C64B57F1-FF36-4EE8-9674-DF4CD0F9F8B5}"/>
    <cellStyle name="Output 3 5 4 2" xfId="27945" xr:uid="{465D16E0-E402-4360-8321-0991DAA10B71}"/>
    <cellStyle name="Output 4" xfId="7429" xr:uid="{0FCBCABD-9518-4177-A5D2-04FC87F4F14D}"/>
    <cellStyle name="Output 4 2" xfId="10979" xr:uid="{F7F2626F-4E8B-4345-8570-32153B6146EE}"/>
    <cellStyle name="Output 4 2 2" xfId="12721" xr:uid="{B54DA9EC-C5F5-41FA-A4BF-D7B9D188DF46}"/>
    <cellStyle name="Output 4 2 2 2" xfId="20129" xr:uid="{B4C7F809-4843-4785-A9CC-015F7908DE00}"/>
    <cellStyle name="Output 4 2 2 2 2" xfId="33373" xr:uid="{D46B2792-F9AA-41B3-AC92-38B043C75D70}"/>
    <cellStyle name="Output 4 2 2 2 3" xfId="30149" xr:uid="{A4742B7F-A863-47B3-8ACB-0E7EFB45DEA2}"/>
    <cellStyle name="Output 4 2 2 3" xfId="15541" xr:uid="{6127220A-6EF4-41DD-986D-9195B1F0C472}"/>
    <cellStyle name="Output 4 2 2 3 2" xfId="30259" xr:uid="{ADDA6541-CF05-476B-B808-F5C9D6F2D25F}"/>
    <cellStyle name="Output 4 2 2 4" xfId="18345" xr:uid="{D99C3895-19CC-4201-94D8-615CDC7EFCA6}"/>
    <cellStyle name="Output 4 2 2 4 2" xfId="28419" xr:uid="{17180E6E-1134-40D1-B0C2-72D05889D9AA}"/>
    <cellStyle name="Output 4 2 3" xfId="14794" xr:uid="{58533630-ED3D-4402-9887-BDAD4C835752}"/>
    <cellStyle name="Output 4 2 3 2" xfId="21353" xr:uid="{6758BC44-AC82-4468-92D5-5510C3BF076B}"/>
    <cellStyle name="Output 4 2 3 2 2" xfId="34273" xr:uid="{CA771D2D-65E7-4DCD-9A7A-33C22B416D53}"/>
    <cellStyle name="Output 4 2 3 2 3" xfId="27365" xr:uid="{CEAE86FE-6919-44C3-B3F1-B51E5590121D}"/>
    <cellStyle name="Output 4 2 3 3" xfId="23511" xr:uid="{11F2F29A-F4DF-4573-AA18-0CE4E9D3B46D}"/>
    <cellStyle name="Output 4 2 3 3 2" xfId="37226" xr:uid="{5775BCAF-770A-4302-BBE9-B89EFC5C6CE5}"/>
    <cellStyle name="Output 4 2 3 4" xfId="24837" xr:uid="{120AF43C-53DE-4977-80DB-C0D22DDDEA09}"/>
    <cellStyle name="Output 4 2 3 4 2" xfId="38519" xr:uid="{C262A7B8-02DD-4797-9225-335F86E680E3}"/>
    <cellStyle name="Output 4 2 4" xfId="18119" xr:uid="{EF0B1DF4-727B-46A2-B684-59697ECE1256}"/>
    <cellStyle name="Output 4 2 4 2" xfId="28543" xr:uid="{10FB606C-1C2D-405B-8655-B314A460D50C}"/>
    <cellStyle name="Output 4 2 5" xfId="16578" xr:uid="{3C19FF0A-B91A-4546-BD63-86C4FEB5F2EC}"/>
    <cellStyle name="Output 4 2 5 2" xfId="26234" xr:uid="{10B0C65A-8376-4132-9D5A-9232CC78D3A8}"/>
    <cellStyle name="Output 4 3" xfId="10572" xr:uid="{D83EBECD-5EC5-486D-87CC-22A4C083FA86}"/>
    <cellStyle name="Output 4 3 2" xfId="14211" xr:uid="{B33FC2FB-B06B-4213-92DE-11B54E63A074}"/>
    <cellStyle name="Output 4 3 2 2" xfId="20876" xr:uid="{E622A56F-F267-481A-B74F-1AB18A87F7A4}"/>
    <cellStyle name="Output 4 3 2 2 2" xfId="33837" xr:uid="{42159CD2-4D6A-4780-89C5-C5754503C27A}"/>
    <cellStyle name="Output 4 3 2 2 3" xfId="27659" xr:uid="{D883B492-CCF2-4F8E-BE58-B04905582D22}"/>
    <cellStyle name="Output 4 3 2 3" xfId="16667" xr:uid="{6353A44A-AB98-4A9E-945F-75BE07117FD4}"/>
    <cellStyle name="Output 4 3 2 3 2" xfId="29581" xr:uid="{64816E72-0B49-4BE4-8E9E-E438451F3C45}"/>
    <cellStyle name="Output 4 3 2 4" xfId="24387" xr:uid="{83951A08-952F-4B05-9124-2E1F5EB071F5}"/>
    <cellStyle name="Output 4 3 2 4 2" xfId="38070" xr:uid="{E32931FB-7DF3-4B6B-BB22-190A45FEC8E4}"/>
    <cellStyle name="Output 4 3 3" xfId="15272" xr:uid="{6B1E22E4-6460-4B1C-BB1E-DA2C39509D36}"/>
    <cellStyle name="Output 4 3 3 2" xfId="21792" xr:uid="{5F28EA6F-6703-448E-B264-5E3AD6498430}"/>
    <cellStyle name="Output 4 3 3 2 2" xfId="34682" xr:uid="{D4C2C7C1-13BA-463D-8B9D-77B4654C7862}"/>
    <cellStyle name="Output 4 3 3 2 3" xfId="35602" xr:uid="{FCFBE61E-8582-4E02-B578-F707FE96C682}"/>
    <cellStyle name="Output 4 3 3 3" xfId="23964" xr:uid="{BD577EC7-35B7-4F9D-BC20-1FA5F287C345}"/>
    <cellStyle name="Output 4 3 3 3 2" xfId="37652" xr:uid="{F6E6366E-6D26-4F06-A2AC-9F33035B62AE}"/>
    <cellStyle name="Output 4 3 3 4" xfId="25256" xr:uid="{062A9FDC-B5A7-45AF-9DF7-11262E6ADD70}"/>
    <cellStyle name="Output 4 3 3 4 2" xfId="38937" xr:uid="{34C17D77-56BF-4B07-B038-FB793375C6F5}"/>
    <cellStyle name="Output 4 3 4" xfId="17333" xr:uid="{2F7C8CF1-618F-466E-BA97-5DD3BC193959}"/>
    <cellStyle name="Output 4 3 4 2" xfId="29217" xr:uid="{1C27B15E-B2F8-4CF2-AC1A-7FA13D001909}"/>
    <cellStyle name="Output 4 3 5" xfId="17784" xr:uid="{B95269B5-FBA8-43ED-9D10-2D973042E300}"/>
    <cellStyle name="Output 4 3 5 2" xfId="28814" xr:uid="{108BA801-9950-42B0-9439-CFE38A97DF30}"/>
    <cellStyle name="Output 4 4" xfId="12076" xr:uid="{30EFFD9A-E0D2-4250-9938-90287834A696}"/>
    <cellStyle name="Output 4 4 2" xfId="19518" xr:uid="{AE685263-6DFC-4D2E-B36E-7B0254F6D66F}"/>
    <cellStyle name="Output 4 4 2 2" xfId="32801" xr:uid="{39BFA7B6-F86D-496F-86B5-5E658BDCC237}"/>
    <cellStyle name="Output 4 4 2 3" xfId="26737" xr:uid="{A813515D-257A-4FD7-B402-BEF4E66E9518}"/>
    <cellStyle name="Output 4 4 3" xfId="17045" xr:uid="{92CE48B3-6D18-48D7-989A-CAB52B83B1CC}"/>
    <cellStyle name="Output 4 4 3 2" xfId="35360" xr:uid="{53C9A104-B45E-46C8-8432-0A8120B6B43F}"/>
    <cellStyle name="Output 4 4 4" xfId="16385" xr:uid="{C0388596-3A74-4B4C-BC77-2EA025FAEAED}"/>
    <cellStyle name="Output 4 4 4 2" xfId="26253" xr:uid="{9BD4D89C-1C26-44EB-BB9E-61D720651750}"/>
    <cellStyle name="Output 4 5" xfId="11518" xr:uid="{8782DBF4-62CF-42A4-B624-9A8E1ACED1C3}"/>
    <cellStyle name="Output 4 5 2" xfId="19037" xr:uid="{F14F7368-0221-4895-A041-F18AEE282350}"/>
    <cellStyle name="Output 4 5 2 2" xfId="32385" xr:uid="{AA398CC0-3476-4294-AB56-7B24E4F84C67}"/>
    <cellStyle name="Output 4 5 2 3" xfId="30314" xr:uid="{7E00677F-19C1-4593-A5EC-9CA627B6ED44}"/>
    <cellStyle name="Output 4 5 3" xfId="17103" xr:uid="{02C53C0C-A6F6-4798-BA77-ECEB7EF86A3E}"/>
    <cellStyle name="Output 4 5 3 2" xfId="26192" xr:uid="{A7D48C3B-4605-4BAB-902C-D7AD804B4464}"/>
    <cellStyle name="Output 4 5 4" xfId="16072" xr:uid="{E0299364-5A1C-48B1-8441-705D179C4065}"/>
    <cellStyle name="Output 4 5 4 2" xfId="30375" xr:uid="{E81C3DBF-202B-4D77-93E7-F61FDF6F39FF}"/>
    <cellStyle name="Output 5" xfId="2591" xr:uid="{F28BF9A8-98FA-4DFC-B1ED-5FE6EB03E6A3}"/>
    <cellStyle name="Output 5 2" xfId="10616" xr:uid="{729EB815-FFB1-4DD5-8717-C7FEE86891A7}"/>
    <cellStyle name="Output 5 2 2" xfId="12551" xr:uid="{FA5A2DE0-BC3D-49A6-B99C-D227E9E4DA67}"/>
    <cellStyle name="Output 5 2 2 2" xfId="19964" xr:uid="{4F86F099-3087-48AF-BBE7-56EE8EC932D9}"/>
    <cellStyle name="Output 5 2 2 2 2" xfId="33211" xr:uid="{B57DCB1F-BCAC-4DB5-8531-7BF62AA455A9}"/>
    <cellStyle name="Output 5 2 2 2 3" xfId="26372" xr:uid="{DE21E8BF-70F2-432B-9033-B7C58D3B895C}"/>
    <cellStyle name="Output 5 2 2 3" xfId="22726" xr:uid="{089E99FA-4687-4C7A-A85F-87EC49199FF4}"/>
    <cellStyle name="Output 5 2 2 3 2" xfId="36508" xr:uid="{80A6E4FF-10AB-413D-8AAB-BB3DEBA62357}"/>
    <cellStyle name="Output 5 2 2 4" xfId="18761" xr:uid="{6EF9E476-577F-41B5-A4A3-6DC7F03BA2E1}"/>
    <cellStyle name="Output 5 2 2 4 2" xfId="28314" xr:uid="{7B91CE2C-33F5-4DD6-BADD-2275AEE6D0B2}"/>
    <cellStyle name="Output 5 2 3" xfId="14630" xr:uid="{CCAD4073-C2FD-4E8C-9E68-CD81C18EE23C}"/>
    <cellStyle name="Output 5 2 3 2" xfId="21189" xr:uid="{59A40034-06DD-438E-90B6-62F45448C58E}"/>
    <cellStyle name="Output 5 2 3 2 2" xfId="34111" xr:uid="{2F430CFE-FA0B-41CF-871B-C9F4585A5801}"/>
    <cellStyle name="Output 5 2 3 2 3" xfId="25601" xr:uid="{B17C9826-A889-4D08-AE56-BDD42CBD51AA}"/>
    <cellStyle name="Output 5 2 3 3" xfId="23347" xr:uid="{3CEE04EF-8019-4107-983D-EBF76DEAC104}"/>
    <cellStyle name="Output 5 2 3 3 2" xfId="37063" xr:uid="{35006B9D-F422-4F51-94BD-EB0EDDE70999}"/>
    <cellStyle name="Output 5 2 3 4" xfId="24673" xr:uid="{AB55F30F-3D31-48AD-B621-9C27669A69C7}"/>
    <cellStyle name="Output 5 2 3 4 2" xfId="38356" xr:uid="{4416B6B9-6176-4404-A2D2-AD3556011C81}"/>
    <cellStyle name="Output 5 2 4" xfId="17607" xr:uid="{09E51AC6-9730-4AA9-8F29-4DF8C96E9F1C}"/>
    <cellStyle name="Output 5 2 4 2" xfId="28982" xr:uid="{5B80E2F5-653E-46DC-A998-DC64CE1F6BA2}"/>
    <cellStyle name="Output 5 2 5" xfId="18556" xr:uid="{14B10296-BD96-4FEA-A382-AD7F966BE6D1}"/>
    <cellStyle name="Output 5 2 5 2" xfId="30425" xr:uid="{B0A6A67A-1EC6-46B0-A3EF-0E232873B936}"/>
    <cellStyle name="Output 5 3" xfId="11064" xr:uid="{3D015719-AC68-4969-A9A3-9D87456CA13A}"/>
    <cellStyle name="Output 5 3 2" xfId="13781" xr:uid="{302529F2-E355-45E6-B967-1C43E8AC699D}"/>
    <cellStyle name="Output 5 3 2 2" xfId="20627" xr:uid="{42766DBB-01A3-45F4-B53C-BDF8F0337A52}"/>
    <cellStyle name="Output 5 3 2 2 2" xfId="33668" xr:uid="{68787152-75F0-4E18-8507-47E4D3C4FB8B}"/>
    <cellStyle name="Output 5 3 2 2 3" xfId="27795" xr:uid="{F7493140-48EC-413C-8290-24D215415E1D}"/>
    <cellStyle name="Output 5 3 2 3" xfId="15504" xr:uid="{6339A0C8-8436-4DF0-9C04-40FB30456381}"/>
    <cellStyle name="Output 5 3 2 3 2" xfId="35269" xr:uid="{06D9CE39-B5FC-46FF-AE56-B6EE96BDDECD}"/>
    <cellStyle name="Output 5 3 2 4" xfId="24233" xr:uid="{E89853B4-DD20-466D-8F38-ABC139C73037}"/>
    <cellStyle name="Output 5 3 2 4 2" xfId="37916" xr:uid="{9899628D-1E60-4A32-B32D-0A7E8184E57B}"/>
    <cellStyle name="Output 5 3 3" xfId="15100" xr:uid="{FEB2EB0E-C992-409C-8392-AE52B3A767F6}"/>
    <cellStyle name="Output 5 3 3 2" xfId="21635" xr:uid="{19A9AF2E-5A4B-469C-8D26-0DE1B67C323A}"/>
    <cellStyle name="Output 5 3 3 2 2" xfId="34528" xr:uid="{DF9CD0B6-E516-4B9F-9CB0-4F5B0C4FF4DD}"/>
    <cellStyle name="Output 5 3 3 2 3" xfId="35445" xr:uid="{A0BFCF32-D3FF-4910-B2CF-92B97D374083}"/>
    <cellStyle name="Output 5 3 3 3" xfId="23792" xr:uid="{5F6651E3-ABBB-4960-88D4-A58C563B0CE8}"/>
    <cellStyle name="Output 5 3 3 3 2" xfId="37498" xr:uid="{3579B010-16CF-43B2-93D7-1B80E2C58A49}"/>
    <cellStyle name="Output 5 3 3 4" xfId="25102" xr:uid="{D143B3B5-78BE-4ACD-A418-E2C83EE4144A}"/>
    <cellStyle name="Output 5 3 3 4 2" xfId="38783" xr:uid="{0BA615C0-B679-4E4D-830D-3EAF3F260BDF}"/>
    <cellStyle name="Output 5 3 4" xfId="17268" xr:uid="{BED4B90A-E9E0-450F-B20A-3EC7868075EE}"/>
    <cellStyle name="Output 5 3 4 2" xfId="29282" xr:uid="{98FC82D7-D528-4138-9403-77E5D8EB449B}"/>
    <cellStyle name="Output 5 3 5" xfId="20133" xr:uid="{2B2F96FA-8E72-4D6E-8335-9E2C433C554E}"/>
    <cellStyle name="Output 5 3 5 2" xfId="28053" xr:uid="{AC0F202D-7587-4A67-BDD7-C1192986D582}"/>
    <cellStyle name="Output 5 4" xfId="11710" xr:uid="{7DAED951-9AF8-40EE-B0C6-73601CFAF5DC}"/>
    <cellStyle name="Output 5 4 2" xfId="19191" xr:uid="{7E5476B2-35A7-4CFE-A5D4-DA7696C7E1A5}"/>
    <cellStyle name="Output 5 4 2 2" xfId="32505" xr:uid="{31398DA1-03A4-45BB-98BC-8A08BE72FE14}"/>
    <cellStyle name="Output 5 4 2 3" xfId="26053" xr:uid="{D0EC4A7C-A8CA-47A5-9638-06FBA92AA6D7}"/>
    <cellStyle name="Output 5 4 3" xfId="16395" xr:uid="{2C275388-6275-4006-95A4-3674C052F929}"/>
    <cellStyle name="Output 5 4 3 2" xfId="31941" xr:uid="{649F014D-ACB8-49E4-A9EB-A3ECB9A35E90}"/>
    <cellStyle name="Output 5 4 4" xfId="18212" xr:uid="{184C2941-D3A8-4870-83E6-B2D2AD410946}"/>
    <cellStyle name="Output 5 4 4 2" xfId="26310" xr:uid="{84CC56B3-8A3B-48B2-A0D2-75C03D3BD315}"/>
    <cellStyle name="Output 5 5" xfId="11572" xr:uid="{9BEA7A84-A5D6-461B-A126-A579D6CC2431}"/>
    <cellStyle name="Output 5 5 2" xfId="19074" xr:uid="{DFDE9280-8656-4B72-A2AB-0667FEAB369C}"/>
    <cellStyle name="Output 5 5 2 2" xfId="32411" xr:uid="{7F941696-F480-47BD-8A8B-36A1A7757418}"/>
    <cellStyle name="Output 5 5 2 3" xfId="30270" xr:uid="{440E2574-A34D-43F8-A864-066241FECABF}"/>
    <cellStyle name="Output 5 5 3" xfId="15672" xr:uid="{D6A9B1A5-E46B-4043-AAA8-58A9F8B18FB6}"/>
    <cellStyle name="Output 5 5 3 2" xfId="31809" xr:uid="{0126BFC3-F9FC-4868-B39B-22BA9C85416C}"/>
    <cellStyle name="Output 5 5 4" xfId="18507" xr:uid="{8FD5A0CB-C472-4F7B-9B3B-3DE678CF838F}"/>
    <cellStyle name="Output 5 5 4 2" xfId="32071" xr:uid="{5431795C-4BDD-4559-BC42-7B9F3AD3146B}"/>
    <cellStyle name="Output Amounts" xfId="1044" xr:uid="{6720C775-AA16-4A5B-B606-23BC0D5462D4}"/>
    <cellStyle name="Output Amounts 2" xfId="2594" xr:uid="{92B9465E-2121-4A3C-902D-D45CC7E7018E}"/>
    <cellStyle name="Output Column Headings" xfId="1045" xr:uid="{DDF25D28-51AB-41FE-999E-D32CC33DA0BB}"/>
    <cellStyle name="Output Column Headings 2" xfId="7430" xr:uid="{71F4382F-5CB4-4AB6-B095-05ED245253EF}"/>
    <cellStyle name="Output Column Headings 3" xfId="7431" xr:uid="{40C490A7-29D9-4C97-B58A-4BB24E955ED7}"/>
    <cellStyle name="OUTPUT COLUMN HEADINGS 4" xfId="2595" xr:uid="{74AF32C9-ED74-4FCF-85C1-0A07B654F066}"/>
    <cellStyle name="Output Line Items" xfId="1046" xr:uid="{F660BAB5-5E2B-4D54-ADC2-5C2B35BA428B}"/>
    <cellStyle name="Output Line Items 2" xfId="2596" xr:uid="{11B0199B-9C88-462F-8ECB-348124A94EE0}"/>
    <cellStyle name="Output Line Items 2 2" xfId="13390" xr:uid="{9DEAFBEF-58FE-49B6-A3B5-0270E7B8DADB}"/>
    <cellStyle name="Output Line Items 2 3" xfId="11713" xr:uid="{AAC7072E-7794-4181-B09A-B9D3DE27587F}"/>
    <cellStyle name="Output Line Items 3" xfId="13360" xr:uid="{09C3556F-F720-4BC8-89BA-47CE9750845A}"/>
    <cellStyle name="Output Line Items 4" xfId="11565" xr:uid="{C0812866-35B8-4D20-84DE-8770B180A93D}"/>
    <cellStyle name="OUTPUT REPORT HEADING" xfId="1047" xr:uid="{BAE3E62B-BEE8-4718-A428-49A41E151F09}"/>
    <cellStyle name="OUTPUT REPORT HEADING 2" xfId="7432" xr:uid="{590D6CBD-C1E8-4907-A087-055553F9019E}"/>
    <cellStyle name="Output Report Heading 2 2" xfId="7433" xr:uid="{82C56A2B-FB87-4238-AC7C-FB5B99B77852}"/>
    <cellStyle name="Output Report Heading 3" xfId="7434" xr:uid="{229CBA80-AC27-4239-A4DF-2D3AD4EFE47E}"/>
    <cellStyle name="OUTPUT REPORT HEADING 3 2" xfId="7435" xr:uid="{D1251E4A-88E1-4433-859A-599082366935}"/>
    <cellStyle name="OUTPUT REPORT HEADING 4" xfId="7436" xr:uid="{B5F71ECD-E9AC-4EF5-BA55-E6F128F5E3DE}"/>
    <cellStyle name="OUTPUT REPORT HEADING 5" xfId="7437" xr:uid="{479602AF-D666-4817-95E5-202CB10636D4}"/>
    <cellStyle name="OUTPUT REPORT HEADING 6" xfId="7438" xr:uid="{B3DA5934-7AE2-4A33-AB78-88B6D56C6508}"/>
    <cellStyle name="OUTPUT REPORT HEADING 7" xfId="7439" xr:uid="{AB213AE3-309C-4AE6-8AED-74F4FE37E2D2}"/>
    <cellStyle name="OUTPUT REPORT HEADING 8" xfId="2597" xr:uid="{32D8D806-2169-4057-A014-E4C3B1DA110F}"/>
    <cellStyle name="OUTPUT REPORT TITLE" xfId="1048" xr:uid="{78BA541E-9E2C-4C66-822E-40C94ABCF742}"/>
    <cellStyle name="OUTPUT REPORT TITLE 2" xfId="7440" xr:uid="{C5AC7486-1152-47D9-94FA-376197CAE9A4}"/>
    <cellStyle name="Output Report Title 2 2" xfId="7441" xr:uid="{AF2094FE-6CBF-4273-9C57-C3F05ACB8715}"/>
    <cellStyle name="Output Report Title 3" xfId="7442" xr:uid="{D6E635DF-5C4C-464A-9ABA-1C0686C82312}"/>
    <cellStyle name="OUTPUT REPORT TITLE 3 2" xfId="7443" xr:uid="{0FB71201-EBC9-41DC-99DA-D0287206890F}"/>
    <cellStyle name="OUTPUT REPORT TITLE 4" xfId="7444" xr:uid="{F3D33A54-A009-401E-9BBA-00629F91DD0F}"/>
    <cellStyle name="OUTPUT REPORT TITLE 5" xfId="7445" xr:uid="{18AD7040-CAF1-4E65-901E-41D46AA34F49}"/>
    <cellStyle name="OUTPUT REPORT TITLE 6" xfId="7446" xr:uid="{272F731D-DCC2-468A-88E2-F0F587133888}"/>
    <cellStyle name="OUTPUT REPORT TITLE 7" xfId="7447" xr:uid="{5FAD40E7-BA5D-4753-B6EB-AD7B50E7B41A}"/>
    <cellStyle name="OUTPUT REPORT TITLE 8" xfId="2598" xr:uid="{55EFE3BA-13B2-40E4-87C0-0837684A8ACB}"/>
    <cellStyle name="OUTPUTERROR" xfId="1049" xr:uid="{DE44927B-035B-461A-A29C-8A365A0E5339}"/>
    <cellStyle name="OUTPUTERROR 2" xfId="7448" xr:uid="{B45C07AA-7093-4132-99CE-19C778F70F8C}"/>
    <cellStyle name="OUTPUTNORMAL" xfId="1050" xr:uid="{254E0EEC-8E3F-49C9-888D-A9E5AD4DD635}"/>
    <cellStyle name="OUTPUTNORMAL 2" xfId="7449" xr:uid="{02793134-855B-45B4-A094-806BD2AC6AB0}"/>
    <cellStyle name="Page Number" xfId="7450" xr:uid="{B155B786-8816-495B-8DE4-ECCDB12192BA}"/>
    <cellStyle name="Page Number 2" xfId="7451" xr:uid="{A5B40E31-A797-4250-921F-02ACB98781B4}"/>
    <cellStyle name="PageSubTitle" xfId="1051" xr:uid="{36103655-515B-4CFE-A554-54E0A3D163FE}"/>
    <cellStyle name="PageSubTitle 2" xfId="7452" xr:uid="{C9D918FE-76E7-42A8-9939-82C1AF77CCCB}"/>
    <cellStyle name="PageTitle" xfId="1052" xr:uid="{68CEB347-A917-4E01-AA15-52BB6E9842FE}"/>
    <cellStyle name="PageTitle 2" xfId="7453" xr:uid="{DF3A4729-8315-4019-B389-B5593222E439}"/>
    <cellStyle name="paint" xfId="1053" xr:uid="{FF025C7B-A791-4929-B611-B6290C9B1363}"/>
    <cellStyle name="Pattern" xfId="1054" xr:uid="{A9D98833-FF75-4B39-9AB3-8038A039606F}"/>
    <cellStyle name="Pattern 2" xfId="7454" xr:uid="{595E6B95-E5E1-40AD-BF91-9BE7D7E80A38}"/>
    <cellStyle name="Pattern 2 2" xfId="7455" xr:uid="{59E16A44-E90E-46AC-BBA6-A38E5F67D9A1}"/>
    <cellStyle name="Pattern 2 2 2" xfId="7456" xr:uid="{939C85A0-1EAC-48EE-8232-0108DDA62C7B}"/>
    <cellStyle name="Pattern 2 3" xfId="7457" xr:uid="{76BF922E-C4C8-4539-B6D7-2E88423881FE}"/>
    <cellStyle name="Pattern 3" xfId="7458" xr:uid="{D25B6750-EB7E-4276-8EBB-CE32D69CC71B}"/>
    <cellStyle name="Pattern 4" xfId="7459" xr:uid="{7C716DA9-AA6D-4D1E-BACF-9B03CA960AAC}"/>
    <cellStyle name="Pattern 5" xfId="7460" xr:uid="{735DA75D-D21A-46BC-838D-4FDD67CBEE7D}"/>
    <cellStyle name="PCI" xfId="7461" xr:uid="{16108C91-DD7C-414E-A5FE-357E48E8384A}"/>
    <cellStyle name="per.style" xfId="1055" xr:uid="{8630337A-3790-410F-801C-049155597D65}"/>
    <cellStyle name="per.style 2" xfId="2599" xr:uid="{47032813-E507-40A3-A102-A25A94E37A33}"/>
    <cellStyle name="Percent" xfId="39310" builtinId="5"/>
    <cellStyle name="Percent (0%)" xfId="7462" xr:uid="{C45E7B33-81AD-4C76-AA66-364CAFDC80A3}"/>
    <cellStyle name="Percent (0)" xfId="1056" xr:uid="{DB52BE38-90E1-4DAE-802E-6510897DCB43}"/>
    <cellStyle name="Percent (0) 2" xfId="1057" xr:uid="{E3BE9D8D-CF4D-4B03-B862-165680F0C002}"/>
    <cellStyle name="Percent (0) 2 2" xfId="7464" xr:uid="{0B3A613C-EC11-4B7A-A10C-B49CAD812377}"/>
    <cellStyle name="Percent (0) 2 3" xfId="7463" xr:uid="{61971CCA-0A57-4B94-8F9E-AB1889AE8297}"/>
    <cellStyle name="Percent (0) 3" xfId="7465" xr:uid="{E88DFE72-6B22-49EF-A1AB-B287BDB0CD1E}"/>
    <cellStyle name="Percent (0) 4" xfId="2601" xr:uid="{64F1D3CC-C003-4CF2-B33E-9E9DBE74E283}"/>
    <cellStyle name="Percent (0.0%)" xfId="7466" xr:uid="{739A1B53-D4F8-47B6-B4FB-62EEC6FE3103}"/>
    <cellStyle name="Percent (0.00%)" xfId="7467" xr:uid="{B18F0CAF-5B82-4E0D-AACA-EAFC9D35341A}"/>
    <cellStyle name="Percent (1)" xfId="2602" xr:uid="{658E2F5A-D3D8-41FA-A1BB-CFC5139E7050}"/>
    <cellStyle name="Percent (3)" xfId="2603" xr:uid="{CFFB3F27-4BB6-4B6C-A26B-17CD5BBB92E3}"/>
    <cellStyle name="Percent [0]" xfId="1058" xr:uid="{3CD84DC5-D978-4431-88C9-16BFB407B636}"/>
    <cellStyle name="Percent [0] 2" xfId="1059" xr:uid="{CA0F92A6-56BF-43D3-9678-28B54A3D6618}"/>
    <cellStyle name="Percent [0] 2 2" xfId="7469" xr:uid="{1A7EE7D9-0814-44CA-B9D1-F7383EC92246}"/>
    <cellStyle name="Percent [0] 2 3" xfId="7470" xr:uid="{95350CF5-BEB4-4E7F-B345-D80167BBF90C}"/>
    <cellStyle name="Percent [0] 2 4" xfId="7468" xr:uid="{6AAAC708-F603-4DD1-A894-3D80B3612447}"/>
    <cellStyle name="Percent [0] 2 5" xfId="10437" xr:uid="{28D28467-594B-49B3-9EE0-39E964C13704}"/>
    <cellStyle name="Percent [0] 3" xfId="1060" xr:uid="{4B0503CE-C3B3-4BF0-8366-9DEEAFC76BCE}"/>
    <cellStyle name="Percent [0] 3 2" xfId="7472" xr:uid="{215ED45E-1300-4912-9668-920AE12CF393}"/>
    <cellStyle name="Percent [0] 3 3" xfId="7471" xr:uid="{CDFF6A6F-F3D9-4C99-B0E1-82A57EB1CB04}"/>
    <cellStyle name="Percent [0] 3 4" xfId="10438" xr:uid="{6E61C8BF-CE59-4D92-A172-8565B9D1EF08}"/>
    <cellStyle name="Percent [0] 4" xfId="7473" xr:uid="{1255CB68-79A5-4AE4-B64A-0B0D96704C2A}"/>
    <cellStyle name="Percent [0] 5" xfId="7474" xr:uid="{228A33ED-A532-41EF-8C67-3359DA9D7F61}"/>
    <cellStyle name="Percent [0] 6" xfId="2604" xr:uid="{A04DF4A3-552D-4378-8711-27B713A0F58C}"/>
    <cellStyle name="Percent [0]_WP Mai-TPL" xfId="1061" xr:uid="{D3C008DF-C12E-4921-8EA2-E41204E328F2}"/>
    <cellStyle name="Percent [00]" xfId="1062" xr:uid="{B72DA2A3-172F-4677-BD69-98BCB28D2B75}"/>
    <cellStyle name="Percent [00] 2" xfId="1063" xr:uid="{F603FEB3-CF3A-45AF-B942-960DBDBD5F78}"/>
    <cellStyle name="Percent [00] 2 2" xfId="7476" xr:uid="{89DC5EDB-9253-4759-B45C-FE5A3C697927}"/>
    <cellStyle name="Percent [00] 2 3" xfId="7477" xr:uid="{77D673BA-EEAE-422E-972F-658A70380C82}"/>
    <cellStyle name="Percent [00] 2 4" xfId="7475" xr:uid="{5A64FD45-DF9B-41DF-A18C-A96381D39793}"/>
    <cellStyle name="Percent [00] 2 5" xfId="10439" xr:uid="{0761ABBB-853E-40A1-A46F-D13830FA340C}"/>
    <cellStyle name="Percent [00] 3" xfId="7478" xr:uid="{43237936-749B-4F8A-96AB-1614A7B0F992}"/>
    <cellStyle name="Percent [00] 3 2" xfId="7479" xr:uid="{A04AB060-BAE1-4977-8172-4EB62BE7E47D}"/>
    <cellStyle name="Percent [00] 4" xfId="7480" xr:uid="{988B933E-A581-41CE-A8B9-753F850993A0}"/>
    <cellStyle name="Percent [00] 5" xfId="7481" xr:uid="{193A9301-1DED-49B4-BA57-F4027A35CA0E}"/>
    <cellStyle name="Percent [00] 6" xfId="2605" xr:uid="{5E9927EB-A261-4D72-8C0D-FA6A3537BA6C}"/>
    <cellStyle name="Percent [00]_WP Mai-TPL" xfId="1064" xr:uid="{7A97DB52-57FC-4D3B-9864-4F4B868A5E3B}"/>
    <cellStyle name="Percent [2]" xfId="110" xr:uid="{619FD9C3-ADE5-4B6B-BCEC-2EA6FFF566CC}"/>
    <cellStyle name="Percent [2] 2" xfId="1065" xr:uid="{4B51034C-48A4-4F1C-B07F-5D5B814E22D3}"/>
    <cellStyle name="Percent [2] 2 2" xfId="7483" xr:uid="{FD3E2FC5-1DB2-4CA6-8020-C116BD83961F}"/>
    <cellStyle name="Percent [2] 2 3" xfId="7482" xr:uid="{115EFF9E-2A63-46FD-9966-C79993B1A32F}"/>
    <cellStyle name="Percent [2] 3" xfId="1066" xr:uid="{7C6B79EE-1488-4823-8D0D-DBDF822E1868}"/>
    <cellStyle name="Percent [2] 3 2" xfId="7484" xr:uid="{77C0B415-E9E8-44CD-9112-59FB664B27F6}"/>
    <cellStyle name="Percent [2] 4" xfId="7485" xr:uid="{FC71D13D-897D-4AD6-B363-62E31A5EF45C}"/>
    <cellStyle name="Percent [2] 5" xfId="2606" xr:uid="{BF83487E-53E0-4411-908B-DF6E2CAE5107}"/>
    <cellStyle name="Percent 0" xfId="2607" xr:uid="{8E0A1ED4-7DE4-484A-8CC6-34797253AC2F}"/>
    <cellStyle name="Percent 10" xfId="926" xr:uid="{972DA2DB-C00D-4E8B-85E4-291528023E08}"/>
    <cellStyle name="Percent 10 2" xfId="7487" xr:uid="{728AF6FD-D0DE-4C93-9691-D68DE9E2DE47}"/>
    <cellStyle name="Percent 10 2 2" xfId="7488" xr:uid="{82667E8B-70C4-41A9-A00F-960FA766BD99}"/>
    <cellStyle name="Percent 10 2 3" xfId="7489" xr:uid="{9810D33F-1B15-43B2-9162-2157C0DB2C21}"/>
    <cellStyle name="Percent 10 3" xfId="7490" xr:uid="{06CA5345-9B6E-491B-9E1E-A585D753317B}"/>
    <cellStyle name="Percent 10 3 2" xfId="7491" xr:uid="{2B9A856F-5452-4110-A1D2-1ABAF9421F96}"/>
    <cellStyle name="Percent 10 3 2 2" xfId="7492" xr:uid="{3AD74E31-17F5-4BEF-A060-43A6E6D0CDB6}"/>
    <cellStyle name="Percent 10 3 3" xfId="7493" xr:uid="{2502EDC9-E18E-42B4-86FA-D9009993011D}"/>
    <cellStyle name="Percent 10 3 3 2" xfId="7494" xr:uid="{4AAA7DB0-503A-496A-A2D1-41CF21DCA4D9}"/>
    <cellStyle name="Percent 10 3 3 3" xfId="7495" xr:uid="{75877B93-EE97-4EDE-A600-0AC26E70A42E}"/>
    <cellStyle name="Percent 10 3 3 3 2" xfId="7496" xr:uid="{CBEC7E9C-8DBD-4915-822E-342669198461}"/>
    <cellStyle name="Percent 10 3 4" xfId="7497" xr:uid="{818E0B85-2D48-485B-827A-303E7B7CD74A}"/>
    <cellStyle name="Percent 10 4" xfId="7498" xr:uid="{AF941B9B-896F-4AC7-8F32-40A97827BB45}"/>
    <cellStyle name="Percent 10 4 2" xfId="7499" xr:uid="{2F67BA2C-D575-43F9-8D28-86EFEBBFD9E3}"/>
    <cellStyle name="Percent 10 4 3" xfId="7500" xr:uid="{BD64B506-BB56-4E2E-A76B-E1CE550E523C}"/>
    <cellStyle name="Percent 10 5" xfId="7501" xr:uid="{E481F0F1-5AD2-4F04-BB1F-6281DA5C39AA}"/>
    <cellStyle name="Percent 10 5 2" xfId="7502" xr:uid="{386BD724-449C-4014-931F-C419F82D5283}"/>
    <cellStyle name="Percent 10 5 3" xfId="7503" xr:uid="{ABF64BBB-103B-45CF-87CC-C83E9C9F80F4}"/>
    <cellStyle name="Percent 10 5 3 2" xfId="7504" xr:uid="{811408DB-E909-4FEF-8484-12EF39039280}"/>
    <cellStyle name="Percent 10 6" xfId="7505" xr:uid="{4A1950C9-D7D8-417B-82A0-845F6779AE41}"/>
    <cellStyle name="Percent 10 6 2" xfId="7506" xr:uid="{BCBC41A5-C291-49A0-943D-4FF94F7B074A}"/>
    <cellStyle name="Percent 10 6 3" xfId="7507" xr:uid="{A04E7C83-AC56-4762-8DCA-0A5E5C71FB47}"/>
    <cellStyle name="Percent 10 7" xfId="7486" xr:uid="{8759822C-B553-415F-88F3-3728E812982B}"/>
    <cellStyle name="Percent 100" xfId="13331" xr:uid="{AA686EE5-1DDD-42F7-846A-3F816467D6FA}"/>
    <cellStyle name="Percent 100 2" xfId="31012" xr:uid="{DEB40419-9395-40D4-94F4-0892A5E6CA49}"/>
    <cellStyle name="Percent 101" xfId="13627" xr:uid="{FCD61DAC-7567-467C-8C35-EE31F97D1AFA}"/>
    <cellStyle name="Percent 101 2" xfId="31164" xr:uid="{471C6382-3D26-4362-955D-2586A6A1DDC6}"/>
    <cellStyle name="Percent 102" xfId="11393" xr:uid="{8BC51D8F-CCF3-4FCA-A8CA-525C809F5D36}"/>
    <cellStyle name="Percent 103" xfId="11653" xr:uid="{05A6F751-4B0A-4C6D-8A25-C5EC5B10B6C0}"/>
    <cellStyle name="Percent 104" xfId="66" xr:uid="{645D8551-645B-4CB6-8CE1-B59673B929F8}"/>
    <cellStyle name="Percent 104 2" xfId="25448" xr:uid="{F7A93927-7A25-4A28-AB55-ADBA55407EEB}"/>
    <cellStyle name="Percent 105" xfId="25427" xr:uid="{41ED2E4C-F646-4F17-A646-1DBEE557E677}"/>
    <cellStyle name="Percent 106" xfId="25422" xr:uid="{37FDAB57-E230-40C0-B12E-FC015384639B}"/>
    <cellStyle name="Percent 107" xfId="25426" xr:uid="{FEBCAE19-3041-4E13-B6B2-1E8DFE67D3AC}"/>
    <cellStyle name="Percent 108" xfId="25423" xr:uid="{EF665624-B77B-40D8-A133-18F88E305130}"/>
    <cellStyle name="Percent 109" xfId="25425" xr:uid="{7ECDFE81-6B42-4B2B-8884-EF3096EEF478}"/>
    <cellStyle name="Percent 11" xfId="1569" xr:uid="{ECAD1789-C812-466B-B0B0-5F3B85874D00}"/>
    <cellStyle name="Percent 11 2" xfId="7509" xr:uid="{A03DF513-23EB-4C0D-AA37-D19C88123DD3}"/>
    <cellStyle name="Percent 11 2 2" xfId="7510" xr:uid="{CF257A9A-3C46-4669-9D29-B23F802BEC67}"/>
    <cellStyle name="Percent 11 2 2 2" xfId="7511" xr:uid="{D8D6C737-E5D3-4BBD-81D2-0D08A706081E}"/>
    <cellStyle name="Percent 11 2 3" xfId="7512" xr:uid="{A83F8893-2729-4EBE-A81A-51AD9358D127}"/>
    <cellStyle name="Percent 11 2 3 2" xfId="7513" xr:uid="{972364DB-DE82-4503-B3DD-8B94A0B317A1}"/>
    <cellStyle name="Percent 11 2 3 3" xfId="7514" xr:uid="{561C9E77-34C3-438D-BB55-03535C23AC8A}"/>
    <cellStyle name="Percent 11 2 3 3 2" xfId="7515" xr:uid="{8B5C1A99-6DA3-438E-972F-5C6F995B2C6E}"/>
    <cellStyle name="Percent 11 2 4" xfId="7516" xr:uid="{E96DEB0C-093E-4524-87D4-73BB133752DB}"/>
    <cellStyle name="Percent 11 3" xfId="7517" xr:uid="{AD3EA80A-03AB-4413-9FDD-8F33BFE134D5}"/>
    <cellStyle name="Percent 11 3 2" xfId="7518" xr:uid="{7C353635-86A3-4270-8295-7423A34E13C4}"/>
    <cellStyle name="Percent 11 3 3" xfId="3046" xr:uid="{96A1EDB4-0F99-4331-B5A3-E79E762ED768}"/>
    <cellStyle name="Percent 11 3 3 2" xfId="12985" xr:uid="{96C08BD5-64AF-4664-9B8B-DB8B5D5079A4}"/>
    <cellStyle name="Percent 11 3 3 2 2" xfId="30668" xr:uid="{E4C5FA1A-3A18-4087-9E44-01B138784963}"/>
    <cellStyle name="Percent 11 3 3 3" xfId="13878" xr:uid="{EB8449D9-251F-4B63-900D-35F0D9D16AE2}"/>
    <cellStyle name="Percent 11 3 3 3 2" xfId="31244" xr:uid="{4F2158F1-4E0E-4C45-9EF9-E12B682B3DE6}"/>
    <cellStyle name="Percent 11 3 3 4" xfId="27215" xr:uid="{8DD72672-F182-46FF-AD73-6C83B4DAD387}"/>
    <cellStyle name="Percent 11 4" xfId="7519" xr:uid="{DAE73A32-8880-495E-B843-D40758C2B6F2}"/>
    <cellStyle name="Percent 11 4 2" xfId="7520" xr:uid="{A4E54A5B-FA9D-47D3-B42C-10EB2AE5885D}"/>
    <cellStyle name="Percent 11 4 3" xfId="7521" xr:uid="{DE31CA88-3606-4777-AD46-1BE86C33C1FF}"/>
    <cellStyle name="Percent 11 4 3 2" xfId="7522" xr:uid="{E15EE297-794E-4467-925F-22F8FAA66A8E}"/>
    <cellStyle name="Percent 11 4 3 2 2" xfId="13239" xr:uid="{C2C5EE76-2E54-48A0-9EAE-2ABE216B59B6}"/>
    <cellStyle name="Percent 11 4 3 2 2 2" xfId="30922" xr:uid="{09BBA567-2944-4DC6-92C0-536EA77FF956}"/>
    <cellStyle name="Percent 11 4 3 2 3" xfId="14212" xr:uid="{81971111-12B1-4F43-A976-969A0807FB9A}"/>
    <cellStyle name="Percent 11 4 3 2 3 2" xfId="31524" xr:uid="{42A3CB4F-1AF4-4B85-8CDF-94DD2A55C743}"/>
    <cellStyle name="Percent 11 4 3 2 4" xfId="29946" xr:uid="{CE7D87AC-1B16-4214-B575-43F8782D32F4}"/>
    <cellStyle name="Percent 11 4 3 3" xfId="7523" xr:uid="{284F6119-8BF5-465A-8DB0-E8DCEFE07A11}"/>
    <cellStyle name="Percent 11 5" xfId="7524" xr:uid="{654F33D5-6C67-4622-B3E8-A6DEF5444A7B}"/>
    <cellStyle name="Percent 11 6" xfId="7508" xr:uid="{C533E8E5-FE00-481F-AFB3-46D6F0543CBF}"/>
    <cellStyle name="Percent 110" xfId="25424" xr:uid="{52DB8222-011B-428F-8E90-20B2D8A896BA}"/>
    <cellStyle name="Percent 111" xfId="25445" xr:uid="{D6BF090D-6E44-48A2-B2D2-6F455904F3AD}"/>
    <cellStyle name="Percent 112" xfId="35374" xr:uid="{29F9D7E0-FC26-4A86-AC83-580F715F1F79}"/>
    <cellStyle name="Percent 113" xfId="35247" xr:uid="{CE59AEB4-3BC1-4D2D-A897-4989700F7E24}"/>
    <cellStyle name="Percent 12" xfId="1607" xr:uid="{0008BD6C-2928-48E5-98BB-4B02217DDC91}"/>
    <cellStyle name="Percent 12 2" xfId="7525" xr:uid="{38C1335E-2356-463B-AF89-CAE9479508A3}"/>
    <cellStyle name="Percent 12 2 2" xfId="7526" xr:uid="{D7F3A41C-F537-4EA3-B434-C69926806C76}"/>
    <cellStyle name="Percent 12 2 2 2" xfId="7527" xr:uid="{A5C38C9F-6B3D-429B-9EFC-2193764F26CC}"/>
    <cellStyle name="Percent 12 2 3" xfId="7528" xr:uid="{436098E9-D50D-43F8-BE46-E4BD51FED14B}"/>
    <cellStyle name="Percent 12 2 3 2" xfId="7529" xr:uid="{52D0A9BE-B041-4911-9F33-8DC7342B4754}"/>
    <cellStyle name="Percent 12 2 3 3" xfId="7530" xr:uid="{B8A7E6D1-9E8F-4643-B586-88BC7EDEB05C}"/>
    <cellStyle name="Percent 12 2 3 3 2" xfId="7531" xr:uid="{C9BC5B7C-CE0D-4B88-9C2A-7DEE44BF4FCC}"/>
    <cellStyle name="Percent 12 2 4" xfId="7532" xr:uid="{C0824E5D-A72D-4928-84AB-0ACF66A583A0}"/>
    <cellStyle name="Percent 12 3" xfId="7533" xr:uid="{F92257CE-55CB-4685-8DA1-3EBBB7CA289D}"/>
    <cellStyle name="Percent 12 3 2" xfId="7534" xr:uid="{CB58171F-4401-4975-B665-4167617D907E}"/>
    <cellStyle name="Percent 12 3 3" xfId="7535" xr:uid="{FFCFA2DD-F38C-4AA9-830A-B1DCC9FB7A80}"/>
    <cellStyle name="Percent 12 3 3 2" xfId="13240" xr:uid="{1998C612-8918-40A2-B95C-7F3FAEF2FE74}"/>
    <cellStyle name="Percent 12 3 3 2 2" xfId="30923" xr:uid="{E809B084-88AC-4C44-BF70-EEC7BA0AE031}"/>
    <cellStyle name="Percent 12 3 3 3" xfId="14213" xr:uid="{E7939AF9-15E4-4D35-9C36-B8630B02479B}"/>
    <cellStyle name="Percent 12 3 3 3 2" xfId="31525" xr:uid="{3C3941FE-FB99-44DA-AB7C-CECB1F3A8A97}"/>
    <cellStyle name="Percent 12 3 3 4" xfId="29949" xr:uid="{6C10E3F6-CD14-4A26-8C52-8F8FC40A61C2}"/>
    <cellStyle name="Percent 12 4" xfId="7536" xr:uid="{5260F004-5114-4700-A193-44A6C8068CBC}"/>
    <cellStyle name="Percent 12 4 2" xfId="7537" xr:uid="{7D8B92A2-744D-46EC-801D-3C1A8B7EC77C}"/>
    <cellStyle name="Percent 12 4 3" xfId="7538" xr:uid="{D01CA316-D39F-4411-AC0F-AB4E8F68FBC8}"/>
    <cellStyle name="Percent 12 4 3 2" xfId="7539" xr:uid="{EABC3011-D397-4128-8DD7-95A5AFC5C9A9}"/>
    <cellStyle name="Percent 12 4 3 2 2" xfId="13241" xr:uid="{9420829A-5CFD-4EF6-89D8-A4BC414DA3F4}"/>
    <cellStyle name="Percent 12 4 3 2 2 2" xfId="30924" xr:uid="{79BC07CC-2828-4BC1-B314-7CA2EEE504C9}"/>
    <cellStyle name="Percent 12 4 3 2 3" xfId="14214" xr:uid="{E25CA92F-8EEB-4DDB-8C3D-A3CE683909DB}"/>
    <cellStyle name="Percent 12 4 3 2 3 2" xfId="31526" xr:uid="{D26B44F1-6E93-4892-A756-ABDAA17CEF42}"/>
    <cellStyle name="Percent 12 4 3 2 4" xfId="29950" xr:uid="{22EB2A2C-639A-4DBE-A43E-53A58155588D}"/>
    <cellStyle name="Percent 12 4 3 3" xfId="7540" xr:uid="{E9D0C1B9-3F30-401F-A5A7-08225F400F5F}"/>
    <cellStyle name="Percent 12 5" xfId="7541" xr:uid="{56FD3CED-04F9-4D7E-8351-1A5E251E6033}"/>
    <cellStyle name="Percent 12 6" xfId="2608" xr:uid="{212887E3-86C3-4D2E-A212-D1E18F50D0B2}"/>
    <cellStyle name="Percent 13" xfId="7542" xr:uid="{A0752CDD-7FBA-44F8-BB86-587706F3554B}"/>
    <cellStyle name="Percent 13 2" xfId="7543" xr:uid="{3AB27287-20A9-48CF-A29A-0B0B41E0EF3C}"/>
    <cellStyle name="Percent 13 2 2" xfId="7544" xr:uid="{274E20EF-37BD-4FD7-A498-ECC12F7FEA8B}"/>
    <cellStyle name="Percent 13 2 2 2" xfId="7545" xr:uid="{11DED45F-E738-46E6-ACDA-0ABBB057A5E3}"/>
    <cellStyle name="Percent 13 2 3" xfId="7546" xr:uid="{FFB3F161-8EED-4269-8184-D0C0CE552556}"/>
    <cellStyle name="Percent 13 2 3 2" xfId="7547" xr:uid="{7E695A99-F8D5-4649-BED9-81E5B1395F44}"/>
    <cellStyle name="Percent 13 2 3 3" xfId="7548" xr:uid="{81E3AB96-4569-485A-AF58-2F6312388A7E}"/>
    <cellStyle name="Percent 13 2 3 3 2" xfId="7549" xr:uid="{BF17E765-36C0-4C9F-96F1-72666D5AC5BA}"/>
    <cellStyle name="Percent 13 2 4" xfId="7550" xr:uid="{8ED851EA-7775-434E-81DA-FE0DEFF41387}"/>
    <cellStyle name="Percent 13 3" xfId="7551" xr:uid="{DC74D7A6-A6AD-4678-9D78-F2130A734EB6}"/>
    <cellStyle name="Percent 13 3 2" xfId="7552" xr:uid="{D75A60A9-C45A-4AA4-A546-445A7F58201A}"/>
    <cellStyle name="Percent 13 3 3" xfId="7553" xr:uid="{2A5907E4-0B0D-4376-9550-4357BB6489F4}"/>
    <cellStyle name="Percent 13 4" xfId="7554" xr:uid="{C75B866D-7176-4C07-B0BF-69E7C6ADE363}"/>
    <cellStyle name="Percent 13 4 2" xfId="7555" xr:uid="{89941CE4-CFC2-4D05-A096-67C42F3BA56A}"/>
    <cellStyle name="Percent 13 4 3" xfId="7556" xr:uid="{FA61D1FA-9956-4CA8-A343-74436C6DB8E8}"/>
    <cellStyle name="Percent 13 4 3 2" xfId="7557" xr:uid="{4286E7C0-50F9-43BB-90C2-FEA1AF02E5A9}"/>
    <cellStyle name="Percent 13 5" xfId="7558" xr:uid="{F70376A0-7EA2-47B3-B11E-8B419DF3F347}"/>
    <cellStyle name="Percent 14" xfId="7559" xr:uid="{C39ED61B-0400-4548-879C-6C27B9DD0ECD}"/>
    <cellStyle name="Percent 14 2" xfId="7560" xr:uid="{CDF26C45-4F0C-4095-BBDC-35F05F89F2FB}"/>
    <cellStyle name="Percent 14 2 2" xfId="7561" xr:uid="{40E8BF9E-1072-4666-80B9-9786D54120A2}"/>
    <cellStyle name="Percent 14 2 2 2" xfId="7562" xr:uid="{218E6D18-A25E-47C6-8892-90E176FC6A0F}"/>
    <cellStyle name="Percent 14 2 3" xfId="7563" xr:uid="{D7F2539A-7340-4E13-9C4F-8DC2F1A1CC7A}"/>
    <cellStyle name="Percent 14 2 3 2" xfId="7564" xr:uid="{1784DEE0-FD75-471F-99EF-6C73B75044F3}"/>
    <cellStyle name="Percent 14 2 4" xfId="7565" xr:uid="{85093690-26CF-4DAA-B3CF-0522D2DB2291}"/>
    <cellStyle name="Percent 14 2 4 2" xfId="7566" xr:uid="{9A2C6D64-1784-47DB-92F9-E8DC6B809CDD}"/>
    <cellStyle name="Percent 14 3" xfId="7567" xr:uid="{0428A585-5A6D-4DC9-A91A-B83ED1EB070E}"/>
    <cellStyle name="Percent 14 3 2" xfId="7568" xr:uid="{110085EA-2A54-43E2-871E-296D91BD69E7}"/>
    <cellStyle name="Percent 14 4" xfId="7569" xr:uid="{E3D70E70-F25B-48B6-84F8-84CBF26E98F2}"/>
    <cellStyle name="Percent 15" xfId="7570" xr:uid="{93030C7C-7066-4F72-8D2C-C3E0AD12FD76}"/>
    <cellStyle name="Percent 15 2" xfId="7571" xr:uid="{9EF28149-0DCE-4181-A74E-E0733180619C}"/>
    <cellStyle name="Percent 15 3" xfId="7572" xr:uid="{BCCCD275-0DA4-4FE6-BC28-52F3286F6433}"/>
    <cellStyle name="Percent 15 3 2" xfId="7573" xr:uid="{449B234A-8B34-4B56-8E96-42DFD0B4B639}"/>
    <cellStyle name="Percent 15 4" xfId="7574" xr:uid="{68EC7FBD-30F8-4343-A662-8CED04C007A3}"/>
    <cellStyle name="Percent 15 5" xfId="7575" xr:uid="{1A114404-23B1-4B88-9659-E720B8B05ED2}"/>
    <cellStyle name="Percent 15 5 2" xfId="7576" xr:uid="{87AEF038-DF55-44F0-880C-0F6FE978E9B7}"/>
    <cellStyle name="Percent 15 5 3" xfId="7577" xr:uid="{9B8CF36B-4751-47E4-91B1-EAD301E19798}"/>
    <cellStyle name="Percent 15 5 3 2" xfId="7578" xr:uid="{722D6563-8543-4259-8C18-B78185748152}"/>
    <cellStyle name="Percent 15 6" xfId="7579" xr:uid="{97EC3487-A14D-4796-A00C-CD999F786439}"/>
    <cellStyle name="Percent 15 7" xfId="13242" xr:uid="{E74C445C-9A7F-4D96-9AA0-A9CEF860B45E}"/>
    <cellStyle name="Percent 15 7 2" xfId="30925" xr:uid="{3DE6821B-6535-4893-8741-19DE43FD99E8}"/>
    <cellStyle name="Percent 15 8" xfId="14215" xr:uid="{36A25D35-21B8-4BBB-8BDC-3F9C28F66EE5}"/>
    <cellStyle name="Percent 15 8 2" xfId="31527" xr:uid="{DA98A50A-501A-4C9A-8124-44F6C230A860}"/>
    <cellStyle name="Percent 15 9" xfId="29951" xr:uid="{EFBE3EF7-CDB6-4458-880A-4DD59F3997C7}"/>
    <cellStyle name="Percent 16" xfId="7580" xr:uid="{810231C8-8A8D-4F93-B413-EEB534CB8C1E}"/>
    <cellStyle name="Percent 16 2" xfId="7581" xr:uid="{087D744A-C773-493F-9C93-7C8A131466E4}"/>
    <cellStyle name="Percent 16 3" xfId="7582" xr:uid="{1BB86018-2EB5-4668-ABD9-362FBEF4056B}"/>
    <cellStyle name="Percent 17" xfId="7583" xr:uid="{B18E1CA3-6FCC-45C7-A1A0-9391105326C1}"/>
    <cellStyle name="Percent 17 2" xfId="7584" xr:uid="{B6939D55-FF63-4337-81EC-3828D37B342B}"/>
    <cellStyle name="Percent 17 3" xfId="7585" xr:uid="{6896B414-BC40-4D09-B12D-315D77F94B11}"/>
    <cellStyle name="Percent 18" xfId="7586" xr:uid="{5C145553-FD53-414E-B583-0E64AE3AEB72}"/>
    <cellStyle name="Percent 18 2" xfId="7587" xr:uid="{1A2EC006-6929-4AD2-9191-BA8BC95D3A7E}"/>
    <cellStyle name="Percent 18 2 2" xfId="7588" xr:uid="{F8FD59CE-B29B-4AD5-BBAE-CD182CF4EF2B}"/>
    <cellStyle name="Percent 18 3" xfId="7589" xr:uid="{1E3EC83B-647E-498D-B22A-0C780771D424}"/>
    <cellStyle name="Percent 18 3 2" xfId="7590" xr:uid="{FB29265B-6962-42E9-BA27-59C88856A5AE}"/>
    <cellStyle name="Percent 18 3 3" xfId="7591" xr:uid="{39EE5E7A-1001-4B1E-A53E-8834D3B25BA0}"/>
    <cellStyle name="Percent 18 3 3 2" xfId="7592" xr:uid="{C1870595-CDBE-4427-BE2B-7399F7863382}"/>
    <cellStyle name="Percent 18 4" xfId="7593" xr:uid="{E9875172-EE69-46DF-AF73-7692B9FEA41D}"/>
    <cellStyle name="Percent 19" xfId="7594" xr:uid="{2D21EF44-A5A8-452C-8C44-162914ECA3E2}"/>
    <cellStyle name="Percent 19 2" xfId="7595" xr:uid="{8F89AFEA-24DE-4F7A-9852-8B4A0968C8DA}"/>
    <cellStyle name="Percent 19 2 2" xfId="7596" xr:uid="{6FC123D5-3FF9-42C2-862F-65EB74CCD94A}"/>
    <cellStyle name="Percent 19 3" xfId="7597" xr:uid="{A246CAE8-427A-4D27-B5E4-474CE96B081D}"/>
    <cellStyle name="Percent 19 3 2" xfId="7598" xr:uid="{A2811839-28F0-4341-8990-4A5D16B501DB}"/>
    <cellStyle name="Percent 19 3 3" xfId="7599" xr:uid="{53CEE457-CEB0-443C-8790-57FF3A0781D7}"/>
    <cellStyle name="Percent 19 3 3 2" xfId="7600" xr:uid="{856000B7-1AD8-402E-91D8-A83883E9D4A6}"/>
    <cellStyle name="Percent 19 4" xfId="7601" xr:uid="{5E63BC78-A5EC-4E61-AB2C-972DBAA4B1DB}"/>
    <cellStyle name="Percent 2" xfId="58" xr:uid="{00000000-0005-0000-0000-00003B000000}"/>
    <cellStyle name="Percent 2 10" xfId="10277" xr:uid="{03A6118F-68F4-467B-83D5-DA09A8204EC3}"/>
    <cellStyle name="Percent 2 11" xfId="11373" xr:uid="{EE02426C-415A-4209-92FE-C767AF52E72A}"/>
    <cellStyle name="Percent 2 11 2" xfId="14494" xr:uid="{A46D88FF-B3C7-401F-8575-2DDA59EB5979}"/>
    <cellStyle name="Percent 2 11 3" xfId="12891" xr:uid="{7EF3FAA7-36CA-4E05-B44E-7BC4445AD46C}"/>
    <cellStyle name="Percent 2 12" xfId="10253" xr:uid="{D827B575-409E-45BE-9A5A-209C7CF564C2}"/>
    <cellStyle name="Percent 2 12 2" xfId="13480" xr:uid="{0B1450FF-04BC-4B2B-92D2-45ED8C5ADF6F}"/>
    <cellStyle name="Percent 2 2" xfId="69" xr:uid="{E624A865-1F22-4E30-8714-3CB84E2D0640}"/>
    <cellStyle name="Percent 2 2 2" xfId="1570" xr:uid="{81835118-2A4C-49AD-BF1B-D6BC676A38BB}"/>
    <cellStyle name="Percent 2 2 2 2" xfId="7603" xr:uid="{2DC75EC0-64EF-43A3-BD34-E934DA284F6A}"/>
    <cellStyle name="Percent 2 2 2 2 2" xfId="7604" xr:uid="{85C612AF-95CC-4BC5-82C3-4988DCADA1CB}"/>
    <cellStyle name="Percent 2 2 2 2 3" xfId="7605" xr:uid="{863DE410-9812-4B6E-876B-16481F0793A3}"/>
    <cellStyle name="Percent 2 2 2 2 3 2" xfId="13243" xr:uid="{8028F7FD-57DB-412E-AD3E-2E8E2306E106}"/>
    <cellStyle name="Percent 2 2 2 2 3 2 2" xfId="30926" xr:uid="{8E3BB6D6-3AEE-4640-8BCE-204F5A8182EA}"/>
    <cellStyle name="Percent 2 2 2 2 3 3" xfId="14216" xr:uid="{8B2CB9FE-4C50-49F1-9AEF-30B37050956B}"/>
    <cellStyle name="Percent 2 2 2 2 3 3 2" xfId="31528" xr:uid="{076B84BC-0032-49F9-891E-E99C579FD575}"/>
    <cellStyle name="Percent 2 2 2 2 3 4" xfId="29953" xr:uid="{FC9DB482-771A-4217-AAE0-0D85E58A253C}"/>
    <cellStyle name="Percent 2 2 2 3" xfId="7606" xr:uid="{7420CCFD-B450-4F48-BBB6-00D5B151BCC9}"/>
    <cellStyle name="Percent 2 2 2 3 2" xfId="13244" xr:uid="{C5B68201-1C71-446C-8E48-ECED072B569D}"/>
    <cellStyle name="Percent 2 2 2 3 2 2" xfId="30927" xr:uid="{9AF78689-20B5-4BC9-B778-E752E5CA6195}"/>
    <cellStyle name="Percent 2 2 2 3 3" xfId="14217" xr:uid="{3A3F942B-5015-4E58-8169-03D7AEB5EE21}"/>
    <cellStyle name="Percent 2 2 2 3 3 2" xfId="31529" xr:uid="{02BFA0D6-E4D0-456D-A04A-77D95B62DD81}"/>
    <cellStyle name="Percent 2 2 2 3 4" xfId="29954" xr:uid="{F7FB0602-6A25-4E38-B8B9-2CDB200B0708}"/>
    <cellStyle name="Percent 2 2 2 4" xfId="7602" xr:uid="{5FA06364-041D-4C1D-9ACA-57185064AA3F}"/>
    <cellStyle name="Percent 2 2 3" xfId="7607" xr:uid="{4B44F475-99DE-4E7B-B160-091C935D7A5C}"/>
    <cellStyle name="Percent 2 2 3 2" xfId="7608" xr:uid="{47E82BFC-B655-4BB8-B6E9-DA1022F8F532}"/>
    <cellStyle name="Percent 2 2 3 2 2" xfId="7609" xr:uid="{DDAF2A83-8B90-4002-9EE1-9CE54DC723BC}"/>
    <cellStyle name="Percent 2 2 3 3" xfId="7610" xr:uid="{ABF28255-4B7C-42A8-A7E3-E878EFDD93AD}"/>
    <cellStyle name="Percent 2 2 3 3 2" xfId="13245" xr:uid="{59F4AAA8-4768-4016-9A33-0F05161296FA}"/>
    <cellStyle name="Percent 2 2 3 3 2 2" xfId="30928" xr:uid="{BD0AED8E-6A3D-4878-85C2-699B59CFED9F}"/>
    <cellStyle name="Percent 2 2 3 3 3" xfId="14218" xr:uid="{05D44C06-C387-48FF-B008-58C929EC7094}"/>
    <cellStyle name="Percent 2 2 3 3 3 2" xfId="31530" xr:uid="{E2D72B72-0A7D-4DEC-A0C0-9E6C2A87AC20}"/>
    <cellStyle name="Percent 2 2 3 3 4" xfId="29955" xr:uid="{6D323C72-927E-4C4C-9BFE-084002DA0B43}"/>
    <cellStyle name="Percent 2 2 3 4" xfId="7611" xr:uid="{FB1F0B8E-FB43-4B32-A6C2-881688EA1621}"/>
    <cellStyle name="Percent 2 2 3 5" xfId="7612" xr:uid="{63FBA74F-C4AC-47E3-8FC5-19999D0CB69C}"/>
    <cellStyle name="Percent 2 2 4" xfId="7613" xr:uid="{83D170A1-6229-439D-9DFE-DD1CC90657A6}"/>
    <cellStyle name="Percent 2 2 4 2" xfId="7614" xr:uid="{2D6812DC-F4FC-42A4-93E6-C4C9EC713F08}"/>
    <cellStyle name="Percent 2 2 4 2 2" xfId="13246" xr:uid="{462E7F35-4D75-404C-8449-5C44CA17FCC4}"/>
    <cellStyle name="Percent 2 2 4 2 2 2" xfId="30929" xr:uid="{5BDF3DE1-4C65-4005-81E3-0D3D98D94F75}"/>
    <cellStyle name="Percent 2 2 4 2 3" xfId="14219" xr:uid="{5C43E1EF-7F8F-475F-903F-33F52CC5CBD6}"/>
    <cellStyle name="Percent 2 2 4 2 3 2" xfId="31531" xr:uid="{86CA288D-8FEC-43D3-A3A2-20AD274B8956}"/>
    <cellStyle name="Percent 2 2 4 2 4" xfId="29956" xr:uid="{DA777526-505F-4C88-90C9-E475C748E081}"/>
    <cellStyle name="Percent 2 2 5" xfId="7615" xr:uid="{6CCA2532-EAB3-4169-84CD-B21604D52D65}"/>
    <cellStyle name="Percent 2 2 5 2" xfId="7616" xr:uid="{A2C88EEE-A469-4340-AF84-22563F4EFEEF}"/>
    <cellStyle name="Percent 2 2 6" xfId="7617" xr:uid="{5A59BD56-6C37-46E5-8787-286719DC3873}"/>
    <cellStyle name="Percent 2 2 6 2" xfId="13247" xr:uid="{63916FA5-8CD0-4888-874C-5BEE6A23F2ED}"/>
    <cellStyle name="Percent 2 2 6 2 2" xfId="30930" xr:uid="{8E5BE29E-C6C0-4955-AE94-6460093EE20D}"/>
    <cellStyle name="Percent 2 2 6 3" xfId="14220" xr:uid="{CF77E8A1-7140-4EA7-8382-3008666C4901}"/>
    <cellStyle name="Percent 2 2 6 3 2" xfId="31532" xr:uid="{2B91DD08-C0AE-41CB-80B5-99EE70F06070}"/>
    <cellStyle name="Percent 2 2 6 4" xfId="29957" xr:uid="{FC46C8E3-5CB9-44BD-961C-FFCC1D0877E2}"/>
    <cellStyle name="Percent 2 2 7" xfId="7618" xr:uid="{7E533A53-E623-4B70-84C4-84C95621282C}"/>
    <cellStyle name="Percent 2 2 8" xfId="7619" xr:uid="{4811BC04-5152-4D37-99E9-6B0B9A0A30A7}"/>
    <cellStyle name="Percent 2 2 9" xfId="2610" xr:uid="{8E4FE4D6-AD6F-4D4A-AF55-C0CA6B45BB86}"/>
    <cellStyle name="Percent 2 3" xfId="1067" xr:uid="{8440F94E-FEFF-4DF3-9C6D-1FE83A6EDDA3}"/>
    <cellStyle name="Percent 2 3 2" xfId="7621" xr:uid="{55E320C1-044B-4A63-8C0B-7D5256F394AE}"/>
    <cellStyle name="Percent 2 3 2 2" xfId="7622" xr:uid="{BB9BD0AF-DCD0-409D-9B31-2005E7C13B35}"/>
    <cellStyle name="Percent 2 3 2 2 2" xfId="13249" xr:uid="{379A3CCE-D604-470B-BFC6-CAEA3F064595}"/>
    <cellStyle name="Percent 2 3 2 2 2 2" xfId="30932" xr:uid="{8483C9E2-49D3-4840-9821-0369AD621234}"/>
    <cellStyle name="Percent 2 3 2 2 3" xfId="14222" xr:uid="{A2E9897A-2C6F-4C4A-B40B-A3743036083A}"/>
    <cellStyle name="Percent 2 3 2 2 3 2" xfId="31534" xr:uid="{6177911C-725A-4CEA-8C45-5A2A24146EE5}"/>
    <cellStyle name="Percent 2 3 2 2 4" xfId="29959" xr:uid="{594D142A-06DC-4D65-AA22-BA871A3CDFBE}"/>
    <cellStyle name="Percent 2 3 2 3" xfId="13248" xr:uid="{9C4BC2F3-D221-43C7-B89C-3669360F1492}"/>
    <cellStyle name="Percent 2 3 2 3 2" xfId="30931" xr:uid="{2B77AF5E-2630-4A6F-9570-D06D12544788}"/>
    <cellStyle name="Percent 2 3 2 4" xfId="14221" xr:uid="{65DDAC62-88A3-4EDD-9B20-FC8977AFAE8B}"/>
    <cellStyle name="Percent 2 3 2 4 2" xfId="31533" xr:uid="{09A2498A-CC1A-40CB-A51A-941EDBE3BBB3}"/>
    <cellStyle name="Percent 2 3 2 5" xfId="29958" xr:uid="{1FAE6689-0730-4912-9BAC-3042BD4FCC71}"/>
    <cellStyle name="Percent 2 3 3" xfId="7623" xr:uid="{27CEC909-3281-4895-9E90-82AC091109D9}"/>
    <cellStyle name="Percent 2 3 4" xfId="7624" xr:uid="{A089B06F-6DE0-4876-83D9-E38D5E701A3D}"/>
    <cellStyle name="Percent 2 3 5" xfId="7625" xr:uid="{5F62E5AE-5DC1-4CCF-90FA-A2C367EAAD98}"/>
    <cellStyle name="Percent 2 3 5 2" xfId="13250" xr:uid="{47FA0C84-EC17-4D5B-9DB5-035ED98364FD}"/>
    <cellStyle name="Percent 2 3 5 2 2" xfId="30933" xr:uid="{3514D663-DD6F-43D5-A4D2-7DF3325ABE55}"/>
    <cellStyle name="Percent 2 3 5 3" xfId="14223" xr:uid="{34F2CFEC-7E21-4DCF-81A1-A89EAF9D8F66}"/>
    <cellStyle name="Percent 2 3 5 3 2" xfId="31535" xr:uid="{C7241DD3-E30C-430F-B82D-3FC5BDEAA7B3}"/>
    <cellStyle name="Percent 2 3 5 4" xfId="29960" xr:uid="{47B97EAC-1F97-424E-81F1-FF1A32A0BB31}"/>
    <cellStyle name="Percent 2 3 6" xfId="7620" xr:uid="{E1FC3CD6-AD13-41AF-AD74-48A79F071EE5}"/>
    <cellStyle name="Percent 2 3 7" xfId="10440" xr:uid="{37D9D49C-C148-44F6-A49B-A0671799A436}"/>
    <cellStyle name="Percent 2 3 7 2" xfId="13649" xr:uid="{68D36DB4-6F0F-46D3-8764-817020658C4C}"/>
    <cellStyle name="Percent 2 3 7 3" xfId="12913" xr:uid="{B7A0FBD7-DDF3-4727-9548-D959BB94522F}"/>
    <cellStyle name="Percent 2 3 8" xfId="10255" xr:uid="{F8968C28-F695-42BE-8099-E77E264F4D38}"/>
    <cellStyle name="Percent 2 4" xfId="7626" xr:uid="{E375E360-36DB-4E78-90BE-9F768BA0C3BD}"/>
    <cellStyle name="Percent 2 4 2" xfId="7627" xr:uid="{7CF43654-296E-4CB0-93EC-E873EFB60066}"/>
    <cellStyle name="Percent 2 4 2 2" xfId="13251" xr:uid="{DC87152F-53A4-4058-BCC0-4355ABCA74E6}"/>
    <cellStyle name="Percent 2 4 2 2 2" xfId="30934" xr:uid="{F9637B66-5826-4911-9A37-0FC7B391C020}"/>
    <cellStyle name="Percent 2 4 2 3" xfId="14224" xr:uid="{86ED5E66-FFE8-4777-8D12-7BD574EE7426}"/>
    <cellStyle name="Percent 2 4 2 3 2" xfId="31536" xr:uid="{307204EF-A9EE-4ED3-99D9-2CFA319B6653}"/>
    <cellStyle name="Percent 2 4 2 4" xfId="29961" xr:uid="{3FC11398-EE61-47D4-AB71-1B1EEC1CBAE7}"/>
    <cellStyle name="Percent 2 4 3" xfId="7628" xr:uid="{B1FE82B8-E319-44A2-98D2-1F92A376C4BB}"/>
    <cellStyle name="Percent 2 4 3 2" xfId="13252" xr:uid="{6089FC21-4627-47A4-AAC1-9275C2B2CAEC}"/>
    <cellStyle name="Percent 2 4 3 2 2" xfId="30935" xr:uid="{22D1CD0D-F12F-4931-ABA1-27F3401BCB2D}"/>
    <cellStyle name="Percent 2 4 3 3" xfId="14225" xr:uid="{1AF6B053-3FFC-4C0B-B185-312EF7E766C9}"/>
    <cellStyle name="Percent 2 4 3 3 2" xfId="31537" xr:uid="{9A9141CC-CCAA-4890-B12C-60533AEF8A9F}"/>
    <cellStyle name="Percent 2 4 3 4" xfId="29962" xr:uid="{E936138B-CDA9-4FFE-B1B3-13ACE717D41D}"/>
    <cellStyle name="Percent 2 5" xfId="7629" xr:uid="{18DC3806-D4B9-4EBE-A0E9-192B2649106C}"/>
    <cellStyle name="Percent 2 5 2" xfId="7630" xr:uid="{40CDCF48-1393-41BE-A424-5C027EB342EB}"/>
    <cellStyle name="Percent 2 5 3" xfId="7631" xr:uid="{2ECB3B56-500B-4C5A-80A0-0F2432CACD0E}"/>
    <cellStyle name="Percent 2 5 4" xfId="7632" xr:uid="{0A76F522-A264-4E89-BBF3-3C725B84E207}"/>
    <cellStyle name="Percent 2 6" xfId="7633" xr:uid="{3FC11061-0263-4EF8-A881-FBF2FEBB47B2}"/>
    <cellStyle name="Percent 2 6 2" xfId="7634" xr:uid="{6AC80020-F620-4B7F-8D61-F9950F0D2F10}"/>
    <cellStyle name="Percent 2 7" xfId="7635" xr:uid="{A7609AAF-6405-424E-91B3-A2A2F8AFD01B}"/>
    <cellStyle name="Percent 2 7 2" xfId="7636" xr:uid="{382CD698-F94C-4D44-935C-584571928B36}"/>
    <cellStyle name="Percent 2 7 3" xfId="7637" xr:uid="{7489006B-298A-4803-BDCC-D73C79BD9CE6}"/>
    <cellStyle name="Percent 2 7 4" xfId="7638" xr:uid="{5DA7ADF2-3140-4CBC-B59E-099EBFCE7085}"/>
    <cellStyle name="Percent 2 7 4 2" xfId="13254" xr:uid="{5A48F2DD-CF79-47B9-A57B-E130D4E2762D}"/>
    <cellStyle name="Percent 2 7 4 2 2" xfId="30937" xr:uid="{23A9C452-124C-454C-A855-A8BF0E516A13}"/>
    <cellStyle name="Percent 2 7 4 3" xfId="14227" xr:uid="{7FD145FA-9D1D-43CC-A112-82028753732B}"/>
    <cellStyle name="Percent 2 7 4 3 2" xfId="31539" xr:uid="{AC1E5D2E-9107-4522-8CFE-E51BFF92B873}"/>
    <cellStyle name="Percent 2 7 4 4" xfId="29964" xr:uid="{6C597579-E7B9-42E2-A0FA-BF72F0578FA3}"/>
    <cellStyle name="Percent 2 7 5" xfId="13253" xr:uid="{A6E2BB4F-2EC2-4F59-B906-934815A908EC}"/>
    <cellStyle name="Percent 2 7 5 2" xfId="30936" xr:uid="{4B2A974A-CD0B-48DD-B4A1-B409B7AF7C3B}"/>
    <cellStyle name="Percent 2 7 6" xfId="14226" xr:uid="{7CDA22D0-B857-486C-AFA8-6D0524AF9387}"/>
    <cellStyle name="Percent 2 7 6 2" xfId="31538" xr:uid="{9825F29F-B63A-492C-9789-8987132AB32F}"/>
    <cellStyle name="Percent 2 7 7" xfId="29963" xr:uid="{499ADCAA-E69C-49B8-9E64-9BCA371837AA}"/>
    <cellStyle name="Percent 2 8" xfId="7639" xr:uid="{C1D589CB-022D-49A2-BE19-88F3323988CC}"/>
    <cellStyle name="Percent 2 9" xfId="2609" xr:uid="{6EE7DCFC-D330-4D96-A915-9AB80CB75BCB}"/>
    <cellStyle name="Percent 20" xfId="7640" xr:uid="{164A645B-3556-4E40-B1A7-DB78B4BEF742}"/>
    <cellStyle name="Percent 20 2" xfId="7641" xr:uid="{5D948514-B3EA-44E3-A80C-A09CDAFD2E36}"/>
    <cellStyle name="Percent 20 2 2" xfId="7642" xr:uid="{4D841236-329D-47A8-B4AD-7A8AE78E4950}"/>
    <cellStyle name="Percent 20 3" xfId="7643" xr:uid="{E7339E6E-E109-4001-A486-5EC8EC34CA07}"/>
    <cellStyle name="Percent 20 4" xfId="7644" xr:uid="{96373B5D-5CF0-4257-BC41-55ABDF468E14}"/>
    <cellStyle name="Percent 20 4 2" xfId="13255" xr:uid="{907942DE-5177-47D2-864A-2FAE1D18B385}"/>
    <cellStyle name="Percent 20 4 2 2" xfId="30938" xr:uid="{356C313C-0789-4EFF-BAE7-C7062046489B}"/>
    <cellStyle name="Percent 20 4 3" xfId="14228" xr:uid="{2EC3E469-CE9C-4856-8A6B-0A7EA63CA4A9}"/>
    <cellStyle name="Percent 20 4 3 2" xfId="31540" xr:uid="{AFEB6C82-F1E2-44D4-86F9-17E1C97DC1DE}"/>
    <cellStyle name="Percent 20 4 4" xfId="29966" xr:uid="{3351D314-368B-48EF-915A-CBF6CC7606E8}"/>
    <cellStyle name="Percent 20 5" xfId="7645" xr:uid="{0BC776ED-4CA2-4D30-8EAB-C536C661E133}"/>
    <cellStyle name="Percent 20 6" xfId="7646" xr:uid="{B2FC7EAC-C689-4ABA-ABBB-281744331693}"/>
    <cellStyle name="Percent 21" xfId="7647" xr:uid="{75C2C716-9E73-4FBE-889D-811050479D06}"/>
    <cellStyle name="Percent 21 2" xfId="7648" xr:uid="{055CD364-3B5D-4B7C-A711-78BD416C132E}"/>
    <cellStyle name="Percent 21 2 2" xfId="7649" xr:uid="{627D3ED5-8632-46BA-B05A-1C44ED7BB328}"/>
    <cellStyle name="Percent 21 3" xfId="7650" xr:uid="{88343CE0-FF55-41D1-BD80-A93C2231F2D2}"/>
    <cellStyle name="Percent 21 3 2" xfId="7651" xr:uid="{D68DF5DC-E404-4479-89B1-3CF30E78E55A}"/>
    <cellStyle name="Percent 21 3 2 2" xfId="13256" xr:uid="{88881CA6-468F-4253-8F61-4E3D1676A84C}"/>
    <cellStyle name="Percent 21 3 2 2 2" xfId="30939" xr:uid="{39EE0F47-BA51-4C2C-A158-CCB2EDBCA86F}"/>
    <cellStyle name="Percent 21 3 2 3" xfId="14229" xr:uid="{F87CECC5-297D-4495-915E-0D2FDE3294F5}"/>
    <cellStyle name="Percent 21 3 2 3 2" xfId="31541" xr:uid="{37A36D14-8836-43A2-887A-97C766A4D261}"/>
    <cellStyle name="Percent 21 3 2 4" xfId="29967" xr:uid="{1A615921-5E1E-45B6-BA1F-65D3BFD067AB}"/>
    <cellStyle name="Percent 21 3 3" xfId="7652" xr:uid="{5F12A6BA-D417-4CB1-97A9-11B141876C85}"/>
    <cellStyle name="Percent 21 4" xfId="7653" xr:uid="{0D76C099-9250-4F13-A5D2-5C7F83BD3256}"/>
    <cellStyle name="Percent 21 4 2" xfId="13257" xr:uid="{7312981B-0840-4DB8-85D6-90014C15C6AF}"/>
    <cellStyle name="Percent 21 4 2 2" xfId="30940" xr:uid="{049D0FC6-1F88-4359-9013-76CF211CF4CF}"/>
    <cellStyle name="Percent 21 4 3" xfId="14230" xr:uid="{95D184FB-981B-4D02-B4C1-D826324CCE2F}"/>
    <cellStyle name="Percent 21 4 3 2" xfId="31542" xr:uid="{4BAE4503-1C1E-43FA-8451-F04D35404AFE}"/>
    <cellStyle name="Percent 21 4 4" xfId="29968" xr:uid="{CDF4C6E4-9580-4CEC-A1A5-3BABC3EC8C72}"/>
    <cellStyle name="Percent 21 5" xfId="7654" xr:uid="{D5C721EF-25C3-4E2E-A738-0B07F167089F}"/>
    <cellStyle name="Percent 21 6" xfId="7655" xr:uid="{4AFB94F4-D0D7-4723-A90E-CA977460C827}"/>
    <cellStyle name="Percent 22" xfId="7656" xr:uid="{F170323B-39E5-45FE-8B37-954A6EC60190}"/>
    <cellStyle name="Percent 22 2" xfId="7657" xr:uid="{5C0627CD-0CFC-4D77-95A8-7511C832CB94}"/>
    <cellStyle name="Percent 22 2 2" xfId="7658" xr:uid="{E23A0CDD-0535-40EC-B6B1-E6DF3CADEA3C}"/>
    <cellStyle name="Percent 22 3" xfId="7659" xr:uid="{20CA5448-32F0-4B60-A185-BB818D9F10E6}"/>
    <cellStyle name="Percent 22 3 2" xfId="7660" xr:uid="{D1A9AF41-D497-4DDD-A64F-9A1C0553D6D0}"/>
    <cellStyle name="Percent 22 3 2 2" xfId="13258" xr:uid="{DACB5963-AC6E-4C2B-BC27-0DE4060D3CC7}"/>
    <cellStyle name="Percent 22 3 2 2 2" xfId="30941" xr:uid="{4CAF8721-2C9B-44C3-BB35-6D0A19BEB17E}"/>
    <cellStyle name="Percent 22 3 2 3" xfId="14231" xr:uid="{85716BE7-BE1B-49AE-B8CE-51D5FCAF8E41}"/>
    <cellStyle name="Percent 22 3 2 3 2" xfId="31543" xr:uid="{9E92E988-F2A7-4C10-B615-1597A05D6FAE}"/>
    <cellStyle name="Percent 22 3 2 4" xfId="29969" xr:uid="{73882889-BAD9-42EB-A4C5-4D76C39AA804}"/>
    <cellStyle name="Percent 22 3 3" xfId="7661" xr:uid="{EC0F9C4B-6CF2-4AB2-AA7C-3B9998AFBAD1}"/>
    <cellStyle name="Percent 22 4" xfId="7662" xr:uid="{8BE9B9C8-8EA4-44E6-8189-265F6ECD3DD5}"/>
    <cellStyle name="Percent 22 4 2" xfId="13259" xr:uid="{A8658EF6-1BEE-4126-9610-3597107342FF}"/>
    <cellStyle name="Percent 22 4 2 2" xfId="30942" xr:uid="{F870FADF-FDB2-416E-8F21-6537F390E07E}"/>
    <cellStyle name="Percent 22 4 3" xfId="14232" xr:uid="{EE6F07E6-C0FE-4DEB-9919-364DD27CEB1E}"/>
    <cellStyle name="Percent 22 4 3 2" xfId="31544" xr:uid="{1CB40818-3BB6-4108-A027-CB2F9090B3E6}"/>
    <cellStyle name="Percent 22 4 4" xfId="29970" xr:uid="{6C8ECB2D-CF95-4E92-B370-2C170BDA4159}"/>
    <cellStyle name="Percent 22 5" xfId="7663" xr:uid="{646F669B-229F-413A-B421-774315295596}"/>
    <cellStyle name="Percent 22 6" xfId="7664" xr:uid="{799F3E2B-4B75-43CB-8B0E-DAD572E4AB12}"/>
    <cellStyle name="Percent 23" xfId="7665" xr:uid="{FAB2A3B8-70AC-4BE4-AABC-C3473B764240}"/>
    <cellStyle name="Percent 23 2" xfId="7666" xr:uid="{B8675A3F-2D48-40F5-B83B-12A2E4E70672}"/>
    <cellStyle name="Percent 23 3" xfId="7667" xr:uid="{5F6B9EAC-944B-4D89-9C99-60C31D9F925F}"/>
    <cellStyle name="Percent 23 3 2" xfId="13260" xr:uid="{AB010C85-FCA3-4D4B-AF9C-36017FB906B7}"/>
    <cellStyle name="Percent 23 3 2 2" xfId="30943" xr:uid="{FFEA7516-2AEB-47E6-97E1-BEAD7C5BA02A}"/>
    <cellStyle name="Percent 23 3 3" xfId="14233" xr:uid="{10036B63-8EB4-4AD4-9FA1-9D425A1A1D2D}"/>
    <cellStyle name="Percent 23 3 3 2" xfId="31545" xr:uid="{9A6851D8-5464-4EAE-83DA-2CD58F19DCE5}"/>
    <cellStyle name="Percent 23 3 4" xfId="29971" xr:uid="{7972DCB4-903C-4827-942C-3325F8AD3661}"/>
    <cellStyle name="Percent 23 4" xfId="7668" xr:uid="{19DFE012-8573-427A-B906-A5E0E6325D8B}"/>
    <cellStyle name="Percent 23 5" xfId="7669" xr:uid="{FA02A7E6-7978-45E5-83A9-FD6704547C5F}"/>
    <cellStyle name="Percent 24" xfId="7670" xr:uid="{9BB73E8F-CD76-4BDD-B2DC-EFA6F87C897A}"/>
    <cellStyle name="Percent 24 2" xfId="7671" xr:uid="{3AEB60EC-E0AB-4428-B4A1-53752CD9EB0E}"/>
    <cellStyle name="Percent 24 3" xfId="7672" xr:uid="{E6406F89-B676-4B19-8209-F57FBC071A84}"/>
    <cellStyle name="Percent 24 3 2" xfId="13261" xr:uid="{EA020323-2624-421F-9297-C9760478F366}"/>
    <cellStyle name="Percent 24 3 2 2" xfId="30944" xr:uid="{C5F89F59-BB43-4221-ACC4-30E7556BB258}"/>
    <cellStyle name="Percent 24 3 3" xfId="14234" xr:uid="{E8F38F09-87C1-4E6D-A190-C24E23CDD175}"/>
    <cellStyle name="Percent 24 3 3 2" xfId="31546" xr:uid="{B9E6292D-6C0D-4C2A-AAC3-AC06DB3D4EA7}"/>
    <cellStyle name="Percent 24 3 4" xfId="29972" xr:uid="{98E0CC55-753D-43BF-A53A-734B9F5BBBEC}"/>
    <cellStyle name="Percent 24 4" xfId="7673" xr:uid="{BF113F16-888B-412A-92C2-A8EFD985D546}"/>
    <cellStyle name="Percent 24 5" xfId="7674" xr:uid="{E2CB6787-A341-48E5-9B92-FC78E3434B47}"/>
    <cellStyle name="Percent 25" xfId="7675" xr:uid="{1DAACA06-1D7A-494C-A7AB-92F80A5446B5}"/>
    <cellStyle name="Percent 25 2" xfId="7676" xr:uid="{E8A2AA4A-5959-42C9-AEF8-D4867F2967FF}"/>
    <cellStyle name="Percent 25 3" xfId="7677" xr:uid="{1840F08F-DA49-4305-812B-FF8A508E25D8}"/>
    <cellStyle name="Percent 25 3 2" xfId="13262" xr:uid="{06E91986-6590-4733-9470-7874EE062527}"/>
    <cellStyle name="Percent 25 3 2 2" xfId="30945" xr:uid="{EA71DF94-88B9-495E-9809-9700D71F50A8}"/>
    <cellStyle name="Percent 25 3 3" xfId="14235" xr:uid="{CF57DC11-6980-4BFF-A2B9-A12EAA4384BF}"/>
    <cellStyle name="Percent 25 3 3 2" xfId="31547" xr:uid="{64CF6EB6-7215-48D6-942C-A103E5E4B14C}"/>
    <cellStyle name="Percent 25 3 4" xfId="29973" xr:uid="{78770E10-2B16-4667-8781-9FFD7D1D5AC4}"/>
    <cellStyle name="Percent 25 4" xfId="7678" xr:uid="{69C77C6C-3CC1-4FD7-BF2C-F20F4206C215}"/>
    <cellStyle name="Percent 25 5" xfId="7679" xr:uid="{A68C2109-C5A6-462B-A307-E17695B2DD1C}"/>
    <cellStyle name="Percent 26" xfId="7680" xr:uid="{09A3296E-01E0-4C25-A989-71B82C271BD5}"/>
    <cellStyle name="Percent 26 2" xfId="7681" xr:uid="{044BD416-F54A-43DC-8535-98F8F7973141}"/>
    <cellStyle name="Percent 26 3" xfId="7682" xr:uid="{C6D4D93D-7721-4BA8-A395-8610F3BD7AF1}"/>
    <cellStyle name="Percent 26 3 2" xfId="13263" xr:uid="{115A4425-49F3-4D28-8014-138DEB97A51D}"/>
    <cellStyle name="Percent 26 3 2 2" xfId="30946" xr:uid="{FF1A278B-4942-4E08-9DBF-3D8E7E2DDEEE}"/>
    <cellStyle name="Percent 26 3 3" xfId="14236" xr:uid="{37CB87F6-1BF1-44FD-8B5A-3DEAE8121004}"/>
    <cellStyle name="Percent 26 3 3 2" xfId="31548" xr:uid="{D5E95772-EB63-4E9B-B6D3-F759A000C6E6}"/>
    <cellStyle name="Percent 26 3 4" xfId="29974" xr:uid="{5342B386-28FC-4A20-926D-D8043BF6785F}"/>
    <cellStyle name="Percent 26 4" xfId="7683" xr:uid="{AED13188-1C2C-4D9F-A687-D9A2AF8C1AC5}"/>
    <cellStyle name="Percent 26 5" xfId="7684" xr:uid="{61DC6139-A38C-4A86-A3BD-D5F234ACE867}"/>
    <cellStyle name="Percent 27" xfId="7685" xr:uid="{F317B236-C83C-4202-B3E9-D76A9AA56977}"/>
    <cellStyle name="Percent 27 2" xfId="7686" xr:uid="{58A2293A-A096-491D-81F4-50E4EB41C861}"/>
    <cellStyle name="Percent 27 3" xfId="7687" xr:uid="{C15DE533-4A61-4CD6-9B33-07A51E8A6642}"/>
    <cellStyle name="Percent 27 3 2" xfId="13264" xr:uid="{A6C2784A-18D5-4D51-B763-C473EFE97EF1}"/>
    <cellStyle name="Percent 27 3 2 2" xfId="30947" xr:uid="{EA781782-A4E6-4938-BD71-119C93CAD9F9}"/>
    <cellStyle name="Percent 27 3 3" xfId="14237" xr:uid="{8116B188-12CB-4048-A85D-8E1F3AA9174A}"/>
    <cellStyle name="Percent 27 3 3 2" xfId="31549" xr:uid="{28CB2A92-DD07-4BD5-BDF9-E51C879B4C71}"/>
    <cellStyle name="Percent 27 3 4" xfId="29975" xr:uid="{471B2381-AB39-48B6-A62B-1479F142C0A1}"/>
    <cellStyle name="Percent 27 4" xfId="7688" xr:uid="{0AB7DD67-3690-4017-80EB-F54AABC6F75B}"/>
    <cellStyle name="Percent 27 5" xfId="7689" xr:uid="{968A3512-6C21-427A-9F41-37151E9F445F}"/>
    <cellStyle name="Percent 28" xfId="7690" xr:uid="{96E91194-58DE-4BDB-ACE1-47B90A8B9F71}"/>
    <cellStyle name="Percent 28 2" xfId="7691" xr:uid="{ED880D64-11EC-4E49-8C39-ECDA8EB88208}"/>
    <cellStyle name="Percent 28 3" xfId="7692" xr:uid="{550CE58F-3856-4759-B00C-A04FFCD09DEE}"/>
    <cellStyle name="Percent 28 3 2" xfId="13265" xr:uid="{6C84D1F8-8A60-49B7-AFE0-8772D295490D}"/>
    <cellStyle name="Percent 28 3 2 2" xfId="30948" xr:uid="{BF33798F-319D-4C35-9A7D-EF9F0F1792A3}"/>
    <cellStyle name="Percent 28 3 3" xfId="14238" xr:uid="{9BDF8AA8-A76E-40B7-A8F2-083F13BF2882}"/>
    <cellStyle name="Percent 28 3 3 2" xfId="31550" xr:uid="{F0AF5F9C-1FF3-451A-803C-563455F5DBA3}"/>
    <cellStyle name="Percent 28 3 4" xfId="29976" xr:uid="{1D846F0A-C9FE-4211-9C5B-1BED821E3881}"/>
    <cellStyle name="Percent 28 4" xfId="7693" xr:uid="{28619E8A-07C3-4D65-B230-5380563B7884}"/>
    <cellStyle name="Percent 28 5" xfId="7694" xr:uid="{08407DEE-2738-4C9D-8D89-5B7BDF006411}"/>
    <cellStyle name="Percent 29" xfId="7695" xr:uid="{8FED28B5-1C74-4896-B704-1CEF2606A761}"/>
    <cellStyle name="Percent 29 2" xfId="7696" xr:uid="{1E0A0859-ADAC-4B73-A94B-45038A344BEC}"/>
    <cellStyle name="Percent 29 3" xfId="7697" xr:uid="{98F5B75F-6593-460D-A9DD-53AAA35B5604}"/>
    <cellStyle name="Percent 29 3 2" xfId="13266" xr:uid="{FCB86C8F-0297-4F8F-87A7-DDC55C83879F}"/>
    <cellStyle name="Percent 29 3 2 2" xfId="30949" xr:uid="{216B75BD-CCC1-4259-9015-868CD7B5C64C}"/>
    <cellStyle name="Percent 29 3 3" xfId="14239" xr:uid="{61EBAD57-3D7A-46B3-A573-49F2EDE4029A}"/>
    <cellStyle name="Percent 29 3 3 2" xfId="31551" xr:uid="{32141C36-60A2-4C37-BAB4-CD4163A156B7}"/>
    <cellStyle name="Percent 29 3 4" xfId="29977" xr:uid="{E134C674-6D10-4447-AE51-F62EA910AE0E}"/>
    <cellStyle name="Percent 29 4" xfId="7698" xr:uid="{AC046667-C9B2-4932-B667-B987C97779A8}"/>
    <cellStyle name="Percent 29 5" xfId="7699" xr:uid="{5B8E025F-87BD-4A38-B036-E8F8EB2ED81F}"/>
    <cellStyle name="Percent 3" xfId="59" xr:uid="{00000000-0005-0000-0000-00003C000000}"/>
    <cellStyle name="Percent 3 10" xfId="113" xr:uid="{B5AACC55-4E4B-4DF7-8776-38FD33DF651B}"/>
    <cellStyle name="Percent 3 2" xfId="1068" xr:uid="{A4E9FB78-994E-4674-8660-7BC45D081E4F}"/>
    <cellStyle name="Percent 3 2 2" xfId="7701" xr:uid="{765604DC-AF25-4406-B924-C8F39209D220}"/>
    <cellStyle name="Percent 3 2 2 2" xfId="7702" xr:uid="{585F3921-5982-4906-96A6-9E3E385DFF62}"/>
    <cellStyle name="Percent 3 2 2 2 2" xfId="13268" xr:uid="{F2BCC3F4-6396-49EB-BB1F-9897B1C28D8A}"/>
    <cellStyle name="Percent 3 2 2 2 2 2" xfId="30951" xr:uid="{34215C69-1AE9-44D2-9F5E-D4D4FBA29F97}"/>
    <cellStyle name="Percent 3 2 2 2 3" xfId="14241" xr:uid="{9747BDFE-2741-41D3-A793-ADFC696F0B00}"/>
    <cellStyle name="Percent 3 2 2 2 3 2" xfId="31553" xr:uid="{E64EC8AB-40C6-4BED-B567-552D0714C26C}"/>
    <cellStyle name="Percent 3 2 2 2 4" xfId="29979" xr:uid="{5520095F-D803-487F-9AD2-EC521BC6EE1B}"/>
    <cellStyle name="Percent 3 2 2 3" xfId="10980" xr:uid="{1DC0DF78-4452-4CB2-B823-45D26F91A4EC}"/>
    <cellStyle name="Percent 3 2 2 3 2" xfId="14240" xr:uid="{371C7BC8-480E-4B47-A950-46C8B60EA775}"/>
    <cellStyle name="Percent 3 2 2 3 2 2" xfId="31552" xr:uid="{1E14658A-5962-4A50-B41B-372F104DB14C}"/>
    <cellStyle name="Percent 3 2 2 3 3" xfId="12918" xr:uid="{0507A8C0-EEDD-4C1F-A6C1-61B67DBBA5C7}"/>
    <cellStyle name="Percent 3 2 2 3 4" xfId="30277" xr:uid="{5E8D5760-7D58-42AA-AADB-FB3866B95D15}"/>
    <cellStyle name="Percent 3 2 2 4" xfId="10261" xr:uid="{80817A8F-62A6-42FA-9B77-3E31053C1446}"/>
    <cellStyle name="Percent 3 2 2 4 2" xfId="13267" xr:uid="{FDE05794-F640-4DFC-9363-FAEA208C0A99}"/>
    <cellStyle name="Percent 3 2 2 4 2 2" xfId="30950" xr:uid="{FF9A7E03-6C4E-48D5-BF8B-065DB9322DCA}"/>
    <cellStyle name="Percent 3 2 2 5" xfId="29978" xr:uid="{A8180899-2DB6-4526-A55B-027B4633F04E}"/>
    <cellStyle name="Percent 3 2 3" xfId="3044" xr:uid="{997E215C-2325-4912-98B0-603EF93F0543}"/>
    <cellStyle name="Percent 3 2 3 2" xfId="7703" xr:uid="{B3F6A823-7443-4191-9E8E-4C13F659A414}"/>
    <cellStyle name="Percent 3 2 3 2 2" xfId="13269" xr:uid="{05356E11-311E-4A56-BC96-2C85A80A6D43}"/>
    <cellStyle name="Percent 3 2 3 2 2 2" xfId="30952" xr:uid="{ABDCA92B-C259-48CC-BBF1-6F57D85729C3}"/>
    <cellStyle name="Percent 3 2 3 2 3" xfId="14242" xr:uid="{9A4597B5-6939-4B9B-A4FD-9C35578728B2}"/>
    <cellStyle name="Percent 3 2 3 2 3 2" xfId="31554" xr:uid="{7426CC27-5498-4359-A364-02C0CE5782D6}"/>
    <cellStyle name="Percent 3 2 3 2 4" xfId="29980" xr:uid="{554E6342-E65C-4B34-9899-D21CF7D6B609}"/>
    <cellStyle name="Percent 3 2 4" xfId="7704" xr:uid="{66CEC3EE-2FE5-4FD1-9973-F88EFE0820CE}"/>
    <cellStyle name="Percent 3 2 5" xfId="7700" xr:uid="{B653D463-AB9E-457E-BE9E-2B67CC7884F6}"/>
    <cellStyle name="Percent 3 2 6" xfId="10441" xr:uid="{0CA34057-B12D-4A6B-BC5A-3B7DDEC6ED13}"/>
    <cellStyle name="Percent 3 2 6 2" xfId="13650" xr:uid="{FFF6F3D6-4121-4BAE-80EA-B165A750C6EC}"/>
    <cellStyle name="Percent 3 2 6 3" xfId="12902" xr:uid="{667020FF-C7DA-4416-A267-45AE42C8CEA6}"/>
    <cellStyle name="Percent 3 2 7" xfId="10244" xr:uid="{0B5760EB-358A-4450-B395-EE4CA2B6A6FA}"/>
    <cellStyle name="Percent 3 3" xfId="123" xr:uid="{C30D008E-D298-40FF-ABA1-1B268E248E05}"/>
    <cellStyle name="Percent 3 3 2" xfId="7706" xr:uid="{B6C83B70-7E3A-4EDC-9528-A8D2EBF379CF}"/>
    <cellStyle name="Percent 3 3 2 2" xfId="7707" xr:uid="{8E54DE7E-C143-4B9F-A688-06A3B975A718}"/>
    <cellStyle name="Percent 3 3 2 2 2" xfId="13270" xr:uid="{0C1472B5-2EFD-4D2B-A008-8A456240D624}"/>
    <cellStyle name="Percent 3 3 2 2 2 2" xfId="30953" xr:uid="{AB22CD00-545F-4304-B0B2-FF92AEEE7720}"/>
    <cellStyle name="Percent 3 3 2 2 3" xfId="14243" xr:uid="{3C368DEF-E135-4D5E-9F69-D114A1C7FF20}"/>
    <cellStyle name="Percent 3 3 2 2 3 2" xfId="31555" xr:uid="{E24A7589-0AD7-48BB-AC7C-C2176A706483}"/>
    <cellStyle name="Percent 3 3 2 2 4" xfId="29981" xr:uid="{7B2D95FF-8ADE-4084-A3B2-B4CD550A179E}"/>
    <cellStyle name="Percent 3 3 3" xfId="7708" xr:uid="{C7336999-FFC0-492A-B6E4-F43CC89A35C6}"/>
    <cellStyle name="Percent 3 3 3 2" xfId="13271" xr:uid="{CF226283-9DB6-48F0-9573-9855E5A2C549}"/>
    <cellStyle name="Percent 3 3 3 2 2" xfId="30954" xr:uid="{20519EC0-926A-4E47-952A-5FE0EDAAEB5C}"/>
    <cellStyle name="Percent 3 3 3 3" xfId="14244" xr:uid="{24EF05D0-7CF0-4AF4-A61A-5825BBF018E2}"/>
    <cellStyle name="Percent 3 3 3 3 2" xfId="31556" xr:uid="{71417039-E1A9-4767-ACF3-08755A6FCD56}"/>
    <cellStyle name="Percent 3 3 3 4" xfId="29982" xr:uid="{09463F49-EC86-4418-B67D-12ABF2563521}"/>
    <cellStyle name="Percent 3 3 4" xfId="7705" xr:uid="{913E7D95-0626-481F-A6DC-04D3A1B1DF9D}"/>
    <cellStyle name="Percent 3 4" xfId="7709" xr:uid="{482DCAC3-D0A8-4DEB-8CCD-A76277D4DABA}"/>
    <cellStyle name="Percent 3 5" xfId="7710" xr:uid="{88467387-D5E9-4688-8AED-024E01557F1A}"/>
    <cellStyle name="Percent 3 5 2" xfId="7711" xr:uid="{0B58A1C9-3458-493B-84C9-8CF8FDE414DF}"/>
    <cellStyle name="Percent 3 6" xfId="7712" xr:uid="{93171707-5C13-4D12-888D-41851823178D}"/>
    <cellStyle name="Percent 3 7" xfId="7713" xr:uid="{93900AE4-CB52-4048-8800-FDE0F9A299FA}"/>
    <cellStyle name="Percent 3 8" xfId="2611" xr:uid="{4289529A-0A42-4897-9DA2-B508590F6C7B}"/>
    <cellStyle name="Percent 3 9" xfId="11428" xr:uid="{AFCA4A10-1780-48E6-B567-63B4AC45CDD4}"/>
    <cellStyle name="Percent 3 9 2" xfId="13496" xr:uid="{BD2D9231-EC48-481C-BE2E-C2F8D2F9DC63}"/>
    <cellStyle name="Percent 3 9 3" xfId="13337" xr:uid="{D0297634-CEAB-4E3E-849C-DE3E19B158C9}"/>
    <cellStyle name="Percent 30" xfId="7714" xr:uid="{A6E3E3B0-45A6-4B9C-88E8-6F6620FF9ED4}"/>
    <cellStyle name="Percent 30 2" xfId="7715" xr:uid="{BA31B870-038B-4425-A612-CAA72A752E3E}"/>
    <cellStyle name="Percent 30 3" xfId="7716" xr:uid="{3D117F90-70B4-4558-B228-37E1A429EC76}"/>
    <cellStyle name="Percent 31" xfId="7717" xr:uid="{79D9C996-AD1C-4CAA-B417-CC5A94371FC2}"/>
    <cellStyle name="Percent 31 2" xfId="7718" xr:uid="{4D9246C5-757D-4883-8ADD-269FAA95B9A2}"/>
    <cellStyle name="Percent 31 3" xfId="7719" xr:uid="{31E7DA23-A002-4B84-B387-766E5F08412B}"/>
    <cellStyle name="Percent 31 3 2" xfId="7720" xr:uid="{ABC0A8BD-B514-46BF-AE40-EA59E35207D8}"/>
    <cellStyle name="Percent 31 3 3" xfId="7721" xr:uid="{3FC97A77-3E41-4712-829C-D487E5FB232C}"/>
    <cellStyle name="Percent 31 3 3 2" xfId="13273" xr:uid="{B7216B6C-BDA7-4C34-8B5B-DF576D8C4EEE}"/>
    <cellStyle name="Percent 31 3 3 2 2" xfId="30956" xr:uid="{F66DEA9C-DCCD-4C51-9251-7C16276FF5CC}"/>
    <cellStyle name="Percent 31 3 3 3" xfId="14246" xr:uid="{7BAF56A6-3B51-4E48-B8F0-CB29EE21E6AB}"/>
    <cellStyle name="Percent 31 3 3 3 2" xfId="31558" xr:uid="{133C9AD9-539B-4A4C-803E-C13709DEB2DE}"/>
    <cellStyle name="Percent 31 3 3 4" xfId="29984" xr:uid="{2CDD5C30-B4C8-4837-8120-73E4D9F28FB9}"/>
    <cellStyle name="Percent 31 3 4" xfId="13272" xr:uid="{8067CDC1-A4E9-4197-9628-4FCE4C2CD957}"/>
    <cellStyle name="Percent 31 3 4 2" xfId="30955" xr:uid="{2AF20C0F-6D75-497D-B69D-C1A536235901}"/>
    <cellStyle name="Percent 31 3 5" xfId="14245" xr:uid="{78C8695D-6583-4672-88E7-0351F70A6013}"/>
    <cellStyle name="Percent 31 3 5 2" xfId="31557" xr:uid="{D01084AA-8FB8-4735-B937-B9048C1B5386}"/>
    <cellStyle name="Percent 31 3 6" xfId="29983" xr:uid="{CD7BFC11-B740-452F-9E8D-04689FFB5F91}"/>
    <cellStyle name="Percent 32" xfId="7722" xr:uid="{02486A36-FA8E-4139-AB05-D4DB4EE4753B}"/>
    <cellStyle name="Percent 32 2" xfId="7723" xr:uid="{9058607B-6A11-4B0E-9BC3-015D20CF31D6}"/>
    <cellStyle name="Percent 32 3" xfId="7724" xr:uid="{B4083BFD-FEDD-4558-827F-EE6EF1D182A0}"/>
    <cellStyle name="Percent 32 3 2" xfId="7725" xr:uid="{65C5D6C5-1317-4B06-8762-50749C4663F6}"/>
    <cellStyle name="Percent 32 3 3" xfId="7726" xr:uid="{A5325883-2DA3-4893-BBDD-E9F2ABAB0E16}"/>
    <cellStyle name="Percent 32 3 3 2" xfId="13275" xr:uid="{0AABFEFE-A370-4131-BF97-C5CF6D4866D8}"/>
    <cellStyle name="Percent 32 3 3 2 2" xfId="30958" xr:uid="{DA7747F3-EDA7-4CD3-B4B5-C5255FD1F6F1}"/>
    <cellStyle name="Percent 32 3 3 3" xfId="14248" xr:uid="{4C5D82D9-D3E8-4D9F-B60B-E3F9B76E2E1E}"/>
    <cellStyle name="Percent 32 3 3 3 2" xfId="31560" xr:uid="{79ACAB6B-83ED-421A-933C-D7DCAE50EC44}"/>
    <cellStyle name="Percent 32 3 3 4" xfId="29986" xr:uid="{F6E97FA5-41D6-4DAB-AED1-88F008EDF90E}"/>
    <cellStyle name="Percent 32 3 4" xfId="13274" xr:uid="{E36D8BF9-46D0-4B0B-A5D9-E5324D8E1095}"/>
    <cellStyle name="Percent 32 3 4 2" xfId="30957" xr:uid="{C771FC26-6898-42E9-8E48-FBC7924BEEA8}"/>
    <cellStyle name="Percent 32 3 5" xfId="14247" xr:uid="{9D581651-FD5F-49B2-A060-3BD1397EA66E}"/>
    <cellStyle name="Percent 32 3 5 2" xfId="31559" xr:uid="{7EB93256-AA35-4C2A-B93C-FEE70A14FC47}"/>
    <cellStyle name="Percent 32 3 6" xfId="29985" xr:uid="{D707868F-BF21-44E8-BEC8-3518CEE04008}"/>
    <cellStyle name="Percent 33" xfId="7727" xr:uid="{F56B068E-6366-45F7-8293-2A155C61A15E}"/>
    <cellStyle name="Percent 33 2" xfId="7728" xr:uid="{A0D7DF0B-C3AA-4589-B9C9-1A6BA466B2BB}"/>
    <cellStyle name="Percent 33 3" xfId="7729" xr:uid="{8445167F-BE85-45A0-8674-A081945DCBEE}"/>
    <cellStyle name="Percent 33 3 2" xfId="7730" xr:uid="{70B8EB45-FAB0-4A10-B623-12232567828E}"/>
    <cellStyle name="Percent 33 3 3" xfId="7731" xr:uid="{6123420E-8BAD-450B-908E-5AB6E5F7257F}"/>
    <cellStyle name="Percent 33 3 3 2" xfId="13277" xr:uid="{937B4752-877A-4041-BAF1-E18BA3BC1CD7}"/>
    <cellStyle name="Percent 33 3 3 2 2" xfId="30960" xr:uid="{869F8E3B-A7E6-4528-9B78-154B5D9966CE}"/>
    <cellStyle name="Percent 33 3 3 3" xfId="14250" xr:uid="{95ECF07A-A1E0-41C6-B766-E8E9DCA34395}"/>
    <cellStyle name="Percent 33 3 3 3 2" xfId="31562" xr:uid="{20196916-BDEB-4894-AC90-B4D355FA8A3F}"/>
    <cellStyle name="Percent 33 3 3 4" xfId="29989" xr:uid="{4982DE6A-A1F6-4E50-946F-8C7909C7344E}"/>
    <cellStyle name="Percent 33 3 4" xfId="13276" xr:uid="{8E91A6C0-77CB-40BA-8188-0240E13D8FCD}"/>
    <cellStyle name="Percent 33 3 4 2" xfId="30959" xr:uid="{A0F3387A-9D26-4F0D-9EA0-29537B594A1C}"/>
    <cellStyle name="Percent 33 3 5" xfId="14249" xr:uid="{9B3ABC20-6B1E-430D-94FE-C951B7103CC1}"/>
    <cellStyle name="Percent 33 3 5 2" xfId="31561" xr:uid="{8BCC8117-B762-4AE0-90DA-0B7765FF2F09}"/>
    <cellStyle name="Percent 33 3 6" xfId="29988" xr:uid="{D642955A-8F46-47B4-BD39-7589B0361D0D}"/>
    <cellStyle name="Percent 34" xfId="7732" xr:uid="{A17F03DC-891C-4814-A741-27BB6CA72401}"/>
    <cellStyle name="Percent 34 2" xfId="7733" xr:uid="{E88478E8-181E-4396-87D9-BD5034B58644}"/>
    <cellStyle name="Percent 34 3" xfId="7734" xr:uid="{AF5DD635-00E8-4331-844B-8900D790B178}"/>
    <cellStyle name="Percent 35" xfId="7735" xr:uid="{CDD7FF2A-D390-4890-8573-A402832BDFF8}"/>
    <cellStyle name="Percent 35 2" xfId="7736" xr:uid="{5BE0BA5C-983D-40F5-8692-0A725971644B}"/>
    <cellStyle name="Percent 35 3" xfId="7737" xr:uid="{236F0800-BE50-4172-97FA-141606C580A5}"/>
    <cellStyle name="Percent 35 3 2" xfId="7738" xr:uid="{F2DB2E4D-E909-4E1F-97B1-6BDD262DBA8B}"/>
    <cellStyle name="Percent 35 3 3" xfId="7739" xr:uid="{59E28E36-90DA-411B-AA46-540E6D995059}"/>
    <cellStyle name="Percent 35 3 3 2" xfId="13279" xr:uid="{CB3ABEFC-43B1-4376-B090-A95AD6F6FDC3}"/>
    <cellStyle name="Percent 35 3 3 2 2" xfId="30962" xr:uid="{1B79B1CC-877C-453F-B005-7573F33FF4E1}"/>
    <cellStyle name="Percent 35 3 3 3" xfId="14252" xr:uid="{19DB1490-332B-4D8D-9610-D69FAA9A7EC6}"/>
    <cellStyle name="Percent 35 3 3 3 2" xfId="31564" xr:uid="{E14B380E-6D9A-4D11-860C-C038B8FBE078}"/>
    <cellStyle name="Percent 35 3 3 4" xfId="29991" xr:uid="{A3305527-1CB6-446C-A888-EEC79DCAA00C}"/>
    <cellStyle name="Percent 35 3 4" xfId="13278" xr:uid="{3EBA2103-F937-4B60-81F1-BC554EDA4D8A}"/>
    <cellStyle name="Percent 35 3 4 2" xfId="30961" xr:uid="{CCE53590-5A23-458E-87AB-5962B9EDE97D}"/>
    <cellStyle name="Percent 35 3 5" xfId="14251" xr:uid="{1C84AF96-EC14-4186-B900-D35A0A7546C5}"/>
    <cellStyle name="Percent 35 3 5 2" xfId="31563" xr:uid="{ECDA1EC1-28FD-4B42-A4CC-548BFAC87D1B}"/>
    <cellStyle name="Percent 35 3 6" xfId="29990" xr:uid="{1AC71EF6-DB40-4C3C-B036-C009A00BC07F}"/>
    <cellStyle name="Percent 36" xfId="7740" xr:uid="{9B01B9D2-C1E3-4E03-BBE5-7C8CA6138C99}"/>
    <cellStyle name="Percent 36 2" xfId="7741" xr:uid="{C11ADCB3-12C7-41EB-ACFA-C30C59619B6E}"/>
    <cellStyle name="Percent 36 3" xfId="7742" xr:uid="{CA85AC65-5D8B-4AAB-AA95-7D715CDD972D}"/>
    <cellStyle name="Percent 36 3 2" xfId="7743" xr:uid="{00A771D8-C9AE-44AF-957F-F23DD59E2E7B}"/>
    <cellStyle name="Percent 36 3 3" xfId="7744" xr:uid="{0B3518FF-52C8-4071-945C-F95EC4003348}"/>
    <cellStyle name="Percent 36 3 3 2" xfId="13281" xr:uid="{453BB51E-D4D4-46A0-90BF-47854D0B7EA9}"/>
    <cellStyle name="Percent 36 3 3 2 2" xfId="30964" xr:uid="{609FCA0B-2AEE-4F05-A1FB-647BE0680D6E}"/>
    <cellStyle name="Percent 36 3 3 3" xfId="14254" xr:uid="{A04BEC2C-5026-4EC0-84A9-7CCB0C0D29EE}"/>
    <cellStyle name="Percent 36 3 3 3 2" xfId="31566" xr:uid="{7371DDD1-A9CE-4ECC-A6DD-6C05F4F15FE1}"/>
    <cellStyle name="Percent 36 3 3 4" xfId="29993" xr:uid="{F8E927E5-848B-4E75-A9F0-5E62170F20CA}"/>
    <cellStyle name="Percent 36 3 4" xfId="13280" xr:uid="{F3F1FB27-D83D-4E2A-AB68-6EA373237D03}"/>
    <cellStyle name="Percent 36 3 4 2" xfId="30963" xr:uid="{D34CA0CC-1248-4038-8C9B-564D72C60F4E}"/>
    <cellStyle name="Percent 36 3 5" xfId="14253" xr:uid="{0B9BB465-8647-4ACA-BE83-BB5A5B93496F}"/>
    <cellStyle name="Percent 36 3 5 2" xfId="31565" xr:uid="{8D3193C0-9248-441F-8CCE-2F64FD3B1C87}"/>
    <cellStyle name="Percent 36 3 6" xfId="29992" xr:uid="{C4F681B6-05C3-4072-A6A7-1F364529DCDB}"/>
    <cellStyle name="Percent 37" xfId="7745" xr:uid="{7CEFB1AD-9F49-4BFA-BE0B-C93CD7016BC6}"/>
    <cellStyle name="Percent 37 2" xfId="7746" xr:uid="{AFDAC978-DCB6-4756-AD66-1734B10560FB}"/>
    <cellStyle name="Percent 37 3" xfId="7747" xr:uid="{8D558359-0814-422C-8AEF-C351CA40E274}"/>
    <cellStyle name="Percent 37 3 2" xfId="7748" xr:uid="{073E5585-FF85-4686-9D40-79FD10849F6D}"/>
    <cellStyle name="Percent 37 3 3" xfId="7749" xr:uid="{4C95CA69-0154-4D2C-B27D-8C22F4B2B754}"/>
    <cellStyle name="Percent 37 3 3 2" xfId="13283" xr:uid="{2D4C6E7E-84F2-4905-8646-5C593649FE23}"/>
    <cellStyle name="Percent 37 3 3 2 2" xfId="30966" xr:uid="{018B8688-542B-4B34-A576-5A6049A3DDC8}"/>
    <cellStyle name="Percent 37 3 3 3" xfId="14256" xr:uid="{419EDAEA-A3ED-4C35-9A78-208443127E2F}"/>
    <cellStyle name="Percent 37 3 3 3 2" xfId="31568" xr:uid="{7EB8892F-4BBA-4DBE-A055-537CE17B5556}"/>
    <cellStyle name="Percent 37 3 3 4" xfId="29996" xr:uid="{C919624B-1E68-43CA-A1E8-7B58602F0212}"/>
    <cellStyle name="Percent 37 3 4" xfId="13282" xr:uid="{2C1F5CF5-9124-4DDE-82BF-5914B76DB5A8}"/>
    <cellStyle name="Percent 37 3 4 2" xfId="30965" xr:uid="{F3FB6E20-B224-49BC-BE7B-9FE6DBEA9638}"/>
    <cellStyle name="Percent 37 3 5" xfId="14255" xr:uid="{BE6438C2-927D-4E5A-9E89-8FC8271470E8}"/>
    <cellStyle name="Percent 37 3 5 2" xfId="31567" xr:uid="{D2131FBA-75A2-4393-8A28-3B2C009332E7}"/>
    <cellStyle name="Percent 37 3 6" xfId="29995" xr:uid="{D66C8FAE-47C4-464D-9465-EAC6FBA08DD9}"/>
    <cellStyle name="Percent 38" xfId="7750" xr:uid="{A2951DDD-81C4-4AF1-833E-B97D45F60871}"/>
    <cellStyle name="Percent 38 2" xfId="7751" xr:uid="{D95A68B8-DB26-42FD-BCD3-21E05C3329BC}"/>
    <cellStyle name="Percent 38 3" xfId="7752" xr:uid="{E156B738-9F0B-40F6-96DE-399659C653A9}"/>
    <cellStyle name="Percent 38 3 2" xfId="7753" xr:uid="{B4FD9FFB-04AD-4280-B1CC-69BEF08F4F0F}"/>
    <cellStyle name="Percent 38 3 3" xfId="7754" xr:uid="{43533F1F-B106-404F-85A2-548CFFC70444}"/>
    <cellStyle name="Percent 38 3 3 2" xfId="13285" xr:uid="{A3964E49-1003-4686-A75A-6D5A2F9D6459}"/>
    <cellStyle name="Percent 38 3 3 2 2" xfId="30968" xr:uid="{7845A66C-3E9D-4CC3-B827-0BB197210CDB}"/>
    <cellStyle name="Percent 38 3 3 3" xfId="14258" xr:uid="{2BCE27C8-C4B5-42B9-9A4B-1EF6177F5440}"/>
    <cellStyle name="Percent 38 3 3 3 2" xfId="31570" xr:uid="{B487D432-41C6-4BCF-B2C1-E1E4AC0376D7}"/>
    <cellStyle name="Percent 38 3 3 4" xfId="29998" xr:uid="{2CC2EC2E-177D-4C0A-BE0D-97A7F12B3413}"/>
    <cellStyle name="Percent 38 3 4" xfId="13284" xr:uid="{87AA75EF-5317-4595-A48A-DFA5E4A156D2}"/>
    <cellStyle name="Percent 38 3 4 2" xfId="30967" xr:uid="{97BFDD14-1F45-4D83-B0FC-43DACD410B70}"/>
    <cellStyle name="Percent 38 3 5" xfId="14257" xr:uid="{B09965B1-CB27-4432-BDAB-81234F39A3DB}"/>
    <cellStyle name="Percent 38 3 5 2" xfId="31569" xr:uid="{6DB3FF90-FBC8-4F51-A5BC-36132605B513}"/>
    <cellStyle name="Percent 38 3 6" xfId="29997" xr:uid="{24FF47F1-F25D-45ED-AD54-1E81B2DB1B3A}"/>
    <cellStyle name="Percent 39" xfId="7755" xr:uid="{C10E631A-BAFA-4143-95F9-E3C612390AC9}"/>
    <cellStyle name="Percent 39 2" xfId="7756" xr:uid="{9F077CF8-9C36-439B-86DD-C21FC3869579}"/>
    <cellStyle name="Percent 39 3" xfId="7757" xr:uid="{6E19C909-4851-4FD6-94A6-006EDC4E4EFE}"/>
    <cellStyle name="Percent 39 3 2" xfId="7758" xr:uid="{7318E4B3-F3C6-4EE0-BDF6-80A7CE6D7279}"/>
    <cellStyle name="Percent 39 3 3" xfId="7759" xr:uid="{06FB79EF-AC92-4A28-98ED-E121DFD2B4B7}"/>
    <cellStyle name="Percent 39 3 3 2" xfId="13287" xr:uid="{4B7C622C-5ADA-438C-9BF9-D50478FC3E0A}"/>
    <cellStyle name="Percent 39 3 3 2 2" xfId="30970" xr:uid="{13329011-387C-46DA-BA9A-62A484F070E5}"/>
    <cellStyle name="Percent 39 3 3 3" xfId="14260" xr:uid="{692F4A94-FB18-4728-B70E-097B8DAB1BD7}"/>
    <cellStyle name="Percent 39 3 3 3 2" xfId="31572" xr:uid="{192034A4-5804-492D-A352-3DA4C7DFBEA1}"/>
    <cellStyle name="Percent 39 3 3 4" xfId="30000" xr:uid="{6FE55E79-43E6-4A27-88DA-9ED7FBFF3581}"/>
    <cellStyle name="Percent 39 3 4" xfId="13286" xr:uid="{55EACABC-E08A-4895-9F3C-883A4851212D}"/>
    <cellStyle name="Percent 39 3 4 2" xfId="30969" xr:uid="{BACAAA07-F5E4-4BBC-AD4F-1451648DAF10}"/>
    <cellStyle name="Percent 39 3 5" xfId="14259" xr:uid="{0F87954B-8A58-444B-B6D7-3B4AD71D5CFD}"/>
    <cellStyle name="Percent 39 3 5 2" xfId="31571" xr:uid="{0BF4ED5B-9205-4432-A28A-A7A452C23D79}"/>
    <cellStyle name="Percent 39 3 6" xfId="29999" xr:uid="{F0D40B64-D2B3-4FE0-A5BA-8E952252D080}"/>
    <cellStyle name="Percent 4" xfId="60" xr:uid="{00000000-0005-0000-0000-00003D000000}"/>
    <cellStyle name="Percent 4 10" xfId="11376" xr:uid="{58C4BFB2-885B-48DB-A7F7-E4584E63E422}"/>
    <cellStyle name="Percent 4 10 2" xfId="14497" xr:uid="{1CF594E3-B015-4333-B8D3-0B7998C70226}"/>
    <cellStyle name="Percent 4 10 3" xfId="11429" xr:uid="{829D034E-DC93-4816-8CBA-C8F26D9C1283}"/>
    <cellStyle name="Percent 4 11" xfId="13481" xr:uid="{428426CA-47F6-4672-9558-76AD9293291D}"/>
    <cellStyle name="Percent 4 12" xfId="11404" xr:uid="{B8BF17E8-7BAE-43E5-807F-815D1BDFF6B8}"/>
    <cellStyle name="Percent 4 13" xfId="115" xr:uid="{3C8DA4DE-00C2-40C7-A8B3-CA3964CBCF99}"/>
    <cellStyle name="Percent 4 2" xfId="1070" xr:uid="{7B34CC7D-5AAA-409F-B5CB-5EFDF5B4E312}"/>
    <cellStyle name="Percent 4 2 2" xfId="7761" xr:uid="{30947830-9716-4CC2-AAB5-9129BAB55CE3}"/>
    <cellStyle name="Percent 4 2 2 2" xfId="7762" xr:uid="{8D70A3AC-028D-4D4D-91D8-3BD7072DB35E}"/>
    <cellStyle name="Percent 4 2 2 2 2" xfId="13289" xr:uid="{B1A07EE7-5CCD-4BE1-99DC-0AFB936F5BA1}"/>
    <cellStyle name="Percent 4 2 2 2 2 2" xfId="30972" xr:uid="{5711D161-B4D1-4ACD-B096-C13800FBF14A}"/>
    <cellStyle name="Percent 4 2 2 2 3" xfId="14262" xr:uid="{B323DBDF-B46D-4378-B3F3-1390383212C8}"/>
    <cellStyle name="Percent 4 2 2 2 3 2" xfId="31574" xr:uid="{4A0E0BEC-0002-4881-A78F-FC753AAAA7E7}"/>
    <cellStyle name="Percent 4 2 2 2 4" xfId="30002" xr:uid="{041A1B66-B77C-4CDF-B73E-29F4E8832C1B}"/>
    <cellStyle name="Percent 4 2 2 3" xfId="13288" xr:uid="{44AA5831-85E5-45B1-9E3E-8C18A4932330}"/>
    <cellStyle name="Percent 4 2 2 3 2" xfId="30971" xr:uid="{B9B0DF11-3C79-43AF-B256-D167465ED9CD}"/>
    <cellStyle name="Percent 4 2 2 4" xfId="14261" xr:uid="{04EB38B9-5826-4097-914D-ECA238ED6939}"/>
    <cellStyle name="Percent 4 2 2 4 2" xfId="31573" xr:uid="{8162CF3A-00A3-4D8A-B3F3-CCB5A758FDA4}"/>
    <cellStyle name="Percent 4 2 2 5" xfId="30001" xr:uid="{1FDFEC53-90DA-4FA7-B487-446B04A2461C}"/>
    <cellStyle name="Percent 4 2 3" xfId="7763" xr:uid="{66D62634-3F0B-4CCF-8D37-DF036940DCA6}"/>
    <cellStyle name="Percent 4 2 4" xfId="7764" xr:uid="{172F6442-654C-4454-960D-A26F8C60B90A}"/>
    <cellStyle name="Percent 4 2 4 2" xfId="7765" xr:uid="{276C026F-508E-4180-BEA5-709547FAF0ED}"/>
    <cellStyle name="Percent 4 2 4 2 2" xfId="13291" xr:uid="{8208FF84-5E1B-426F-83E3-ED77DED6607A}"/>
    <cellStyle name="Percent 4 2 4 2 2 2" xfId="30974" xr:uid="{AA7B602F-5AB5-41B5-B5DA-F3715BC77A37}"/>
    <cellStyle name="Percent 4 2 4 2 3" xfId="14264" xr:uid="{5C3D1BC6-75A0-4BD5-999B-213AE974F50E}"/>
    <cellStyle name="Percent 4 2 4 2 3 2" xfId="31576" xr:uid="{BA4CE642-DFAA-418B-9BEC-1D17B95D65D3}"/>
    <cellStyle name="Percent 4 2 4 2 4" xfId="30004" xr:uid="{B175B5D8-7D14-443D-BAFA-37DBA5036C59}"/>
    <cellStyle name="Percent 4 2 4 3" xfId="13290" xr:uid="{BBE792B7-331B-4F6E-AEAB-01F21C9D7F67}"/>
    <cellStyle name="Percent 4 2 4 3 2" xfId="30973" xr:uid="{E9E1BE16-042B-4347-BB6F-F442BDA7F1C4}"/>
    <cellStyle name="Percent 4 2 4 4" xfId="14263" xr:uid="{4B0B7A7E-332A-49A7-BE4B-5EC6B6B344FB}"/>
    <cellStyle name="Percent 4 2 4 4 2" xfId="31575" xr:uid="{75A5C503-87F5-4FA8-8E71-CB7261ECF954}"/>
    <cellStyle name="Percent 4 2 4 5" xfId="30003" xr:uid="{DDE51EFC-DBFF-48A0-81C1-0BEFA07432A3}"/>
    <cellStyle name="Percent 4 2 5" xfId="7766" xr:uid="{A2896B8B-0976-4942-958C-8742C46F2CAD}"/>
    <cellStyle name="Percent 4 2 6" xfId="7760" xr:uid="{F71F2B0A-67B6-4575-AC8A-E5E884CEC93C}"/>
    <cellStyle name="Percent 4 3" xfId="1069" xr:uid="{8D433249-479A-4C00-A740-0A474EF5FDB0}"/>
    <cellStyle name="Percent 4 3 2" xfId="7767" xr:uid="{668C2B05-D958-41AE-842C-5F10025085DB}"/>
    <cellStyle name="Percent 4 3 2 2" xfId="7768" xr:uid="{BC12FC7C-6834-4E3D-BD07-36E3DD7C4DC7}"/>
    <cellStyle name="Percent 4 3 2 2 2" xfId="13293" xr:uid="{CC291E95-EDEB-494D-BA26-AB3EFA253D78}"/>
    <cellStyle name="Percent 4 3 2 2 2 2" xfId="30976" xr:uid="{6DBFA1FC-96FF-40A5-8233-B5B230348FDC}"/>
    <cellStyle name="Percent 4 3 2 2 3" xfId="14266" xr:uid="{83964EA9-3DB4-4461-9339-58557A3EC560}"/>
    <cellStyle name="Percent 4 3 2 2 3 2" xfId="31578" xr:uid="{DADD2782-2239-47B5-B6EB-44EFDFE851EC}"/>
    <cellStyle name="Percent 4 3 2 2 4" xfId="30006" xr:uid="{C8C039D2-E233-4E4A-93CE-30BC8A093A30}"/>
    <cellStyle name="Percent 4 3 2 3" xfId="13292" xr:uid="{DDEFCB61-274A-40FD-8A76-9DEA642B7761}"/>
    <cellStyle name="Percent 4 3 2 3 2" xfId="30975" xr:uid="{0232641A-2D0B-45C4-8FE3-39EA9C8832E8}"/>
    <cellStyle name="Percent 4 3 2 4" xfId="14265" xr:uid="{7F93E88B-28CE-4244-A851-033037F1DB9A}"/>
    <cellStyle name="Percent 4 3 2 4 2" xfId="31577" xr:uid="{41ECB706-3CB3-4729-AC94-B339F534A5C7}"/>
    <cellStyle name="Percent 4 3 2 5" xfId="30005" xr:uid="{194CFE6E-F58E-4669-9354-C4DFD8AE7632}"/>
    <cellStyle name="Percent 4 3 3" xfId="7769" xr:uid="{587F2BE2-B4C2-4B91-9D5A-958BB156A328}"/>
    <cellStyle name="Percent 4 3 4" xfId="7770" xr:uid="{1137AAB0-A245-4A87-A903-EA73EA159D22}"/>
    <cellStyle name="Percent 4 3 5" xfId="7771" xr:uid="{694931DD-8C1C-4D96-B0BA-7316923A2486}"/>
    <cellStyle name="Percent 4 3 5 2" xfId="13294" xr:uid="{E049120F-B19E-4F0D-A236-B838CC81F3D2}"/>
    <cellStyle name="Percent 4 3 5 2 2" xfId="30977" xr:uid="{A4EC9CAB-5A4B-40A8-9BAF-7383EFC82EA5}"/>
    <cellStyle name="Percent 4 3 5 3" xfId="14267" xr:uid="{3C794483-310F-498F-A004-26123E935FD4}"/>
    <cellStyle name="Percent 4 3 5 3 2" xfId="31579" xr:uid="{AC8F2257-B8AB-4523-A8BE-41AA8BBAE742}"/>
    <cellStyle name="Percent 4 3 5 4" xfId="30007" xr:uid="{BD1768A8-1430-4750-9986-467DEDF4F40F}"/>
    <cellStyle name="Percent 4 4" xfId="7772" xr:uid="{27F069E8-A567-4FBB-8048-3475F65812EF}"/>
    <cellStyle name="Percent 4 4 2" xfId="7773" xr:uid="{3F52CE75-881A-426B-9E9C-E376E38520EB}"/>
    <cellStyle name="Percent 4 5" xfId="7774" xr:uid="{430C544E-3949-48FA-ADBB-55FE7143D56D}"/>
    <cellStyle name="Percent 4 6" xfId="7775" xr:uid="{444AC8B4-80C9-4D11-8A97-995B6C932AB8}"/>
    <cellStyle name="Percent 4 6 2" xfId="7776" xr:uid="{E1722607-2F25-4212-87C0-F46D3A049054}"/>
    <cellStyle name="Percent 4 7" xfId="7777" xr:uid="{3CE0F6A1-27C6-4E37-84A1-817D162E51F9}"/>
    <cellStyle name="Percent 4 8" xfId="7778" xr:uid="{002268E5-1BB1-4183-B13D-745A41A3D5F1}"/>
    <cellStyle name="Percent 4 9" xfId="2612" xr:uid="{A3B15886-59A1-4A55-8464-DFCF857C433A}"/>
    <cellStyle name="Percent 40" xfId="7779" xr:uid="{9B251EAC-50BC-4DC5-BEF9-136E70783445}"/>
    <cellStyle name="Percent 40 2" xfId="7780" xr:uid="{57019DB1-E533-499B-ABE3-D31D81C32611}"/>
    <cellStyle name="Percent 40 3" xfId="7781" xr:uid="{D0083960-8B5E-4F08-83C2-EA57D9B841C2}"/>
    <cellStyle name="Percent 40 3 2" xfId="7782" xr:uid="{A0782FAF-6FB0-4F9F-829E-0884814162A4}"/>
    <cellStyle name="Percent 40 3 3" xfId="7783" xr:uid="{1F3EC095-E4EA-49A2-87AE-EF8261597A44}"/>
    <cellStyle name="Percent 40 3 3 2" xfId="13296" xr:uid="{19C34290-4F62-4B19-BC7A-942E3DBF70FB}"/>
    <cellStyle name="Percent 40 3 3 2 2" xfId="30979" xr:uid="{A31CE068-23D0-45DA-BCF8-6F1CB1A6D29A}"/>
    <cellStyle name="Percent 40 3 3 3" xfId="14269" xr:uid="{6D303C9C-0E6E-4006-A246-41182F3D2BDA}"/>
    <cellStyle name="Percent 40 3 3 3 2" xfId="31581" xr:uid="{975C6BCA-1A5D-44F2-B521-DF487485D901}"/>
    <cellStyle name="Percent 40 3 3 4" xfId="30009" xr:uid="{2B579F2D-B6CC-442A-BE49-02A16AB539CD}"/>
    <cellStyle name="Percent 40 3 4" xfId="13295" xr:uid="{09DEEE8B-14BB-4094-9BCB-96ED66581060}"/>
    <cellStyle name="Percent 40 3 4 2" xfId="30978" xr:uid="{FA0A01B6-F154-459A-B5DC-DD130CB043B3}"/>
    <cellStyle name="Percent 40 3 5" xfId="14268" xr:uid="{E72B799C-A89D-42C0-9E8D-C92C70870E79}"/>
    <cellStyle name="Percent 40 3 5 2" xfId="31580" xr:uid="{9C466ED2-3CD5-4BBB-A718-53ADED3DF3B3}"/>
    <cellStyle name="Percent 40 3 6" xfId="30008" xr:uid="{9C92AFB3-CAD5-4F7D-A07E-283CC59F13E0}"/>
    <cellStyle name="Percent 41" xfId="7784" xr:uid="{901DAFC2-B0F6-4522-86F9-A61543143343}"/>
    <cellStyle name="Percent 41 2" xfId="7785" xr:uid="{783D7809-081A-41A4-AE69-93EA26032DD6}"/>
    <cellStyle name="Percent 41 3" xfId="7786" xr:uid="{D03CF372-76C2-4102-ABCA-5DE747BDDEDF}"/>
    <cellStyle name="Percent 41 3 2" xfId="7787" xr:uid="{42AF70A1-E9C0-498A-9975-322147B2A052}"/>
    <cellStyle name="Percent 41 3 3" xfId="7788" xr:uid="{942EE4DF-6DA0-439D-9433-A54F149476BB}"/>
    <cellStyle name="Percent 41 3 3 2" xfId="13298" xr:uid="{2A66093A-67E3-47B7-9ABC-2833D25EC1A2}"/>
    <cellStyle name="Percent 41 3 3 2 2" xfId="30981" xr:uid="{119BE4C8-2EB9-4252-A2B7-71D8D6FD8FDD}"/>
    <cellStyle name="Percent 41 3 3 3" xfId="14271" xr:uid="{C9C310C0-4143-4E4E-B276-12B1CC0CD386}"/>
    <cellStyle name="Percent 41 3 3 3 2" xfId="31583" xr:uid="{30DE76FC-8A47-4EFD-904A-80CBAA045D8B}"/>
    <cellStyle name="Percent 41 3 3 4" xfId="30011" xr:uid="{E8609620-1502-450C-9446-D61DD39A59B7}"/>
    <cellStyle name="Percent 41 3 4" xfId="13297" xr:uid="{190B3EB0-8CC1-48F7-8CD1-0369AC86C33D}"/>
    <cellStyle name="Percent 41 3 4 2" xfId="30980" xr:uid="{DBBECE54-81E3-4104-A510-AFCE14EE74F5}"/>
    <cellStyle name="Percent 41 3 5" xfId="14270" xr:uid="{60911E98-29F7-4DF7-A334-A609198ECFA2}"/>
    <cellStyle name="Percent 41 3 5 2" xfId="31582" xr:uid="{181AE660-FC85-4453-ADFB-00BB02AC9539}"/>
    <cellStyle name="Percent 41 3 6" xfId="30010" xr:uid="{459A4367-FC94-426F-A2E2-66F7317CBC14}"/>
    <cellStyle name="Percent 42" xfId="7789" xr:uid="{2644CB93-6E67-49B4-9D87-F00694618986}"/>
    <cellStyle name="Percent 42 2" xfId="7790" xr:uid="{8426095F-44C9-4C05-BBA4-E9ECCEDC9B00}"/>
    <cellStyle name="Percent 42 3" xfId="7791" xr:uid="{8504ED37-0561-46D4-9CAA-992E9640ABA5}"/>
    <cellStyle name="Percent 42 3 2" xfId="7792" xr:uid="{19117291-C2ED-4E14-A549-A46A1D6196C7}"/>
    <cellStyle name="Percent 42 3 3" xfId="7793" xr:uid="{94F5DC1D-9077-4482-90B6-F5FFDCCEA28D}"/>
    <cellStyle name="Percent 42 3 3 2" xfId="13300" xr:uid="{F8A43EB8-FA39-40CF-A55C-B0C9423B2ED7}"/>
    <cellStyle name="Percent 42 3 3 2 2" xfId="30983" xr:uid="{E16052FD-524A-4A32-A3F8-D0C4AD7687FB}"/>
    <cellStyle name="Percent 42 3 3 3" xfId="14273" xr:uid="{C106DF86-69D0-4656-B60A-40A250CC8AE0}"/>
    <cellStyle name="Percent 42 3 3 3 2" xfId="31585" xr:uid="{6BAC2CB3-8115-4F9F-A7F5-7AE8B14B0D82}"/>
    <cellStyle name="Percent 42 3 3 4" xfId="30013" xr:uid="{3667E6C8-ADBF-49EA-B2C4-30C2020340C4}"/>
    <cellStyle name="Percent 42 3 4" xfId="13299" xr:uid="{2B4EAD48-147C-4CEB-AB73-51B807B67965}"/>
    <cellStyle name="Percent 42 3 4 2" xfId="30982" xr:uid="{7A4876DC-0549-4235-A072-9190A3D99F5E}"/>
    <cellStyle name="Percent 42 3 5" xfId="14272" xr:uid="{626A7B85-1520-4598-BB21-93DF13A6E352}"/>
    <cellStyle name="Percent 42 3 5 2" xfId="31584" xr:uid="{DF687B21-EEE1-4D28-99E6-61B50F106620}"/>
    <cellStyle name="Percent 42 3 6" xfId="30012" xr:uid="{C7D3DC64-7845-4E0A-A5AD-106882B1ECA4}"/>
    <cellStyle name="Percent 43" xfId="7794" xr:uid="{B8D59440-8C9A-457B-98E9-6BC122704FEA}"/>
    <cellStyle name="Percent 43 2" xfId="7795" xr:uid="{27923FC0-6019-4017-90A3-140DA0D6760E}"/>
    <cellStyle name="Percent 43 3" xfId="7796" xr:uid="{1E3CA034-DAB2-4057-8593-46B81846E86A}"/>
    <cellStyle name="Percent 43 3 2" xfId="7797" xr:uid="{8E22A6B3-5941-422A-85E2-0337B33A512A}"/>
    <cellStyle name="Percent 43 3 3" xfId="7798" xr:uid="{322897A5-DE64-4A2A-94F2-D7BAC249682D}"/>
    <cellStyle name="Percent 43 3 3 2" xfId="13302" xr:uid="{03CBBFBF-9A1C-48AE-ACB7-D8EAF6FBA774}"/>
    <cellStyle name="Percent 43 3 3 2 2" xfId="30985" xr:uid="{958AF21C-26C2-481D-A9C4-14F022BD3CB1}"/>
    <cellStyle name="Percent 43 3 3 3" xfId="14275" xr:uid="{08CAA57D-D157-4BEA-BB43-1DA953780857}"/>
    <cellStyle name="Percent 43 3 3 3 2" xfId="31587" xr:uid="{68D2BB17-E7C4-446D-9A95-104DB67E3BD6}"/>
    <cellStyle name="Percent 43 3 3 4" xfId="30015" xr:uid="{5F16FA9A-BC21-4C77-BD7D-6794B41A4D4B}"/>
    <cellStyle name="Percent 43 3 4" xfId="13301" xr:uid="{1AE8462C-B55D-42D4-A76B-B5C94E3DC74F}"/>
    <cellStyle name="Percent 43 3 4 2" xfId="30984" xr:uid="{A8B5372F-B907-46E4-9FA1-0821B4DDCF60}"/>
    <cellStyle name="Percent 43 3 5" xfId="14274" xr:uid="{53BF9069-C30B-434A-86B0-5D1655035055}"/>
    <cellStyle name="Percent 43 3 5 2" xfId="31586" xr:uid="{328DA967-A4A1-4C31-AAD2-346B01D7BA24}"/>
    <cellStyle name="Percent 43 3 6" xfId="30014" xr:uid="{182B3E94-A4D0-41CC-85E5-277822B1A825}"/>
    <cellStyle name="Percent 44" xfId="7799" xr:uid="{FCCC0F5B-7463-4164-AF82-35104D922C43}"/>
    <cellStyle name="Percent 44 2" xfId="7800" xr:uid="{54A395A4-6D06-4B81-B53C-BF34C039EC94}"/>
    <cellStyle name="Percent 44 3" xfId="7801" xr:uid="{BE81CB57-55BE-4F10-8FCC-D7EB98DFA959}"/>
    <cellStyle name="Percent 44 3 2" xfId="7802" xr:uid="{A46A773C-6818-4777-9D60-A51D4DAA3C22}"/>
    <cellStyle name="Percent 44 3 3" xfId="7803" xr:uid="{322A15F9-87F3-469C-A903-8EDA76DF686D}"/>
    <cellStyle name="Percent 44 3 3 2" xfId="13304" xr:uid="{9C0C83C6-03AB-4A8F-9AC2-E18715F7E2EF}"/>
    <cellStyle name="Percent 44 3 3 2 2" xfId="30987" xr:uid="{8860D117-69FB-420A-B8E5-2869EF529BA0}"/>
    <cellStyle name="Percent 44 3 3 3" xfId="14277" xr:uid="{72EC014E-E430-4C0A-9917-1166209E9A30}"/>
    <cellStyle name="Percent 44 3 3 3 2" xfId="31589" xr:uid="{32EB6EA1-CB22-4B9E-A267-F871F890DB84}"/>
    <cellStyle name="Percent 44 3 3 4" xfId="30017" xr:uid="{684634BC-1F5D-48D9-AB2E-C8CE5C9E4025}"/>
    <cellStyle name="Percent 44 3 4" xfId="13303" xr:uid="{5656F5F5-3EB2-4EC7-98B8-3EB67CCC9ABD}"/>
    <cellStyle name="Percent 44 3 4 2" xfId="30986" xr:uid="{D096DC65-FF5A-46FA-8627-97A97E405585}"/>
    <cellStyle name="Percent 44 3 5" xfId="14276" xr:uid="{F990F0C5-9F4F-4BD6-9E73-AD116ADD6748}"/>
    <cellStyle name="Percent 44 3 5 2" xfId="31588" xr:uid="{54AFEBBE-B52A-411B-B096-4D60F674B128}"/>
    <cellStyle name="Percent 44 3 6" xfId="30016" xr:uid="{275F3136-51BF-436E-A254-3CDB0109801F}"/>
    <cellStyle name="Percent 45" xfId="7804" xr:uid="{48D5D856-FD41-452A-BE2F-13A1C79C1D9B}"/>
    <cellStyle name="Percent 45 2" xfId="7805" xr:uid="{7A31548F-9BBD-4DFD-B17B-8D3A9D28BC84}"/>
    <cellStyle name="Percent 45 3" xfId="7806" xr:uid="{E5C0A986-0DC2-4221-982C-79E8867F6621}"/>
    <cellStyle name="Percent 45 3 2" xfId="7807" xr:uid="{C6EDF87A-0F8D-41B3-88A4-7D947DE9D391}"/>
    <cellStyle name="Percent 45 3 3" xfId="7808" xr:uid="{26700F62-223C-435E-A24B-D0FFF3BAAF96}"/>
    <cellStyle name="Percent 45 3 3 2" xfId="13306" xr:uid="{178C30A3-DF2C-4E34-B2C6-C8553ED44900}"/>
    <cellStyle name="Percent 45 3 3 2 2" xfId="30989" xr:uid="{15857565-9350-4654-A042-C5FDCAC14C71}"/>
    <cellStyle name="Percent 45 3 3 3" xfId="14279" xr:uid="{22E274EE-52A8-4F38-BA10-8C10E72A4937}"/>
    <cellStyle name="Percent 45 3 3 3 2" xfId="31591" xr:uid="{E1DBFEBD-8205-4407-A544-367371D9A5BE}"/>
    <cellStyle name="Percent 45 3 3 4" xfId="30019" xr:uid="{B0CEB49A-C81D-4CB3-BC7E-AEE61CA8DD36}"/>
    <cellStyle name="Percent 45 3 4" xfId="13305" xr:uid="{AB4FE6AD-F9B1-4AD4-B6D4-9EFBD83AB272}"/>
    <cellStyle name="Percent 45 3 4 2" xfId="30988" xr:uid="{4B31FBB3-40D2-4A5B-8ADA-FEEA1A009D6A}"/>
    <cellStyle name="Percent 45 3 5" xfId="14278" xr:uid="{48BC8F6F-36B5-4ADB-821D-29627866646E}"/>
    <cellStyle name="Percent 45 3 5 2" xfId="31590" xr:uid="{4A18B0EC-311A-40E5-A22A-B52BB744F32D}"/>
    <cellStyle name="Percent 45 3 6" xfId="30018" xr:uid="{F4CD9759-8708-42F2-9DB9-10595C6B0D03}"/>
    <cellStyle name="Percent 46" xfId="7809" xr:uid="{2BC64C2C-66BF-4137-8DCF-25C4C0938924}"/>
    <cellStyle name="Percent 46 2" xfId="7810" xr:uid="{DCD3CAEA-5357-459D-9069-8315945E1491}"/>
    <cellStyle name="Percent 46 3" xfId="7811" xr:uid="{DD0AB56B-59E2-4F0C-9F61-D3852535A29B}"/>
    <cellStyle name="Percent 46 3 2" xfId="7812" xr:uid="{5D9FFFBB-0B39-4E69-918F-8913D89665CC}"/>
    <cellStyle name="Percent 46 3 3" xfId="7813" xr:uid="{3421C2C9-EADF-471F-AA7E-116F5B2D37BC}"/>
    <cellStyle name="Percent 46 3 3 2" xfId="13308" xr:uid="{81213351-AA4B-4F3F-BAC3-47B0A1F04CC8}"/>
    <cellStyle name="Percent 46 3 3 2 2" xfId="30991" xr:uid="{13B6EC93-9094-4C07-8AFC-74E0729128CA}"/>
    <cellStyle name="Percent 46 3 3 3" xfId="14281" xr:uid="{3A391ACB-B759-4D4A-9816-742E1D7BD860}"/>
    <cellStyle name="Percent 46 3 3 3 2" xfId="31593" xr:uid="{5FB423EA-9521-4DF7-82D7-F2966E7B215E}"/>
    <cellStyle name="Percent 46 3 3 4" xfId="30021" xr:uid="{2E784426-DD17-4478-82E3-7F72EDB5757D}"/>
    <cellStyle name="Percent 46 3 4" xfId="13307" xr:uid="{619C0B45-EE85-41A9-95DC-34E88D9DD57A}"/>
    <cellStyle name="Percent 46 3 4 2" xfId="30990" xr:uid="{88C55B6D-D176-47D1-A246-D30074DB773D}"/>
    <cellStyle name="Percent 46 3 5" xfId="14280" xr:uid="{AA3DE328-DEBB-4DB9-9580-9CADE2C27FE5}"/>
    <cellStyle name="Percent 46 3 5 2" xfId="31592" xr:uid="{541E5206-388B-4EA9-A085-F67C39C880AB}"/>
    <cellStyle name="Percent 46 3 6" xfId="30020" xr:uid="{5618318A-EAD9-40FA-A1C3-5D5CDCAE0B8A}"/>
    <cellStyle name="Percent 47" xfId="7814" xr:uid="{891202C4-8DBE-4525-BE7B-B6101125CC83}"/>
    <cellStyle name="Percent 47 2" xfId="7815" xr:uid="{73AA66DD-4AF0-46F0-BBDF-609BBFFBCA33}"/>
    <cellStyle name="Percent 47 3" xfId="7816" xr:uid="{6FDF2522-48AA-4FC5-9489-2632ACBC70DF}"/>
    <cellStyle name="Percent 47 3 2" xfId="7817" xr:uid="{7BA25FA8-D970-4EBF-9FB8-B28A51F28145}"/>
    <cellStyle name="Percent 47 3 3" xfId="7818" xr:uid="{7E9C2C39-5186-482D-927F-CED5EA709E9E}"/>
    <cellStyle name="Percent 47 3 3 2" xfId="13310" xr:uid="{FBD07AC7-FC6E-4A29-B741-7705DCF08836}"/>
    <cellStyle name="Percent 47 3 3 2 2" xfId="30993" xr:uid="{49ABC5B4-7D83-46B0-93F4-AA098855DE1C}"/>
    <cellStyle name="Percent 47 3 3 3" xfId="14283" xr:uid="{3E1F7AA8-1B67-48E0-A4BF-5C9AC404C65D}"/>
    <cellStyle name="Percent 47 3 3 3 2" xfId="31595" xr:uid="{2F7B1398-5323-4590-8461-AAAEE38E45C5}"/>
    <cellStyle name="Percent 47 3 3 4" xfId="30023" xr:uid="{DD1345AF-EA27-4C9E-83E9-FD0CEA41EE2A}"/>
    <cellStyle name="Percent 47 3 4" xfId="13309" xr:uid="{DD598439-CF7B-4CA2-A604-F3DB09C75A9A}"/>
    <cellStyle name="Percent 47 3 4 2" xfId="30992" xr:uid="{065E597A-5E1E-4FA2-B03C-CE932308AE53}"/>
    <cellStyle name="Percent 47 3 5" xfId="14282" xr:uid="{CFA1469E-CB5A-4707-82ED-B3EF311E8F1E}"/>
    <cellStyle name="Percent 47 3 5 2" xfId="31594" xr:uid="{BA00A07E-DE6F-4C24-8C08-1ADB2367A225}"/>
    <cellStyle name="Percent 47 3 6" xfId="30022" xr:uid="{2E980EA6-BB09-4CEE-90B0-A9ACC4EAA712}"/>
    <cellStyle name="Percent 48" xfId="7819" xr:uid="{0E88A7C8-B1E3-4531-9216-DFAE8B4258E4}"/>
    <cellStyle name="Percent 48 2" xfId="7820" xr:uid="{482570BF-E848-47D4-9DE7-941344170415}"/>
    <cellStyle name="Percent 48 2 2" xfId="7821" xr:uid="{70D3EDA9-9328-47A2-8BB7-643DF56B8F9E}"/>
    <cellStyle name="Percent 48 3" xfId="7822" xr:uid="{A8B4BE9D-1F1D-42E7-A378-8EBBF1DDB7C2}"/>
    <cellStyle name="Percent 48 3 2" xfId="7823" xr:uid="{DA5D86B5-016A-4416-AC68-024352AC7142}"/>
    <cellStyle name="Percent 48 4" xfId="7824" xr:uid="{128994A2-1B83-4AE3-88C1-133E7CAABAA0}"/>
    <cellStyle name="Percent 48 4 2" xfId="7825" xr:uid="{837F9651-CA3C-4A40-846A-02FF3EDF25D2}"/>
    <cellStyle name="Percent 48 4 3" xfId="7826" xr:uid="{79A1F756-EF23-4F22-9114-D715D67B43BF}"/>
    <cellStyle name="Percent 48 5" xfId="7827" xr:uid="{45AF3275-3431-4F98-8B07-DE0614231662}"/>
    <cellStyle name="Percent 49" xfId="7828" xr:uid="{91BEE123-F20C-4652-8D69-E4B053921877}"/>
    <cellStyle name="Percent 49 2" xfId="7829" xr:uid="{71BB0BDE-34A8-4DBA-B58E-50998A8B6122}"/>
    <cellStyle name="Percent 49 2 2" xfId="7830" xr:uid="{8F6C6592-1020-48D7-8FEF-00E2FAC0B81B}"/>
    <cellStyle name="Percent 49 3" xfId="7831" xr:uid="{D95370C6-000A-4B25-B61B-F04F300978B8}"/>
    <cellStyle name="Percent 49 3 2" xfId="7832" xr:uid="{7091BFD0-75EB-4194-8418-85A6BE456ACB}"/>
    <cellStyle name="Percent 49 4" xfId="7833" xr:uid="{C6CBCFEA-D31E-4497-B66D-60F02CBDBABB}"/>
    <cellStyle name="Percent 49 5" xfId="7834" xr:uid="{472951F3-7A2C-4361-B254-656ECC982439}"/>
    <cellStyle name="Percent 49 5 2" xfId="7835" xr:uid="{67C97CB7-24B2-4CEF-8A04-4503FEDE5908}"/>
    <cellStyle name="Percent 49 6" xfId="7836" xr:uid="{BAE1D67A-B3F3-4139-8053-8A471025842B}"/>
    <cellStyle name="Percent 5" xfId="61" xr:uid="{00000000-0005-0000-0000-00003E000000}"/>
    <cellStyle name="Percent 5 10" xfId="11430" xr:uid="{6F249F73-45C2-482C-9F13-D66306BE1654}"/>
    <cellStyle name="Percent 5 11" xfId="11405" xr:uid="{FE0FAFC2-4F36-44A4-8F13-18AE35C20659}"/>
    <cellStyle name="Percent 5 12" xfId="117" xr:uid="{53B2FF86-F7FB-491E-9B1D-E3A8B1E587F4}"/>
    <cellStyle name="Percent 5 2" xfId="1507" xr:uid="{12B10ECE-AE38-409D-8927-356FF092F84D}"/>
    <cellStyle name="Percent 5 2 2" xfId="7838" xr:uid="{3ABC0734-2B34-463B-9A10-87922F38645A}"/>
    <cellStyle name="Percent 5 2 2 2" xfId="7839" xr:uid="{7ADE035D-948A-4940-8C89-B60F24FCC790}"/>
    <cellStyle name="Percent 5 2 2 2 2" xfId="13311" xr:uid="{EB5591D6-BC92-4FD6-943B-486009FC39BF}"/>
    <cellStyle name="Percent 5 2 2 2 2 2" xfId="30994" xr:uid="{0B940A94-12AD-469C-8A9D-1C137D3A1F00}"/>
    <cellStyle name="Percent 5 2 2 2 3" xfId="14284" xr:uid="{C544A39D-BBA3-4AA5-877E-A8A82D3D1510}"/>
    <cellStyle name="Percent 5 2 2 2 3 2" xfId="31596" xr:uid="{6707E464-2E58-4E72-9D84-9A330CF7EA72}"/>
    <cellStyle name="Percent 5 2 2 2 4" xfId="30024" xr:uid="{11D02100-4E9A-4210-98E8-0360996C28AB}"/>
    <cellStyle name="Percent 5 2 2 3" xfId="7840" xr:uid="{B00A9243-3DC4-4908-A18A-DDFF63253D69}"/>
    <cellStyle name="Percent 5 2 2 3 2" xfId="13312" xr:uid="{7FC471E8-B95D-4E75-A582-D4CF856C8CAD}"/>
    <cellStyle name="Percent 5 2 2 3 2 2" xfId="30995" xr:uid="{048152E0-C458-424C-BEA6-79036F6A062F}"/>
    <cellStyle name="Percent 5 2 2 3 3" xfId="14285" xr:uid="{A5F6A9D2-B731-4F79-80BB-D7ADB9221DEA}"/>
    <cellStyle name="Percent 5 2 2 3 3 2" xfId="31597" xr:uid="{5ECC7B46-A71A-457D-8695-E48AC921F4EC}"/>
    <cellStyle name="Percent 5 2 2 3 4" xfId="30025" xr:uid="{71D59612-B703-430D-963B-70AF65CF43AD}"/>
    <cellStyle name="Percent 5 2 3" xfId="7841" xr:uid="{5A03BA69-9EF5-46A4-BB1B-A0022E5FA074}"/>
    <cellStyle name="Percent 5 2 3 2" xfId="7842" xr:uid="{8BFE20B8-2BAB-48E6-B5D0-203A34B16A7F}"/>
    <cellStyle name="Percent 5 2 3 3" xfId="7843" xr:uid="{072A7196-91BA-4A96-90E5-9F00F1F08052}"/>
    <cellStyle name="Percent 5 2 3 3 2" xfId="13313" xr:uid="{E2D5AB44-CB9C-46BF-B7C6-EF5D9EFAD840}"/>
    <cellStyle name="Percent 5 2 3 3 2 2" xfId="30996" xr:uid="{4AB47513-E115-4D77-9149-6B1CC070C3EF}"/>
    <cellStyle name="Percent 5 2 3 3 3" xfId="14286" xr:uid="{562A1CBA-9D74-4AF2-9AA5-360900C2A0D4}"/>
    <cellStyle name="Percent 5 2 3 3 3 2" xfId="31598" xr:uid="{0D10D745-A6A0-4606-99C3-9E347FC9E579}"/>
    <cellStyle name="Percent 5 2 3 3 4" xfId="30026" xr:uid="{CFCB94E0-E0B4-4F54-8BB1-82D32E90CB92}"/>
    <cellStyle name="Percent 5 2 3 4" xfId="7844" xr:uid="{186C97A3-F01B-4771-BEEA-DBB3B0DE155B}"/>
    <cellStyle name="Percent 5 2 4" xfId="7845" xr:uid="{A3299883-BFF9-4157-AB59-AB247D18A2CE}"/>
    <cellStyle name="Percent 5 2 5" xfId="7846" xr:uid="{3B824AAF-88DD-4CFA-B3BB-BAFDE73F56DA}"/>
    <cellStyle name="Percent 5 2 6" xfId="7847" xr:uid="{051B5CBB-4E8C-44BD-9A6A-60DE588494B5}"/>
    <cellStyle name="Percent 5 2 6 2" xfId="7848" xr:uid="{D9EC62FF-D786-488A-89D8-8844D28C2829}"/>
    <cellStyle name="Percent 5 2 6 3" xfId="7849" xr:uid="{FD78D481-C176-41DF-95A7-228825307162}"/>
    <cellStyle name="Percent 5 2 6 3 2" xfId="13314" xr:uid="{87C66BD8-F4DA-42B5-8A3E-74E790E8E1D4}"/>
    <cellStyle name="Percent 5 2 6 3 2 2" xfId="30997" xr:uid="{DC66FFDC-9D17-4B5E-A3D3-6EF28DE8C2F1}"/>
    <cellStyle name="Percent 5 2 6 3 3" xfId="14287" xr:uid="{CFBFE5C8-8E82-4DD7-AAB8-C34CD6DDFB43}"/>
    <cellStyle name="Percent 5 2 6 3 3 2" xfId="31599" xr:uid="{35AF27E9-B4F3-4F47-9A0D-7CFBEF3DA603}"/>
    <cellStyle name="Percent 5 2 6 3 4" xfId="30027" xr:uid="{C7DA2767-9432-48D6-A57F-CC6724614F3D}"/>
    <cellStyle name="Percent 5 2 7" xfId="7837" xr:uid="{40493261-DF87-4930-94B3-CED0C07F8743}"/>
    <cellStyle name="Percent 5 2 8" xfId="10544" xr:uid="{0E134807-93F5-4057-9140-7DC71D5EC2AC}"/>
    <cellStyle name="Percent 5 3" xfId="1071" xr:uid="{7CB5CCE4-A2FC-4E11-8C50-818A0DFFB72F}"/>
    <cellStyle name="Percent 5 3 2" xfId="7851" xr:uid="{338EA986-F9F9-42A9-98AF-C0E0310953CA}"/>
    <cellStyle name="Percent 5 3 2 2" xfId="13315" xr:uid="{206DFEDA-D3D3-4083-A93F-B523F334E9E5}"/>
    <cellStyle name="Percent 5 3 2 2 2" xfId="30998" xr:uid="{2ADB0407-AAAD-4D39-9C28-D798FBC5618A}"/>
    <cellStyle name="Percent 5 3 2 3" xfId="14288" xr:uid="{74ECCBFA-201E-492B-AA1D-C48EE5BA0B31}"/>
    <cellStyle name="Percent 5 3 2 3 2" xfId="31600" xr:uid="{E4C6BA1D-3880-43C2-A2D8-A5201FD8A1C6}"/>
    <cellStyle name="Percent 5 3 2 4" xfId="30028" xr:uid="{0FA9B3D4-26CD-4EDF-B879-283D996DBC2E}"/>
    <cellStyle name="Percent 5 3 3" xfId="7852" xr:uid="{854EDDE8-1371-4EA9-8325-5E071C684B35}"/>
    <cellStyle name="Percent 5 3 3 2" xfId="13316" xr:uid="{B09DFEBC-B501-4713-A1E9-B0107E29AC94}"/>
    <cellStyle name="Percent 5 3 3 2 2" xfId="30999" xr:uid="{7DC6ED66-8AB2-4643-AD8A-F2D417F1B2D4}"/>
    <cellStyle name="Percent 5 3 3 3" xfId="14289" xr:uid="{5ADEFF09-92F7-458D-B956-DDEA7B3FF95B}"/>
    <cellStyle name="Percent 5 3 3 3 2" xfId="31601" xr:uid="{94034037-D2C2-418C-A270-0A7051BA1B43}"/>
    <cellStyle name="Percent 5 3 3 4" xfId="30029" xr:uid="{7C2B4516-7541-461A-94AC-88778C59120D}"/>
    <cellStyle name="Percent 5 3 4" xfId="7850" xr:uid="{175D0259-591C-400E-8B2B-65C7391358BF}"/>
    <cellStyle name="Percent 5 3 5" xfId="10443" xr:uid="{0D8D547D-4BB2-4071-A080-7F1E7CE4BF4F}"/>
    <cellStyle name="Percent 5 3 5 2" xfId="13342" xr:uid="{EEB5E0E8-2E94-4DDA-9DA9-3D07892D0E9B}"/>
    <cellStyle name="Percent 5 3 5 2 2" xfId="18409" xr:uid="{65231BE9-3416-4058-A676-95E1B423C060}"/>
    <cellStyle name="Percent 5 4" xfId="7853" xr:uid="{82F797F8-54EF-4444-9D36-99DA0110A1C4}"/>
    <cellStyle name="Percent 5 4 2" xfId="7854" xr:uid="{2D984115-596B-4395-A1DD-9667692A9B1C}"/>
    <cellStyle name="Percent 5 4 2 2" xfId="13317" xr:uid="{EE1B0F27-E6FC-47EE-8DCE-297B38F61E5C}"/>
    <cellStyle name="Percent 5 4 2 2 2" xfId="31000" xr:uid="{1CE72F36-AA75-458F-A863-83D56A815653}"/>
    <cellStyle name="Percent 5 4 2 3" xfId="14290" xr:uid="{9E8ED33B-0B4B-4821-8E4A-B29D88A6C955}"/>
    <cellStyle name="Percent 5 4 2 3 2" xfId="31602" xr:uid="{B3BAC651-64DB-4589-BBE0-CAC2E8E07A3A}"/>
    <cellStyle name="Percent 5 4 2 4" xfId="30030" xr:uid="{91D12205-C395-4289-8CFD-795F914ADE2D}"/>
    <cellStyle name="Percent 5 4 3" xfId="7855" xr:uid="{920649AA-E565-4EF1-9ED4-3E77CDB3F3BE}"/>
    <cellStyle name="Percent 5 4 3 2" xfId="13318" xr:uid="{F6BFA0AC-F845-41E0-81C0-6244D41A9B96}"/>
    <cellStyle name="Percent 5 4 3 2 2" xfId="31001" xr:uid="{7DD40500-C376-4768-832A-D0215227CFC5}"/>
    <cellStyle name="Percent 5 4 3 3" xfId="14291" xr:uid="{DE7FF4C9-5718-4B02-951C-CEEDA7FC7DEB}"/>
    <cellStyle name="Percent 5 4 3 3 2" xfId="31603" xr:uid="{122D6EFF-1656-4BA5-BCF9-7A70E547499F}"/>
    <cellStyle name="Percent 5 4 3 4" xfId="30031" xr:uid="{E480BFC5-1AF0-4B2E-BBC2-090F267DE900}"/>
    <cellStyle name="Percent 5 5" xfId="7856" xr:uid="{00C8ABCE-94D2-4C44-89DE-26D69CBB9B28}"/>
    <cellStyle name="Percent 5 5 2" xfId="7857" xr:uid="{EDDDA1A7-9C69-4C92-80A5-BC91915B9BF3}"/>
    <cellStyle name="Percent 5 6" xfId="7858" xr:uid="{5618B712-E5D4-4ADC-8B1E-DFFC3D05EF1F}"/>
    <cellStyle name="Percent 5 7" xfId="7859" xr:uid="{C86DE14D-6324-4B20-9BEF-30EF0F434B53}"/>
    <cellStyle name="Percent 5 8" xfId="7860" xr:uid="{8B7C659D-8388-4F23-AA21-F087E9B11803}"/>
    <cellStyle name="Percent 5 9" xfId="3040" xr:uid="{C4CD1C25-19AB-49F3-9FA9-FB41E4170FBC}"/>
    <cellStyle name="Percent 5 9 2" xfId="12983" xr:uid="{3CC09244-5C04-4F72-BDF2-269D75986B3B}"/>
    <cellStyle name="Percent 5 9 2 2" xfId="30666" xr:uid="{FB8BFF4D-C766-4846-9306-CE7E4AE35BC5}"/>
    <cellStyle name="Percent 5 9 3" xfId="13876" xr:uid="{08FC94E3-C1AE-4093-BD2F-72F44F70904B}"/>
    <cellStyle name="Percent 5 9 3 2" xfId="31242" xr:uid="{46023EC4-CAD4-4557-80D6-514FBA19EA3E}"/>
    <cellStyle name="Percent 5 9 4" xfId="27210" xr:uid="{4F779DAD-5914-4E1A-BD73-6E07B19B327C}"/>
    <cellStyle name="Percent 50" xfId="7861" xr:uid="{5EFC8B00-136E-4808-BE72-1DB704A5CD2C}"/>
    <cellStyle name="Percent 50 2" xfId="7862" xr:uid="{B7784985-C1D1-4816-9E6C-5C5B5E5B793F}"/>
    <cellStyle name="Percent 50 2 2" xfId="7863" xr:uid="{78EA2E7F-9688-46B9-A8C1-CF70B3D2E636}"/>
    <cellStyle name="Percent 50 3" xfId="7864" xr:uid="{6B64668E-E54D-4DE1-90E5-34D4947877A2}"/>
    <cellStyle name="Percent 50 3 2" xfId="7865" xr:uid="{24665647-E923-4253-B51B-D9C7ACEE985E}"/>
    <cellStyle name="Percent 50 4" xfId="7866" xr:uid="{43D0B3B5-29E7-47DE-9B24-38F4C7A08A09}"/>
    <cellStyle name="Percent 50 5" xfId="7867" xr:uid="{02650AEF-E81C-4184-B526-AEA00C7BD80E}"/>
    <cellStyle name="Percent 50 5 2" xfId="7868" xr:uid="{E331FB7F-2110-42A9-A158-606D57B8A185}"/>
    <cellStyle name="Percent 50 6" xfId="7869" xr:uid="{A4C6EFB9-EB03-42E6-917C-A6BD2FDB8276}"/>
    <cellStyle name="Percent 51" xfId="7870" xr:uid="{545E1180-665D-42E9-9370-5F4FCB9D090B}"/>
    <cellStyle name="Percent 51 2" xfId="7871" xr:uid="{722502CB-4527-4DC7-84EA-730878BEC86E}"/>
    <cellStyle name="Percent 51 2 2" xfId="7872" xr:uid="{1DCE64E4-FB10-47A9-B388-0BB5F1F174D7}"/>
    <cellStyle name="Percent 51 3" xfId="7873" xr:uid="{9B50FA66-933B-4952-BCCE-554DA750BB99}"/>
    <cellStyle name="Percent 51 3 2" xfId="7874" xr:uid="{45FF7F75-33BB-49C7-84EE-560C37E9CC99}"/>
    <cellStyle name="Percent 51 4" xfId="7875" xr:uid="{D27E68B5-B6F9-497D-8E03-EC5F00A46697}"/>
    <cellStyle name="Percent 51 5" xfId="7876" xr:uid="{8284605D-16B5-49E4-8E87-2A7487CE211C}"/>
    <cellStyle name="Percent 51 5 2" xfId="7877" xr:uid="{D186DBCF-41FA-462D-A9BF-7F701205E602}"/>
    <cellStyle name="Percent 51 6" xfId="7878" xr:uid="{F6DBA4C0-49CF-48EB-8D81-6DABA4B2DA68}"/>
    <cellStyle name="Percent 52" xfId="7879" xr:uid="{65AF66E1-D07F-457A-A244-408C93456784}"/>
    <cellStyle name="Percent 52 2" xfId="7880" xr:uid="{349B0628-9D37-4DD3-903E-E90DB04FC9DD}"/>
    <cellStyle name="Percent 52 3" xfId="7881" xr:uid="{BCD79CE9-C1E6-46E4-AF17-07DF6BCD1CEC}"/>
    <cellStyle name="Percent 52 4" xfId="7882" xr:uid="{4EBE5E16-8F6A-4048-8E4D-43FAF8154323}"/>
    <cellStyle name="Percent 52 4 2" xfId="7883" xr:uid="{5C4FB592-ADC9-4590-BB4E-66AA36A6DC37}"/>
    <cellStyle name="Percent 52 5" xfId="7884" xr:uid="{C9132306-415C-45E0-9D5A-E0AD40321662}"/>
    <cellStyle name="Percent 53" xfId="7885" xr:uid="{E2A355C3-2A3B-4F2C-8CA3-A0AAE37282DD}"/>
    <cellStyle name="Percent 53 2" xfId="7886" xr:uid="{C2B0D0D8-48B4-4EC3-B9FB-AEE0F1D5AEC6}"/>
    <cellStyle name="Percent 53 3" xfId="7887" xr:uid="{220F50F1-F84D-47F3-9A49-D27E16A35D3D}"/>
    <cellStyle name="Percent 53 4" xfId="7888" xr:uid="{6B0A815F-9A6F-4B11-9A3B-92B93A339D36}"/>
    <cellStyle name="Percent 53 5" xfId="7889" xr:uid="{0B92C376-AB34-430E-8785-C1C62E2AD0AC}"/>
    <cellStyle name="Percent 53 5 2" xfId="7890" xr:uid="{DE4AB669-FA62-4E32-9D36-C825DA828772}"/>
    <cellStyle name="Percent 54" xfId="7891" xr:uid="{DAFD5877-ED06-48B9-B94E-CCC71EF50B9B}"/>
    <cellStyle name="Percent 54 2" xfId="7892" xr:uid="{C2E2A484-1AD2-4D33-B10B-2B411E8A9381}"/>
    <cellStyle name="Percent 54 3" xfId="7893" xr:uid="{C018D611-7C19-4C56-BCF1-F91630050505}"/>
    <cellStyle name="Percent 55" xfId="7894" xr:uid="{CF236226-C978-4B5A-B79A-729E54DE6004}"/>
    <cellStyle name="Percent 55 2" xfId="7895" xr:uid="{2540142A-FBB6-451C-A532-9106E5066C27}"/>
    <cellStyle name="Percent 55 3" xfId="7896" xr:uid="{F5755496-3BC5-4A6C-999A-883D150FFB44}"/>
    <cellStyle name="Percent 56" xfId="7897" xr:uid="{8D305EAE-4AC5-44CC-ABA1-5AF3905B4B47}"/>
    <cellStyle name="Percent 56 2" xfId="7898" xr:uid="{3F884B52-3E61-455B-9A08-5ECA174596F6}"/>
    <cellStyle name="Percent 57" xfId="7899" xr:uid="{748EE311-90B9-42A2-9732-2AB52EC79B34}"/>
    <cellStyle name="Percent 57 2" xfId="7900" xr:uid="{F404B26D-2A1A-4CB1-A38D-3B51985D679C}"/>
    <cellStyle name="Percent 57 3" xfId="7901" xr:uid="{30214ACC-72BD-40EE-8C26-AB4D91CE55BD}"/>
    <cellStyle name="Percent 58" xfId="7902" xr:uid="{0749261B-3CDF-4608-A1FF-197941D3106B}"/>
    <cellStyle name="Percent 58 2" xfId="7903" xr:uid="{C525A7D1-3D0D-41BD-A615-FF8C2C731DB7}"/>
    <cellStyle name="Percent 59" xfId="7904" xr:uid="{53AE6139-E1A4-40FC-B5E8-D0D0636EA4E9}"/>
    <cellStyle name="Percent 59 2" xfId="7905" xr:uid="{C922D85F-445D-4888-B41D-418209F68735}"/>
    <cellStyle name="Percent 6" xfId="119" xr:uid="{34F859EE-1AD8-416C-BC40-E242FE37335E}"/>
    <cellStyle name="Percent 6 10" xfId="13491" xr:uid="{BF7619C7-77DF-4A6E-A06B-6772AEC8771C}"/>
    <cellStyle name="Percent 6 11" xfId="11415" xr:uid="{C3826942-EAD7-4A29-91F3-9E2E561CC223}"/>
    <cellStyle name="Percent 6 2" xfId="1072" xr:uid="{E4474F1A-DED2-4A83-8BAA-FD4C0B010260}"/>
    <cellStyle name="Percent 6 2 2" xfId="7907" xr:uid="{D8053E0C-6135-4008-9C8A-07E1F971BCFB}"/>
    <cellStyle name="Percent 6 2 2 2" xfId="7908" xr:uid="{32925F79-21FE-406F-994E-95EEF7D333E2}"/>
    <cellStyle name="Percent 6 2 3" xfId="7909" xr:uid="{EF01CF33-B3C2-46EB-B95D-9260D43A696D}"/>
    <cellStyle name="Percent 6 2 4" xfId="7910" xr:uid="{9F3E4F88-1B78-43A9-8D17-05563B7F91B1}"/>
    <cellStyle name="Percent 6 2 5" xfId="7906" xr:uid="{0A32D216-3681-493D-BC07-68FA9D82EEDC}"/>
    <cellStyle name="Percent 6 2 6" xfId="12936" xr:uid="{8FBD4622-FEDE-40C7-B4CF-419E91A05F9A}"/>
    <cellStyle name="Percent 6 2 6 2" xfId="30621" xr:uid="{961EDDD9-8313-4CB1-A9BC-CA9FDE60DEE3}"/>
    <cellStyle name="Percent 6 2 7" xfId="13651" xr:uid="{396748F1-6947-46D6-94B3-8918B179A92B}"/>
    <cellStyle name="Percent 6 2 7 2" xfId="31181" xr:uid="{713E04D9-CD15-4101-9EED-969F7E45D0B0}"/>
    <cellStyle name="Percent 6 2 8" xfId="26280" xr:uid="{306A3DD6-09CC-4225-896C-2181AEC54E5C}"/>
    <cellStyle name="Percent 6 3" xfId="7911" xr:uid="{932D3A83-778B-4842-B6ED-325679B135A9}"/>
    <cellStyle name="Percent 6 4" xfId="7912" xr:uid="{520CBAE3-D80A-4525-9E37-4A42CE080495}"/>
    <cellStyle name="Percent 6 5" xfId="7913" xr:uid="{FF8FCAEB-21FC-4338-B92D-4814A343ECFD}"/>
    <cellStyle name="Percent 6 6" xfId="7914" xr:uid="{D26FE2A2-79F2-4190-ACB9-D2BD23410E79}"/>
    <cellStyle name="Percent 6 7" xfId="7915" xr:uid="{B11B96A7-9651-4CE9-83CC-D143044C5532}"/>
    <cellStyle name="Percent 6 8" xfId="10227" xr:uid="{ABD3863E-C8B4-4C9E-A8EA-3374DE6A1197}"/>
    <cellStyle name="Percent 6 8 2" xfId="13328" xr:uid="{59FE4B7F-8B1C-4FA4-AA32-83DA6BF53396}"/>
    <cellStyle name="Percent 6 8 2 2" xfId="31009" xr:uid="{61A6C9F9-4529-41E2-83B1-EEFD0D376329}"/>
    <cellStyle name="Percent 6 8 3" xfId="14469" xr:uid="{D6D75F22-4B35-429B-8948-00A85FF5414C}"/>
    <cellStyle name="Percent 6 8 3 2" xfId="31612" xr:uid="{143A88D9-9F56-452E-8B1E-D4120BD46763}"/>
    <cellStyle name="Percent 6 8 4" xfId="30059" xr:uid="{6D697703-51FF-4C8F-8BC3-30938A877D8A}"/>
    <cellStyle name="Percent 6 9" xfId="11431" xr:uid="{4067BCDD-F5C9-4D7D-AFDD-4785EE1BBCE2}"/>
    <cellStyle name="Percent 60" xfId="7916" xr:uid="{3A8F6332-ADA2-460B-AE85-7E5AEA6C0510}"/>
    <cellStyle name="Percent 60 2" xfId="7917" xr:uid="{B24A0A50-0644-47A4-A23A-5C26FDC3F099}"/>
    <cellStyle name="Percent 61" xfId="7918" xr:uid="{52BFDA6C-7209-4F3E-BC89-615844DEA8F4}"/>
    <cellStyle name="Percent 61 2" xfId="7919" xr:uid="{D1AC3825-4FCA-43D2-94C4-AAA87AFFB5AA}"/>
    <cellStyle name="Percent 61 2 2" xfId="7920" xr:uid="{BBFC9412-7545-44ED-BB1E-B6369D82F122}"/>
    <cellStyle name="Percent 61 2 2 2" xfId="13319" xr:uid="{CAF13119-B755-4FD5-BC1D-C6D6BC233F25}"/>
    <cellStyle name="Percent 61 2 2 2 2" xfId="31002" xr:uid="{3A0500C7-0ECC-40F6-BEFE-6006059B62C8}"/>
    <cellStyle name="Percent 61 2 2 3" xfId="14292" xr:uid="{D7BB872C-A4BC-4FEA-9FB0-11299227D513}"/>
    <cellStyle name="Percent 61 2 2 3 2" xfId="31604" xr:uid="{F87462E7-FE7C-4B84-A786-CC428E23B34A}"/>
    <cellStyle name="Percent 61 2 2 4" xfId="30032" xr:uid="{0B254839-044A-43CE-BB97-4F8CBEB04370}"/>
    <cellStyle name="Percent 61 3" xfId="7921" xr:uid="{A3D72D15-CB37-4C7F-B563-10C98DEDCD5B}"/>
    <cellStyle name="Percent 61 3 2" xfId="13320" xr:uid="{1F6C273A-3572-46E8-87B1-C9F90977D89F}"/>
    <cellStyle name="Percent 61 3 2 2" xfId="31003" xr:uid="{D337A7A7-963F-47F4-B524-4B2957A9D4B8}"/>
    <cellStyle name="Percent 61 3 3" xfId="14293" xr:uid="{5996576A-26D3-4854-BA6C-F79ECF6CBB3E}"/>
    <cellStyle name="Percent 61 3 3 2" xfId="31605" xr:uid="{9C8E8416-3DB3-4AB3-98F4-2040A3BD71E7}"/>
    <cellStyle name="Percent 61 3 4" xfId="30033" xr:uid="{BEBFC7D8-08E6-4D2C-9CB8-EF34C6243180}"/>
    <cellStyle name="Percent 62" xfId="7922" xr:uid="{77606B63-18E8-42D9-96E9-7AB65470E6A3}"/>
    <cellStyle name="Percent 62 2" xfId="7923" xr:uid="{AA0C9814-0B5B-4541-880B-DBF83E797C16}"/>
    <cellStyle name="Percent 62 2 2" xfId="7924" xr:uid="{BC4790B2-DC9E-4BA4-B5D4-80A22521978B}"/>
    <cellStyle name="Percent 62 2 2 2" xfId="13321" xr:uid="{8DD4F469-685B-482B-8910-48F9678E8D92}"/>
    <cellStyle name="Percent 62 2 2 2 2" xfId="31004" xr:uid="{A12AD857-F357-4E05-974D-535B73B5B727}"/>
    <cellStyle name="Percent 62 2 2 3" xfId="14294" xr:uid="{AF6FF767-6528-41AF-9614-09C0E8DB3D9D}"/>
    <cellStyle name="Percent 62 2 2 3 2" xfId="31606" xr:uid="{5348D4D4-A7F3-42F2-A017-133535F68603}"/>
    <cellStyle name="Percent 62 2 2 4" xfId="30034" xr:uid="{ECE49434-2EA6-4876-B84E-7A7C0CEEEE7F}"/>
    <cellStyle name="Percent 62 3" xfId="7925" xr:uid="{F13BBA02-A35F-4753-929D-26D1D3008C63}"/>
    <cellStyle name="Percent 62 3 2" xfId="13322" xr:uid="{29849DF1-A8CD-4988-9C6D-1B3921682F8A}"/>
    <cellStyle name="Percent 62 3 2 2" xfId="31005" xr:uid="{D4B9DD05-515F-46EB-9839-9459990F641B}"/>
    <cellStyle name="Percent 62 3 3" xfId="14295" xr:uid="{6ACFC651-ABC5-4A83-8744-5593DE5449B5}"/>
    <cellStyle name="Percent 62 3 3 2" xfId="31607" xr:uid="{1A8DC01F-E453-431A-98ED-22D55F35342C}"/>
    <cellStyle name="Percent 62 3 4" xfId="30035" xr:uid="{8307CB94-9700-496B-A00B-C324DB5FEA65}"/>
    <cellStyle name="Percent 63" xfId="7926" xr:uid="{89962420-04BF-4E77-BF15-26C8C8F819C6}"/>
    <cellStyle name="Percent 63 2" xfId="7927" xr:uid="{A1E7F8A1-C462-4AF6-8846-7BF1DB69EBDE}"/>
    <cellStyle name="Percent 63 3" xfId="7928" xr:uid="{7834A12A-F89D-4EE3-B5B0-B0F251EAB920}"/>
    <cellStyle name="Percent 64" xfId="7929" xr:uid="{DC2C120C-65F2-49CE-8700-6E64BBA34156}"/>
    <cellStyle name="Percent 64 2" xfId="7930" xr:uid="{29F72483-7ACD-43F7-8EB6-B9646B357063}"/>
    <cellStyle name="Percent 64 2 2" xfId="7931" xr:uid="{53976972-10B8-472B-B897-045CEAF6F06E}"/>
    <cellStyle name="Percent 64 3" xfId="7932" xr:uid="{B2F0E05E-8337-444B-9D88-C951A60FE673}"/>
    <cellStyle name="Percent 65" xfId="7933" xr:uid="{3B1A263D-AB70-4D14-A409-EDEA44876069}"/>
    <cellStyle name="Percent 65 2" xfId="7934" xr:uid="{323CF15C-E77C-4396-B099-341529C6AFFE}"/>
    <cellStyle name="Percent 65 3" xfId="7935" xr:uid="{1C720C05-F7FD-4A82-92E2-FE1362A48810}"/>
    <cellStyle name="Percent 66" xfId="7936" xr:uid="{6AA2C12B-7FB4-40C0-9E1D-8327CC1E2DA1}"/>
    <cellStyle name="Percent 66 2" xfId="7937" xr:uid="{5DA310C4-3946-492D-B153-DB70EB768BA8}"/>
    <cellStyle name="Percent 66 2 2" xfId="7938" xr:uid="{F020ABEF-BC24-4C36-8E1B-239A4FDE76EF}"/>
    <cellStyle name="Percent 66 3" xfId="7939" xr:uid="{47D56791-DC6A-4105-A917-C3FEE84EBEF5}"/>
    <cellStyle name="Percent 66 4" xfId="7940" xr:uid="{0883E1B2-3C84-4DA7-B9E9-303F550A446A}"/>
    <cellStyle name="Percent 67" xfId="7941" xr:uid="{786FFBB0-8A4C-45FE-97FC-5E885DED0DE9}"/>
    <cellStyle name="Percent 67 2" xfId="7942" xr:uid="{C0B214F7-7CD7-4509-99D5-5EAD5A267D2D}"/>
    <cellStyle name="Percent 67 2 2" xfId="7943" xr:uid="{A27C29F7-D62E-4C93-8849-2E8998714DD1}"/>
    <cellStyle name="Percent 67 3" xfId="7944" xr:uid="{2EA6EF7E-9CF1-4E64-A346-9178C3C3BB6E}"/>
    <cellStyle name="Percent 67 4" xfId="7945" xr:uid="{91ACD772-928F-4607-BB16-CEF963244737}"/>
    <cellStyle name="Percent 68" xfId="7946" xr:uid="{70059856-B907-4D78-95C4-75B9BED48F21}"/>
    <cellStyle name="Percent 68 2" xfId="7947" xr:uid="{139148CF-8416-4F19-8C9A-E21BB63699FE}"/>
    <cellStyle name="Percent 68 2 2" xfId="7948" xr:uid="{F2D7B66E-0113-473F-B7D3-4FA74F8F20C6}"/>
    <cellStyle name="Percent 68 3" xfId="7949" xr:uid="{0C5946F3-C635-40B0-B70C-90A75A28A8BD}"/>
    <cellStyle name="Percent 69" xfId="7950" xr:uid="{DEE15B01-F459-4F93-A512-A562FEDBCFE9}"/>
    <cellStyle name="Percent 69 2" xfId="7951" xr:uid="{06EAD720-812A-4BF8-8141-E6B083C804BD}"/>
    <cellStyle name="Percent 69 2 2" xfId="7952" xr:uid="{376B0627-DD11-432D-9BC8-4F28D30BC014}"/>
    <cellStyle name="Percent 69 3" xfId="7953" xr:uid="{A9421EB4-7612-4A86-ABCA-C63F4D0A8B34}"/>
    <cellStyle name="Percent 7" xfId="1073" xr:uid="{C868EF71-2B94-4659-9753-D1566495D547}"/>
    <cellStyle name="Percent 7 10" xfId="12937" xr:uid="{CFBFA279-D626-4659-AC05-7BE027C6A535}"/>
    <cellStyle name="Percent 7 10 2" xfId="30622" xr:uid="{19643035-D500-4CC9-80AD-AD2347D7243F}"/>
    <cellStyle name="Percent 7 11" xfId="13652" xr:uid="{BCCC5364-FCFE-43EE-B3B3-26838C9323E9}"/>
    <cellStyle name="Percent 7 11 2" xfId="31182" xr:uid="{2696053B-B6FB-4C78-8BA6-5B0EDF05907A}"/>
    <cellStyle name="Percent 7 12" xfId="26281" xr:uid="{209E007C-C2EE-4E31-93F6-B02C8A459F89}"/>
    <cellStyle name="Percent 7 2" xfId="1571" xr:uid="{F4F9EF88-F861-4D47-9A81-6CFC661F266A}"/>
    <cellStyle name="Percent 7 2 2" xfId="7956" xr:uid="{C40C3C4D-5D3A-4475-939E-E826E0494BED}"/>
    <cellStyle name="Percent 7 2 3" xfId="7957" xr:uid="{3B21AB6D-22F3-4501-983F-7DC134C933BA}"/>
    <cellStyle name="Percent 7 2 4" xfId="7958" xr:uid="{2D167F8C-A18C-4AD5-B615-87CC3EA534CB}"/>
    <cellStyle name="Percent 7 2 5" xfId="7959" xr:uid="{2AAD57F8-316A-4044-84C5-C8E588F28F5A}"/>
    <cellStyle name="Percent 7 2 6" xfId="7960" xr:uid="{9AD5025F-8AE8-462E-84C1-31ABA4463C51}"/>
    <cellStyle name="Percent 7 2 7" xfId="7955" xr:uid="{3A113D9E-FFD8-424D-9B37-CA9E5814EC0D}"/>
    <cellStyle name="Percent 7 3" xfId="7961" xr:uid="{FBCCBEA7-EAD2-4236-A094-430F5C7A8C72}"/>
    <cellStyle name="Percent 7 4" xfId="7962" xr:uid="{A9263CF7-08AA-494B-92C4-DD72D818866F}"/>
    <cellStyle name="Percent 7 5" xfId="7963" xr:uid="{21A25A2F-5725-4EB1-A780-0C059AE482D3}"/>
    <cellStyle name="Percent 7 6" xfId="7964" xr:uid="{82644435-1294-407A-804B-0E0D53B57445}"/>
    <cellStyle name="Percent 7 7" xfId="7965" xr:uid="{25EB2113-D1A3-44D9-ADC2-CE7AE8A99628}"/>
    <cellStyle name="Percent 7 8" xfId="7954" xr:uid="{B88BCB04-DE12-4EA1-B87C-7C1A2681E692}"/>
    <cellStyle name="Percent 7 9" xfId="11566" xr:uid="{AFC357B0-6902-4B5A-A260-079E0348B42B}"/>
    <cellStyle name="Percent 7 9 2" xfId="13500" xr:uid="{9A3C3AEF-13C3-43FF-AC67-8D6B3AC08953}"/>
    <cellStyle name="Percent 7 9 2 2" xfId="31089" xr:uid="{30C7B420-BE04-41A7-BC50-FED238E531E9}"/>
    <cellStyle name="Percent 7 9 3" xfId="30378" xr:uid="{6C993D61-B00B-4443-8124-1381ADCAB7EA}"/>
    <cellStyle name="Percent 70" xfId="7966" xr:uid="{963F5688-9695-47DA-B913-DA693B964BEF}"/>
    <cellStyle name="Percent 70 2" xfId="7967" xr:uid="{C35CBC73-C51F-42F5-B495-C891A1AB3825}"/>
    <cellStyle name="Percent 70 2 2" xfId="7968" xr:uid="{77A6B51E-5DF7-4491-A5BF-AAB57CD683B8}"/>
    <cellStyle name="Percent 70 3" xfId="7969" xr:uid="{3F4405E1-44C1-4602-874B-BB23D55DA6C8}"/>
    <cellStyle name="Percent 71" xfId="7970" xr:uid="{2220F581-EB70-4C93-BF18-0DAB0A8FCD9A}"/>
    <cellStyle name="Percent 71 2" xfId="7971" xr:uid="{4A6352E1-F756-4A03-9973-A10FEC9E7634}"/>
    <cellStyle name="Percent 71 2 2" xfId="7972" xr:uid="{82CE32FE-2335-4402-A577-BA3E75C7AF35}"/>
    <cellStyle name="Percent 71 3" xfId="7973" xr:uid="{A68C6333-5214-4A7C-B540-B4128A19B08A}"/>
    <cellStyle name="Percent 72" xfId="7974" xr:uid="{695D2599-0747-439F-921B-6598AE586C95}"/>
    <cellStyle name="Percent 72 2" xfId="7975" xr:uid="{B942DEE7-80A9-4D5E-B044-D146A251D245}"/>
    <cellStyle name="Percent 73" xfId="7976" xr:uid="{241EAAE5-475F-4ED6-97CF-F741F7A03515}"/>
    <cellStyle name="Percent 73 2" xfId="7977" xr:uid="{1C0182C0-4C36-4F2C-A68A-00C3BEC52059}"/>
    <cellStyle name="Percent 73 3" xfId="7978" xr:uid="{832F3BE9-2BA1-4C33-B38C-C66D8660449C}"/>
    <cellStyle name="Percent 74" xfId="7979" xr:uid="{AA66D683-CAF7-4F5F-B132-89EB8F41D87D}"/>
    <cellStyle name="Percent 74 2" xfId="7980" xr:uid="{ECF9FDC9-59BA-4778-B0CF-791369D8E081}"/>
    <cellStyle name="Percent 75" xfId="7981" xr:uid="{071EE690-8E4A-4591-9286-FC825D663D2A}"/>
    <cellStyle name="Percent 75 2" xfId="7982" xr:uid="{34AAE7C7-A129-4835-B29D-F77A4CB2F815}"/>
    <cellStyle name="Percent 75 3" xfId="7983" xr:uid="{772A5D13-5E96-4550-97AC-0314F9EDA268}"/>
    <cellStyle name="Percent 76" xfId="7984" xr:uid="{4CA53222-392A-4F71-8F52-286E1C95D278}"/>
    <cellStyle name="Percent 76 2" xfId="7985" xr:uid="{33F1E639-2963-4C9F-80C9-0AFF6DAB3D07}"/>
    <cellStyle name="Percent 76 3" xfId="7986" xr:uid="{A2FDC9BC-AC2F-4190-950C-E484BA143711}"/>
    <cellStyle name="Percent 77" xfId="7987" xr:uid="{8712C70C-7C7D-4C45-82F5-7246F63AE313}"/>
    <cellStyle name="Percent 77 2" xfId="7988" xr:uid="{5BB5CFA5-91B5-44F5-9A19-2DF15DDD32BF}"/>
    <cellStyle name="Percent 77 3" xfId="7989" xr:uid="{BBAA6133-86E1-43A0-A673-0591966A1404}"/>
    <cellStyle name="Percent 78" xfId="7990" xr:uid="{032EBBFB-88A5-49CB-81CD-5B4AE81A7EC9}"/>
    <cellStyle name="Percent 78 2" xfId="7991" xr:uid="{E9232013-D366-40B2-BFC5-38180B832986}"/>
    <cellStyle name="Percent 78 3" xfId="7992" xr:uid="{E08A6827-1B5B-47DD-9FEA-B5E53EABA4BC}"/>
    <cellStyle name="Percent 79" xfId="7993" xr:uid="{BFDF0FA9-DC60-4DEF-B503-936FEF0AECEE}"/>
    <cellStyle name="Percent 79 2" xfId="7994" xr:uid="{18FA502C-E6B2-426A-BFDA-1F9C0AD82E90}"/>
    <cellStyle name="Percent 79 3" xfId="7995" xr:uid="{E2BC5122-0CB7-45B6-9DD6-79A50BDD52F5}"/>
    <cellStyle name="Percent 8" xfId="1074" xr:uid="{44BCDAB7-DD6C-4277-9701-36D1A2A21E02}"/>
    <cellStyle name="Percent 8 2" xfId="7997" xr:uid="{B8B39D35-0DC3-47BD-BA07-ECA6591D1B8F}"/>
    <cellStyle name="Percent 8 2 2" xfId="7998" xr:uid="{418B47C8-399F-483E-93FD-D92B96182BAE}"/>
    <cellStyle name="Percent 8 2 3" xfId="7999" xr:uid="{F7473EA8-5CD2-4771-A04A-B4139C37D5AC}"/>
    <cellStyle name="Percent 8 3" xfId="8000" xr:uid="{7EDA9970-D10E-457A-AFBD-4238B813ACBE}"/>
    <cellStyle name="Percent 8 3 2" xfId="8001" xr:uid="{2E169C9A-9119-4C0E-816A-68F53C1388B9}"/>
    <cellStyle name="Percent 8 4" xfId="8002" xr:uid="{EBCA3165-2E37-4B0F-A0D9-E3CA4CB687E8}"/>
    <cellStyle name="Percent 8 5" xfId="8003" xr:uid="{24B6B264-5DF6-4D51-B565-0618705F0A1D}"/>
    <cellStyle name="Percent 8 6" xfId="8004" xr:uid="{3E9B3055-F4B5-4288-900A-BEC741BB5B50}"/>
    <cellStyle name="Percent 8 7" xfId="8005" xr:uid="{1C711B88-5243-42DC-9DC0-2A7A62CBFCEA}"/>
    <cellStyle name="Percent 8 8" xfId="7996" xr:uid="{D824B247-612D-4FD9-A7DF-6F1071943C2C}"/>
    <cellStyle name="Percent 80" xfId="8006" xr:uid="{A966E870-F0B0-4D67-AC5D-5F879C6A222E}"/>
    <cellStyle name="Percent 80 2" xfId="8007" xr:uid="{FA10BECA-E9FE-4F17-B5EF-075F1DA381B2}"/>
    <cellStyle name="Percent 80 3" xfId="8008" xr:uid="{4E5D6EEB-31CE-447E-8E81-DD7680C0B162}"/>
    <cellStyle name="Percent 81" xfId="8009" xr:uid="{703DD380-44A9-490F-ACD2-B689FBFEABC8}"/>
    <cellStyle name="Percent 81 2" xfId="8010" xr:uid="{4DB8634B-3953-4DD6-8182-DB18451AFB1F}"/>
    <cellStyle name="Percent 81 3" xfId="8011" xr:uid="{2EFDBB7D-F173-424B-BA40-8C4BEA4D9172}"/>
    <cellStyle name="Percent 82" xfId="8012" xr:uid="{6594AF0C-1E29-4782-9648-4EF5F14B9C5A}"/>
    <cellStyle name="Percent 82 2" xfId="8013" xr:uid="{C180FE62-6559-4371-8C9E-1318F4DBA7BC}"/>
    <cellStyle name="Percent 83" xfId="8014" xr:uid="{6AA33CF6-AD06-451E-A2D3-9F9203851779}"/>
    <cellStyle name="Percent 83 2" xfId="8015" xr:uid="{50AFE799-3F67-46B1-AD4E-A53114174BED}"/>
    <cellStyle name="Percent 84" xfId="8016" xr:uid="{D991457E-BAB7-4ABB-8925-78D9967A11AF}"/>
    <cellStyle name="Percent 84 2" xfId="8017" xr:uid="{C98B6616-52CD-4E3A-B395-A08268C21E0B}"/>
    <cellStyle name="Percent 85" xfId="8018" xr:uid="{A203D9E9-1E6C-4867-9624-E515033AFD6F}"/>
    <cellStyle name="Percent 85 2" xfId="8019" xr:uid="{A9D89592-2BA8-4D54-BA8D-5B311A45646F}"/>
    <cellStyle name="Percent 86" xfId="8020" xr:uid="{AD9E7098-7435-4CA9-B474-8DE06D211F46}"/>
    <cellStyle name="Percent 86 2" xfId="8021" xr:uid="{A1528BFA-47FD-46A2-A3B0-A1B658BCCF25}"/>
    <cellStyle name="Percent 87" xfId="8022" xr:uid="{82D9F7E8-830F-44FF-81D3-D96C2A00D91C}"/>
    <cellStyle name="Percent 88" xfId="8023" xr:uid="{64958807-0820-4BE7-BF97-3E91A17E9DFD}"/>
    <cellStyle name="Percent 89" xfId="8024" xr:uid="{5B3E6AAD-452B-4FE2-A6F4-F6C0DD93B3E1}"/>
    <cellStyle name="Percent 89 2" xfId="13323" xr:uid="{366EA02E-0106-4514-9BD7-C4F50290A587}"/>
    <cellStyle name="Percent 89 2 2" xfId="31006" xr:uid="{A0B89381-4CF5-428E-8A44-C64D3DDC2647}"/>
    <cellStyle name="Percent 89 3" xfId="14296" xr:uid="{6FEBFAE8-EB9F-471C-92AB-BC5A47668567}"/>
    <cellStyle name="Percent 89 3 2" xfId="31608" xr:uid="{A210A21F-D5DC-4E76-87AC-A720F0A84B67}"/>
    <cellStyle name="Percent 89 4" xfId="30037" xr:uid="{F07E445B-00EB-4A93-8E1A-EB015C6A66E1}"/>
    <cellStyle name="Percent 9" xfId="1075" xr:uid="{FFA008FF-4385-4FD8-9BD1-D55E310B5EF1}"/>
    <cellStyle name="Percent 9 2" xfId="8026" xr:uid="{6C11720A-A367-4165-86D9-2AD6406DFC83}"/>
    <cellStyle name="Percent 9 2 2" xfId="8027" xr:uid="{6DB8365E-11B3-403C-B786-42C4BBB22259}"/>
    <cellStyle name="Percent 9 3" xfId="8028" xr:uid="{9A8A00D1-6100-47B4-8E39-659722BC4EA2}"/>
    <cellStyle name="Percent 9 3 2" xfId="8029" xr:uid="{03BC5475-F70E-4BEE-BD2F-BA477C832461}"/>
    <cellStyle name="Percent 9 4" xfId="8030" xr:uid="{20B5790D-39A6-4B5B-9FC8-6A23B02F34CD}"/>
    <cellStyle name="Percent 9 5" xfId="8031" xr:uid="{E232076E-5DC5-4414-AC00-81C0F9B1AC7F}"/>
    <cellStyle name="Percent 9 6" xfId="8025" xr:uid="{410157C1-6D86-4644-8706-61A70534763C}"/>
    <cellStyle name="Percent 90" xfId="8032" xr:uid="{A6FAFF95-0ABE-4A0F-AB00-08EA6AAEB2E9}"/>
    <cellStyle name="Percent 91" xfId="8033" xr:uid="{6893AB80-4530-434C-A87C-0E4768530A5D}"/>
    <cellStyle name="Percent 91 2" xfId="13324" xr:uid="{C9F0CC4B-7626-42B6-9301-8A84CEA882F1}"/>
    <cellStyle name="Percent 91 2 2" xfId="31007" xr:uid="{F1164845-D3B6-482C-A519-B92073532773}"/>
    <cellStyle name="Percent 91 3" xfId="14297" xr:uid="{0407F91D-62B5-46FA-A323-68C9FF386168}"/>
    <cellStyle name="Percent 91 3 2" xfId="31609" xr:uid="{CA8C0685-B1EB-44AE-A88D-74149CB522C3}"/>
    <cellStyle name="Percent 91 4" xfId="30038" xr:uid="{283C76EE-647B-46D4-A34C-0227EF205890}"/>
    <cellStyle name="Percent 92" xfId="2600" xr:uid="{16210439-F8DF-4979-92E8-2DAA5067823E}"/>
    <cellStyle name="Percent 93" xfId="10230" xr:uid="{AB8AB4D6-EA06-42F9-B655-FCFFCC51134D}"/>
    <cellStyle name="Percent 94" xfId="11350" xr:uid="{425BE62A-C09C-424E-ACE4-F40E66907565}"/>
    <cellStyle name="Percent 94 2" xfId="12925" xr:uid="{989B1556-DFD5-4184-969B-0F3C253D1D0B}"/>
    <cellStyle name="Percent 94 2 2" xfId="18149" xr:uid="{41893506-50C3-427D-A39D-4E5822A6FAF6}"/>
    <cellStyle name="Percent 94 2 3" xfId="30611" xr:uid="{7E369C3A-6283-4C66-BB94-50922703D277}"/>
    <cellStyle name="Percent 94 3" xfId="14479" xr:uid="{E1CECAFB-903C-401E-A803-A7A4EC5805E6}"/>
    <cellStyle name="Percent 94 4" xfId="11420" xr:uid="{96C92EE1-0579-4811-BBC6-34728C0BE90C}"/>
    <cellStyle name="Percent 94 4 2" xfId="30337" xr:uid="{F985A3E2-9244-45DC-B9DB-C0903ADFB42E}"/>
    <cellStyle name="Percent 95" xfId="11371" xr:uid="{372C074E-4C29-4BB9-969C-92EE28293541}"/>
    <cellStyle name="Percent 95 2" xfId="13532" xr:uid="{DA19BFD4-C339-4D38-A9F8-DE7AA8D9AD96}"/>
    <cellStyle name="Percent 95 2 2" xfId="31104" xr:uid="{C915F934-EFE8-473D-B68F-CEE393FB8D6C}"/>
    <cellStyle name="Percent 95 3" xfId="13333" xr:uid="{F660861F-8E4A-4995-B774-7BDEA7468EE0}"/>
    <cellStyle name="Percent 95 4" xfId="12444" xr:uid="{D34CE8A2-3021-4098-98EB-987BCBCAC680}"/>
    <cellStyle name="Percent 95 4 2" xfId="30518" xr:uid="{9BCF3016-ECB3-481D-9961-F7459B5493F3}"/>
    <cellStyle name="Percent 96" xfId="12898" xr:uid="{3D691DA2-D6B1-498A-80E8-489C14E122C2}"/>
    <cellStyle name="Percent 96 2" xfId="13610" xr:uid="{A458AEB5-ECF3-411B-B2DE-9F4B9CACF125}"/>
    <cellStyle name="Percent 96 2 2" xfId="31148" xr:uid="{B6CE21CD-D909-49E2-954B-69BAA74C7848}"/>
    <cellStyle name="Percent 96 3" xfId="30591" xr:uid="{2E16B19A-9CFD-430C-9AB6-1E6EF98D0FF0}"/>
    <cellStyle name="Percent 97" xfId="12910" xr:uid="{54641CB0-067F-441F-84C4-574A71449FB0}"/>
    <cellStyle name="Percent 97 2" xfId="13617" xr:uid="{B6D1EB11-AB7B-466F-B95F-9C97F71680CD}"/>
    <cellStyle name="Percent 97 2 2" xfId="31155" xr:uid="{72AA7AE0-AAA3-47EC-8CE4-FE62FB6514ED}"/>
    <cellStyle name="Percent 97 3" xfId="30600" xr:uid="{DD9C9999-7542-4EFC-A45B-F0BBD5C7E70A}"/>
    <cellStyle name="Percent 98" xfId="12914" xr:uid="{1EE011C8-318B-4C8C-B803-2B97630022C5}"/>
    <cellStyle name="Percent 98 2" xfId="13619" xr:uid="{9963E4A5-1E55-4F2B-B28D-7626CC3C3E90}"/>
    <cellStyle name="Percent 98 2 2" xfId="31157" xr:uid="{2CC82EA5-2DBB-4682-A7DF-DCCA8B901800}"/>
    <cellStyle name="Percent 98 3" xfId="30603" xr:uid="{9A26A2EB-3F17-4973-BD60-8E19EA4F4113}"/>
    <cellStyle name="Percent 99" xfId="13462" xr:uid="{370BF89F-F3DC-4C98-A7A3-2E890FA21429}"/>
    <cellStyle name="Percent[0]" xfId="2613" xr:uid="{330FBA28-1D20-405D-8941-9A6C47AB25A9}"/>
    <cellStyle name="Percent[2]" xfId="2614" xr:uid="{257B7C67-95BE-4534-A355-90F194EBE4F8}"/>
    <cellStyle name="Percent1" xfId="2615" xr:uid="{5A7267CA-E62F-4485-9A0D-D3206B399271}"/>
    <cellStyle name="PERCENTAGE" xfId="1076" xr:uid="{DE421C77-840B-4CE4-ABF6-D8300117BCB7}"/>
    <cellStyle name="PERCENTAGE 2" xfId="10446" xr:uid="{6FB2E3C4-8990-4E55-BB5E-B849BADC665A}"/>
    <cellStyle name="PERCENTAGE 2 2" xfId="13361" xr:uid="{BF73F4DC-3C7F-4AC5-AEB0-46801B3F460F}"/>
    <cellStyle name="PERCENTAGE 2 2 2" xfId="29825" xr:uid="{F74523A5-363B-46B4-8DCF-C3F2AAD8B7EB}"/>
    <cellStyle name="PERCENTAGE 2 3" xfId="16992" xr:uid="{3C8BB92A-FCFC-4791-BD65-7EBC9F42B6C6}"/>
    <cellStyle name="PERCENTAGE 2 4" xfId="15884" xr:uid="{E771A0CE-E962-478A-9BA0-14654FC39B91}"/>
    <cellStyle name="PERCENTAGE 3" xfId="13501" xr:uid="{BC12BE14-8F5D-4723-B552-39AACD91897C}"/>
    <cellStyle name="PERCENTAGE 3 2" xfId="29815" xr:uid="{3D4085E1-E5C7-480D-B473-BF0A2B015D66}"/>
    <cellStyle name="PERCENTAGE 4" xfId="11567" xr:uid="{A6F4F2BC-F6B4-4488-A783-539211BDF43E}"/>
    <cellStyle name="PERCENTAGE 4 2" xfId="29952" xr:uid="{96B88206-A5C1-4194-8965-A70E4278F94A}"/>
    <cellStyle name="PERCENTAGE 5" xfId="15809" xr:uid="{7A1FC4E7-8F81-4AD3-BB80-D31B3BA69A94}"/>
    <cellStyle name="Per˫ent" xfId="2616" xr:uid="{93876759-51C6-4E1E-A95B-1EEEDEB071A7}"/>
    <cellStyle name="Periods" xfId="8034" xr:uid="{6D13D79A-F0FD-43D4-8AF3-4FAAA903A580}"/>
    <cellStyle name="PLAN" xfId="1077" xr:uid="{D43EBCC0-909A-45F8-9D98-7575940A57BA}"/>
    <cellStyle name="Popis" xfId="2617" xr:uid="{AEBBAC01-289B-491B-A511-2638541F17CC}"/>
    <cellStyle name="Porcentaje" xfId="1078" xr:uid="{52D0670F-D463-4B2C-899B-DF70033BE9FC}"/>
    <cellStyle name="Porcentual_ret_conso_statu_2000" xfId="1079" xr:uid="{A2731050-9B15-404D-A6E3-5C4BBE6EFB06}"/>
    <cellStyle name="Pound" xfId="2618" xr:uid="{D72D6855-75DD-4AED-855A-25B2C2770C20}"/>
    <cellStyle name="Pound 2" xfId="11061" xr:uid="{B3FDE161-F19F-4464-9ADF-2A67A2A4DA66}"/>
    <cellStyle name="Pound 2 2" xfId="13559" xr:uid="{905C917C-1F59-4685-9D33-53584A2FC069}"/>
    <cellStyle name="Pound 2 2 2" xfId="22133" xr:uid="{89FC57FC-B3C2-4F82-92E4-26585A00E0CD}"/>
    <cellStyle name="Pound 2 2 2 2" xfId="35940" xr:uid="{2A819935-B634-4411-8BFA-DB0EBFA4E586}"/>
    <cellStyle name="Pound 2 2 3" xfId="17022" xr:uid="{91F015CE-89EB-48BE-A999-AC924B495D9E}"/>
    <cellStyle name="Pound 2 2 3 2" xfId="26199" xr:uid="{25F3C175-A6DE-475B-AD80-BA2AE513FD52}"/>
    <cellStyle name="Pound 2 3" xfId="13391" xr:uid="{34620AA1-0BBE-4680-BE9C-641DF5C7824C}"/>
    <cellStyle name="Pound 2 3 2" xfId="22054" xr:uid="{B0A8E0A8-C208-434E-889F-8AE5A2D6045B}"/>
    <cellStyle name="Pound 2 3 2 2" xfId="35862" xr:uid="{14D64DE1-9F02-4CFD-B915-276AB300420A}"/>
    <cellStyle name="Pound 2 4" xfId="12554" xr:uid="{C0FA155D-3D4D-4485-8A8E-E52EECA81287}"/>
    <cellStyle name="Pound 2 4 2" xfId="19967" xr:uid="{BD06FCCE-5755-4794-B478-EA99A390154A}"/>
    <cellStyle name="Pound 2 4 2 2" xfId="26373" xr:uid="{BAFEEE25-864A-4E5C-9B82-7C4AE6502796}"/>
    <cellStyle name="Pound 2 4 3" xfId="23104" xr:uid="{02DC2978-E600-420D-8FBC-34E8E22641F2}"/>
    <cellStyle name="Pound 2 4 3 2" xfId="36876" xr:uid="{B8F17123-392F-4FA5-94E5-CBA868D8BE48}"/>
    <cellStyle name="Pound 2 4 4" xfId="22483" xr:uid="{1EECED6D-D9F9-43D6-A1EE-27176D961348}"/>
    <cellStyle name="Pound 2 4 4 2" xfId="36280" xr:uid="{A4C73869-64FE-41FD-B2FB-E59046FBDD8D}"/>
    <cellStyle name="Pound 2 5" xfId="14633" xr:uid="{DB807865-3075-4FEA-AD97-34A9A66FF063}"/>
    <cellStyle name="Pound 2 5 2" xfId="21192" xr:uid="{7F7A4930-1CB3-471F-8417-2FF92CD0830E}"/>
    <cellStyle name="Pound 2 5 2 2" xfId="27462" xr:uid="{BA643CFE-3E4A-4A71-AA20-F2E3BAD502CD}"/>
    <cellStyle name="Pound 2 5 3" xfId="23350" xr:uid="{BD003B48-8E32-400C-A51E-98F94882C163}"/>
    <cellStyle name="Pound 2 5 3 2" xfId="37066" xr:uid="{665B2F59-7D6D-4FFF-A41A-4B0898CCC425}"/>
    <cellStyle name="Pound 2 5 4" xfId="24676" xr:uid="{1BE7CFAD-F82A-4E9B-B0BD-EBA532AE4AF7}"/>
    <cellStyle name="Pound 2 5 4 2" xfId="38359" xr:uid="{3691D4DD-D83A-4D36-AC32-14BFDB975DB2}"/>
    <cellStyle name="Pound 2 6" xfId="15616" xr:uid="{47A48877-16C2-4C5F-86C1-5163886F7A12}"/>
    <cellStyle name="Pound 2 6 2" xfId="29755" xr:uid="{94687AEF-7982-4364-B3FD-B805AF9411B6}"/>
    <cellStyle name="Pound 3" xfId="11714" xr:uid="{F541ED03-30D1-448D-B55E-5980CB2D371C}"/>
    <cellStyle name="Pound 3 2" xfId="15609" xr:uid="{E5BC4E75-7679-4247-AF97-BAAC4CB99919}"/>
    <cellStyle name="Pound 3 2 2" xfId="35340" xr:uid="{6AC2EEE6-333B-4DD9-B261-BA14DDE9661C}"/>
    <cellStyle name="Pound 3 3" xfId="16076" xr:uid="{CC9CC925-22AB-464C-B451-A1F8D350BD6A}"/>
    <cellStyle name="Pound 3 3 2" xfId="30298" xr:uid="{DA1F9EE7-A74C-4738-B98D-28335218029E}"/>
    <cellStyle name="Pound 4" xfId="11897" xr:uid="{706F1443-0396-4036-AB8C-487EA8C1A3BE}"/>
    <cellStyle name="Pound 4 2" xfId="19372" xr:uid="{A4AAF642-03BC-450D-9523-F94A008BCE6B}"/>
    <cellStyle name="Pound 4 2 2" xfId="26874" xr:uid="{96329B04-77CC-4350-9CA0-3332802B7B38}"/>
    <cellStyle name="Pound 4 3" xfId="20775" xr:uid="{02A2E98F-9A9B-4517-A2C6-ACF11A77C61A}"/>
    <cellStyle name="Pound 4 3 2" xfId="30113" xr:uid="{A15CF031-BE5A-4508-99DC-1C667CBBCDD1}"/>
    <cellStyle name="Pound 4 4" xfId="18224" xr:uid="{7F5FDED6-565B-45B1-9193-FE928299B288}"/>
    <cellStyle name="Pound 4 4 2" xfId="30063" xr:uid="{2D048A3E-EEE3-46B6-8E32-0EFAC2007F7C}"/>
    <cellStyle name="PrePop Currency (0)" xfId="1080" xr:uid="{39A552F2-5AF6-4536-8FEE-043D0CF2B82E}"/>
    <cellStyle name="PrePop Currency (0) 2" xfId="8035" xr:uid="{7B47E17A-27B4-4CC7-8A84-AE61532EBF0F}"/>
    <cellStyle name="PrePop Currency (0) 2 2" xfId="8036" xr:uid="{3B41AC2A-0714-47A8-A770-E6A258D7EDDE}"/>
    <cellStyle name="PrePop Currency (0) 2 3" xfId="8037" xr:uid="{BE397935-0439-4D76-A161-9009DDC14541}"/>
    <cellStyle name="PrePop Currency (0) 3" xfId="8038" xr:uid="{CD3BA58A-3AFA-42FB-903C-06D30C6F4C0C}"/>
    <cellStyle name="PrePop Currency (0) 4" xfId="8039" xr:uid="{0586EACF-6915-4AE8-A99C-7AD8138628DB}"/>
    <cellStyle name="PrePop Currency (0) 5" xfId="8040" xr:uid="{D0C0FDF0-5E77-4459-A3CA-AF9721415A51}"/>
    <cellStyle name="PrePop Currency (0) 6" xfId="2619" xr:uid="{5E53CB76-53B2-4C9E-BB57-2C41B1ED86DE}"/>
    <cellStyle name="PrePop Currency (2)" xfId="1081" xr:uid="{C3C36E79-64BF-46EA-910E-FC5224B064E4}"/>
    <cellStyle name="PrePop Currency (2) 2" xfId="8041" xr:uid="{D61024F1-F151-4572-A785-F506DEF95836}"/>
    <cellStyle name="PrePop Currency (2) 2 2" xfId="8042" xr:uid="{55DBF9A4-3DD3-4950-99B8-91980F3C53B3}"/>
    <cellStyle name="PrePop Currency (2) 2 3" xfId="8043" xr:uid="{01FC956B-80F4-4880-9B9E-79EA759E08B2}"/>
    <cellStyle name="PrePop Currency (2) 3" xfId="8044" xr:uid="{9531FA5B-5E9B-4987-9E4C-996EE04A3984}"/>
    <cellStyle name="PrePop Currency (2) 4" xfId="8045" xr:uid="{6E86CEC0-FE6E-4717-8066-F7474B402D6D}"/>
    <cellStyle name="PrePop Currency (2) 5" xfId="2620" xr:uid="{D1D81E87-F690-4A16-8DE4-31BD12D1B4F1}"/>
    <cellStyle name="PrePop Units (0)" xfId="1082" xr:uid="{0B620B0A-DA71-4517-BF18-B0EDE2555096}"/>
    <cellStyle name="PrePop Units (0) 2" xfId="8046" xr:uid="{A74F6B76-93C8-4A62-8A88-36C6558ACFDC}"/>
    <cellStyle name="PrePop Units (0) 2 2" xfId="8047" xr:uid="{E7CCEB28-FD3D-4678-881C-3D061E14C674}"/>
    <cellStyle name="PrePop Units (0) 2 3" xfId="8048" xr:uid="{00F4780A-8950-4D51-BCC4-8A062C876406}"/>
    <cellStyle name="PrePop Units (0) 3" xfId="8049" xr:uid="{0926D7FE-671D-410E-B6CB-E7350E3C7375}"/>
    <cellStyle name="PrePop Units (0) 4" xfId="8050" xr:uid="{BB8EDFAD-2536-43AE-927D-FB3FE70A6764}"/>
    <cellStyle name="PrePop Units (0) 5" xfId="8051" xr:uid="{D560B716-C4CD-4D32-A519-43FEF0127BB4}"/>
    <cellStyle name="PrePop Units (0) 6" xfId="2621" xr:uid="{4A9DA827-99D6-4976-A181-512DFEFF5333}"/>
    <cellStyle name="PrePop Units (1)" xfId="1083" xr:uid="{05B6A033-33B2-4E5D-BBFE-9B16C7733FFB}"/>
    <cellStyle name="PrePop Units (1) 2" xfId="8052" xr:uid="{85B27284-6502-4BA8-8326-3455F26E0199}"/>
    <cellStyle name="PrePop Units (1) 2 2" xfId="8053" xr:uid="{E098AE9E-AC29-4054-B96B-0DA6B811AE40}"/>
    <cellStyle name="PrePop Units (1) 2 3" xfId="8054" xr:uid="{B93EC7BE-3002-4346-BFDD-524925D204B3}"/>
    <cellStyle name="PrePop Units (1) 3" xfId="8055" xr:uid="{F5C6BC83-36E4-47DD-918D-66ED1AC490F8}"/>
    <cellStyle name="PrePop Units (1) 4" xfId="8056" xr:uid="{320B493E-2DE4-42F1-A47D-B660F810B35E}"/>
    <cellStyle name="PrePop Units (1) 5" xfId="8057" xr:uid="{C9A958DA-79FB-4348-A8E8-234534447006}"/>
    <cellStyle name="PrePop Units (1) 6" xfId="2622" xr:uid="{7ECB22B2-02E0-4D7A-AA26-41528D52F5B1}"/>
    <cellStyle name="PrePop Units (2)" xfId="1084" xr:uid="{CB250E8C-FA30-4E1B-ADC2-B768A6A058AE}"/>
    <cellStyle name="PrePop Units (2) 2" xfId="8058" xr:uid="{B04C853D-A195-439B-A106-0969F4A80FC7}"/>
    <cellStyle name="PrePop Units (2) 2 2" xfId="8059" xr:uid="{89A7B51C-9E3B-44F8-BFBC-C0E3DEB93716}"/>
    <cellStyle name="PrePop Units (2) 2 3" xfId="8060" xr:uid="{EB195D79-AE75-443E-8151-A3C5C68FDBD2}"/>
    <cellStyle name="PrePop Units (2) 3" xfId="8061" xr:uid="{8CFA351B-9AFF-4F0F-9E58-EE7A589C9915}"/>
    <cellStyle name="PrePop Units (2) 4" xfId="8062" xr:uid="{B514B003-03E3-448A-8ADB-9EC053A0B154}"/>
    <cellStyle name="PrePop Units (2) 5" xfId="2623" xr:uid="{A5885CE3-6DAA-4E48-9634-78A270439521}"/>
    <cellStyle name="price" xfId="1085" xr:uid="{47648FA9-A829-4BA3-B451-D8E2C968BA74}"/>
    <cellStyle name="Price 2" xfId="2624" xr:uid="{C5C3A48C-07C0-4D30-B56A-B87082EB7118}"/>
    <cellStyle name="PSChar" xfId="1086" xr:uid="{28538E6F-E48E-4059-BB71-6BCFB91F00C0}"/>
    <cellStyle name="PSChar 2" xfId="8063" xr:uid="{D0F0986B-2B51-48B1-97B4-256146C4F5C9}"/>
    <cellStyle name="PSChar 2 2" xfId="8064" xr:uid="{9818A4C2-BE78-41F6-9689-33CAC8903B0A}"/>
    <cellStyle name="PSChar 2 3" xfId="8065" xr:uid="{3F53B700-2510-4126-A2A7-A029CC5E8FF9}"/>
    <cellStyle name="PSChar 3" xfId="8066" xr:uid="{3AAACD5F-4F3F-4F43-BAC8-9D585E85FB7C}"/>
    <cellStyle name="PSChar 4" xfId="8067" xr:uid="{76C229B8-3429-481F-932C-A0D21017B20D}"/>
    <cellStyle name="PSChar 5" xfId="2625" xr:uid="{5C1B4974-7F73-40BA-BCAB-09A366D8127A}"/>
    <cellStyle name="PSDate" xfId="1087" xr:uid="{BC976AA3-903A-4628-BB47-B78AE4893231}"/>
    <cellStyle name="PSDate 2" xfId="8068" xr:uid="{A3AE5A3C-90CA-48D7-905F-36BD6C966CF2}"/>
    <cellStyle name="PSDate 3" xfId="8069" xr:uid="{B8705292-E2DD-4FEB-A761-0F4CEEA3ED9C}"/>
    <cellStyle name="PSDate 4" xfId="2626" xr:uid="{865877F9-68D9-4123-938A-F8877D69F781}"/>
    <cellStyle name="PSDec" xfId="1088" xr:uid="{ED450F55-20B1-45F7-B439-906DA6A459D9}"/>
    <cellStyle name="PSDec 2" xfId="8070" xr:uid="{A5D9936F-718D-488D-9266-09E64F730773}"/>
    <cellStyle name="PSDec 3" xfId="8071" xr:uid="{64D45C1E-601C-4EFF-97E1-DDF2B975494D}"/>
    <cellStyle name="PSDec 4" xfId="2627" xr:uid="{A499CF23-6A8F-4702-9147-F0EACA8838FC}"/>
    <cellStyle name="PSHeading" xfId="1089" xr:uid="{441D0B36-DBDA-4D16-B6FB-C6F6AED6F9C8}"/>
    <cellStyle name="PSHeading 2" xfId="1090" xr:uid="{CB9607FD-A912-4FCE-91A8-BF5457967E34}"/>
    <cellStyle name="PSHeading 2 2" xfId="8073" xr:uid="{3BE5E394-A7D6-4997-A2C3-3FE19BBB7300}"/>
    <cellStyle name="PSHeading 2 2 2" xfId="8074" xr:uid="{0D66431E-2400-42FA-83AE-3340D9623A7D}"/>
    <cellStyle name="PSHeading 2 2 2 2" xfId="8075" xr:uid="{03237ACF-5E9F-4E04-8247-E8943C025BD1}"/>
    <cellStyle name="PSHeading 2 2 2 2 2" xfId="10569" xr:uid="{94E78E9F-30D8-402A-8848-956D6955F180}"/>
    <cellStyle name="PSHeading 2 2 2 2 2 2" xfId="13589" xr:uid="{1C992E20-5312-4F89-8B5D-619055696325}"/>
    <cellStyle name="PSHeading 2 2 2 2 2 2 2" xfId="23177" xr:uid="{0A394E68-84F9-4C00-9FD9-6AEE4BD9B8C1}"/>
    <cellStyle name="PSHeading 2 2 2 2 2 2 2 2" xfId="36921" xr:uid="{CCBB3B22-FAA1-418E-88BA-83D2A981FEF5}"/>
    <cellStyle name="PSHeading 2 2 2 2 2 2 3" xfId="29796" xr:uid="{E696C72C-37E6-40E9-BC8F-59B428FC555A}"/>
    <cellStyle name="PSHeading 2 2 2 2 2 3" xfId="18788" xr:uid="{6EAED19C-9492-416A-B3F5-C7F561C34E05}"/>
    <cellStyle name="PSHeading 2 2 2 2 2 4" xfId="16430" xr:uid="{1F1347E9-D276-4F7F-B2B5-DF19C1600CC7}"/>
    <cellStyle name="PSHeading 2 2 2 2 2 4 2" xfId="33578" xr:uid="{17495FAC-CDD5-490E-B56C-083CB313DF60}"/>
    <cellStyle name="PSHeading 2 2 2 2 3" xfId="12142" xr:uid="{D60C3432-22F5-4B33-9F5C-540C2DD4DECA}"/>
    <cellStyle name="PSHeading 2 2 2 2 4" xfId="14962" xr:uid="{E4A83A54-45BF-4350-BC69-E86C85E144C3}"/>
    <cellStyle name="PSHeading 2 2 2 2 4 2" xfId="23679" xr:uid="{DA98E2FA-E72D-4D5B-960D-66A1DFD71534}"/>
    <cellStyle name="PSHeading 2 2 2 2 4 2 2" xfId="37394" xr:uid="{301C75E7-8D61-49D8-A114-6FB9669AD54B}"/>
    <cellStyle name="PSHeading 2 2 2 2 4 3" xfId="31703" xr:uid="{E5E51905-61CC-4C1B-8BFE-F0130FF80BCC}"/>
    <cellStyle name="PSHeading 2 2 2 2 5" xfId="18221" xr:uid="{BDA1A223-DB12-4A0B-8FC8-0F38530B9393}"/>
    <cellStyle name="PSHeading 2 2 2 2 5 2" xfId="31616" xr:uid="{D39AF0AC-DEAE-4C59-B011-143F74AAEADD}"/>
    <cellStyle name="PSHeading 2 2 2 3" xfId="10570" xr:uid="{B62C9423-E222-4027-8B8A-E2B7A8B5D901}"/>
    <cellStyle name="PSHeading 2 2 2 3 2" xfId="13588" xr:uid="{938C0D5E-4090-4EB3-9657-473958C6FF32}"/>
    <cellStyle name="PSHeading 2 2 2 3 2 2" xfId="23176" xr:uid="{A0784C0C-DF3B-4064-A927-FAED64F500BE}"/>
    <cellStyle name="PSHeading 2 2 2 3 2 2 2" xfId="36920" xr:uid="{E42159CC-C8B6-4A59-89B0-6839CB0BF95D}"/>
    <cellStyle name="PSHeading 2 2 2 3 2 3" xfId="29797" xr:uid="{9CB454BD-5A55-45C1-A8B6-D5AEF67D83BD}"/>
    <cellStyle name="PSHeading 2 2 2 3 3" xfId="18384" xr:uid="{351EC67C-243A-4B22-9EE7-7E5231DDBA1F}"/>
    <cellStyle name="PSHeading 2 2 2 3 4" xfId="17934" xr:uid="{B2731724-AEA7-478B-8B8B-C20449DF2295}"/>
    <cellStyle name="PSHeading 2 2 2 3 4 2" xfId="28697" xr:uid="{30122356-3214-4808-9AEA-FF4FB03819F4}"/>
    <cellStyle name="PSHeading 2 2 2 4" xfId="12141" xr:uid="{D255A790-AA42-4214-9E54-3FDDE0929A48}"/>
    <cellStyle name="PSHeading 2 2 2 5" xfId="15083" xr:uid="{7B094981-3543-430C-B6EB-57B13AA175F3}"/>
    <cellStyle name="PSHeading 2 2 2 5 2" xfId="23776" xr:uid="{9BF8D977-A057-4859-9B9F-BA9271DFA077}"/>
    <cellStyle name="PSHeading 2 2 2 5 2 2" xfId="37485" xr:uid="{D12F167E-0112-42DB-AF22-3874FE0C7F78}"/>
    <cellStyle name="PSHeading 2 2 2 5 3" xfId="31887" xr:uid="{C03EC31B-ED0A-458C-A533-495D7803C4AB}"/>
    <cellStyle name="PSHeading 2 2 2 6" xfId="17902" xr:uid="{1120671B-F535-45A2-B651-C7C82CBB3446}"/>
    <cellStyle name="PSHeading 2 2 2 6 2" xfId="28723" xr:uid="{D3DD6894-B1E3-4460-850A-C1DDBC1D8429}"/>
    <cellStyle name="PSHeading 2 2 3" xfId="8076" xr:uid="{FF9E8837-C298-4D3A-9322-81D0D21D1688}"/>
    <cellStyle name="PSHeading 2 2 3 2" xfId="10568" xr:uid="{A481F49C-DAAF-46F4-B956-D4A976E28AE4}"/>
    <cellStyle name="PSHeading 2 2 3 2 2" xfId="13590" xr:uid="{91283EBD-FFC0-4BD5-8FBB-E71026AF5C0D}"/>
    <cellStyle name="PSHeading 2 2 3 2 2 2" xfId="23178" xr:uid="{FAAEF86E-2D59-4D49-BE9C-6CE8B4F91B27}"/>
    <cellStyle name="PSHeading 2 2 3 2 2 2 2" xfId="36922" xr:uid="{72F6378D-BEA7-4208-A045-09216AF115B1}"/>
    <cellStyle name="PSHeading 2 2 3 2 2 3" xfId="29795" xr:uid="{2229EEF3-6465-4E13-BF4D-1C4E0C848F75}"/>
    <cellStyle name="PSHeading 2 2 3 2 3" xfId="15746" xr:uid="{2360EEB3-5D72-4326-BBA6-3F8C8E45A68A}"/>
    <cellStyle name="PSHeading 2 2 3 2 4" xfId="21969" xr:uid="{9D3C03B6-238E-4A69-9AF0-A49E1DC94ED7}"/>
    <cellStyle name="PSHeading 2 2 3 2 4 2" xfId="35779" xr:uid="{283482C3-A5FD-412A-A31B-ABE5ADE20A5F}"/>
    <cellStyle name="PSHeading 2 2 3 3" xfId="12143" xr:uid="{993F86AF-DC06-4D21-8737-393493662EF7}"/>
    <cellStyle name="PSHeading 2 2 3 4" xfId="12186" xr:uid="{3822F5DD-795E-4D35-8A64-199C9428C006}"/>
    <cellStyle name="PSHeading 2 2 3 4 2" xfId="23004" xr:uid="{4C2808BE-599F-4E3D-B3B7-C48E7CCACC31}"/>
    <cellStyle name="PSHeading 2 2 3 4 2 2" xfId="36777" xr:uid="{883C8556-6F8B-4F53-AAE5-40F33E8664B1}"/>
    <cellStyle name="PSHeading 2 2 3 4 3" xfId="30585" xr:uid="{904B2DC7-0DB1-43A7-B4D2-5618BB6ED0CA}"/>
    <cellStyle name="PSHeading 2 2 3 5" xfId="17748" xr:uid="{3CE04AF6-FCB3-4C79-9C51-8508D3455EA7}"/>
    <cellStyle name="PSHeading 2 2 3 5 2" xfId="28845" xr:uid="{AB2D2A51-27E0-4027-8BDA-21E78FFF1BAA}"/>
    <cellStyle name="PSHeading 2 2 4" xfId="10571" xr:uid="{011811EE-812D-4050-B1FF-7BEBCAE2A9AB}"/>
    <cellStyle name="PSHeading 2 2 4 2" xfId="13587" xr:uid="{6C411256-506B-4BE1-BEFE-1610403CDA00}"/>
    <cellStyle name="PSHeading 2 2 4 2 2" xfId="23175" xr:uid="{40A004AE-E906-45BD-8DCA-C7A3BE48DB55}"/>
    <cellStyle name="PSHeading 2 2 4 2 2 2" xfId="36919" xr:uid="{000576A4-5B74-4F01-B2F0-A25E273EE1A1}"/>
    <cellStyle name="PSHeading 2 2 4 2 3" xfId="29798" xr:uid="{862D78A6-B6E4-4CFB-BB5B-9B002D481251}"/>
    <cellStyle name="PSHeading 2 2 4 3" xfId="18334" xr:uid="{D29EA53B-303A-47AD-82FA-4A5F58790FA5}"/>
    <cellStyle name="PSHeading 2 2 4 4" xfId="16473" xr:uid="{E2B05826-CF7E-449C-9392-3285B6D56716}"/>
    <cellStyle name="PSHeading 2 2 4 4 2" xfId="29674" xr:uid="{E930B72E-EE85-4A26-BFDD-A95AAF094993}"/>
    <cellStyle name="PSHeading 2 2 5" xfId="12140" xr:uid="{DCB5CEBA-FE8A-42F9-9038-D4EFB98F9250}"/>
    <cellStyle name="PSHeading 2 2 6" xfId="14961" xr:uid="{B05B975D-6969-46D0-A42E-C1D1F4DAB9F6}"/>
    <cellStyle name="PSHeading 2 2 6 2" xfId="23678" xr:uid="{31F70B9A-BE07-4937-82E2-835E3B1EA1E4}"/>
    <cellStyle name="PSHeading 2 2 6 2 2" xfId="37393" xr:uid="{44A22D10-67BE-4DC0-B432-2C93F68961D9}"/>
    <cellStyle name="PSHeading 2 2 6 3" xfId="35164" xr:uid="{52CC62ED-13C2-49F9-AF8B-570D08A6870C}"/>
    <cellStyle name="PSHeading 2 2 7" xfId="22800" xr:uid="{02527BF4-EE17-443E-BB00-6B7C5322F92F}"/>
    <cellStyle name="PSHeading 2 2 7 2" xfId="36579" xr:uid="{02DA8D27-4DE7-4DAE-BDF9-9DFC6A051FE6}"/>
    <cellStyle name="PSHeading 2 3" xfId="8077" xr:uid="{5E1642AB-84AF-45FB-921A-0F74B66A5CBD}"/>
    <cellStyle name="PSHeading 2 3 2" xfId="8078" xr:uid="{D00B4D3C-0554-451D-AE6E-AF23ECCB64E7}"/>
    <cellStyle name="PSHeading 2 3 2 2" xfId="10566" xr:uid="{3381E59C-2ED2-4B22-89FB-29CCA4DE6DCA}"/>
    <cellStyle name="PSHeading 2 3 2 2 2" xfId="13592" xr:uid="{A233051E-E66C-4AF3-9709-EC2E6C7D2473}"/>
    <cellStyle name="PSHeading 2 3 2 2 2 2" xfId="23180" xr:uid="{372E6705-22CF-4A49-9ECD-C1EA54FFA94A}"/>
    <cellStyle name="PSHeading 2 3 2 2 2 2 2" xfId="36924" xr:uid="{28FF07D3-6A93-443F-BD68-5EE16A0577A2}"/>
    <cellStyle name="PSHeading 2 3 2 2 2 3" xfId="26340" xr:uid="{B0218746-388F-4121-9AA3-F5EC72942B20}"/>
    <cellStyle name="PSHeading 2 3 2 2 3" xfId="18426" xr:uid="{B3C2DAB8-0777-4F1A-9CCD-8FA9CF31A964}"/>
    <cellStyle name="PSHeading 2 3 2 2 4" xfId="17873" xr:uid="{CE46C44A-85F4-4FC2-A170-5534ED8F8BA9}"/>
    <cellStyle name="PSHeading 2 3 2 2 4 2" xfId="28744" xr:uid="{958431D9-C694-405D-913D-0F47B8E1AC6F}"/>
    <cellStyle name="PSHeading 2 3 2 3" xfId="12145" xr:uid="{97500832-FFC4-4336-A8E3-091DCDD80A27}"/>
    <cellStyle name="PSHeading 2 3 2 4" xfId="12362" xr:uid="{16B3F3A9-61C8-4BEF-A78D-8FAB35222F38}"/>
    <cellStyle name="PSHeading 2 3 2 4 2" xfId="23015" xr:uid="{DB1C8313-9D2F-4E4D-A61D-2BA09207215A}"/>
    <cellStyle name="PSHeading 2 3 2 4 2 2" xfId="36787" xr:uid="{52ACBB84-CC01-4406-8AEA-1FDB53066134}"/>
    <cellStyle name="PSHeading 2 3 2 4 3" xfId="29939" xr:uid="{4FEFD547-F3B9-4FEF-BFF0-852C5574E3E0}"/>
    <cellStyle name="PSHeading 2 3 2 5" xfId="22143" xr:uid="{4107FE95-4969-4105-87BD-3BCA9F66174D}"/>
    <cellStyle name="PSHeading 2 3 2 5 2" xfId="35950" xr:uid="{5E2BE26B-7E64-425E-96B9-C2F7BEEE8539}"/>
    <cellStyle name="PSHeading 2 3 3" xfId="10567" xr:uid="{E387674A-E541-4C44-8D86-D97D8DD1111E}"/>
    <cellStyle name="PSHeading 2 3 3 2" xfId="13591" xr:uid="{0631F510-8D15-42C1-84A2-9E618962899E}"/>
    <cellStyle name="PSHeading 2 3 3 2 2" xfId="23179" xr:uid="{19CE48EE-68EC-4EA0-B683-35DFD7B7DF7C}"/>
    <cellStyle name="PSHeading 2 3 3 2 2 2" xfId="36923" xr:uid="{28EB1A84-1DFD-4DDA-B6F8-7D09739AD24B}"/>
    <cellStyle name="PSHeading 2 3 3 2 3" xfId="25443" xr:uid="{387A522B-92F2-4F53-8B58-05DF0C53BF3E}"/>
    <cellStyle name="PSHeading 2 3 3 3" xfId="18088" xr:uid="{BFDFFEAE-6329-4CC7-A586-142AF925D854}"/>
    <cellStyle name="PSHeading 2 3 3 4" xfId="17897" xr:uid="{35697061-12A5-4103-BF21-2623F585D89E}"/>
    <cellStyle name="PSHeading 2 3 3 4 2" xfId="28728" xr:uid="{A47736EB-3F75-40B4-BF36-AC9CCE34365A}"/>
    <cellStyle name="PSHeading 2 3 4" xfId="12144" xr:uid="{9DC59D69-D2A1-44CE-B54E-EAA9A62CFDDC}"/>
    <cellStyle name="PSHeading 2 3 5" xfId="12187" xr:uid="{A972FB3A-567E-4BCA-A0FA-4C62CB9C1AFB}"/>
    <cellStyle name="PSHeading 2 3 5 2" xfId="23005" xr:uid="{D9E73082-4319-47E2-809F-2CAC803CA5D4}"/>
    <cellStyle name="PSHeading 2 3 5 2 2" xfId="36778" xr:uid="{0FC3EC1A-F5D3-4C38-80B6-C1BD3CD2EBC9}"/>
    <cellStyle name="PSHeading 2 3 5 3" xfId="30276" xr:uid="{248F1ABD-D658-4845-9D43-8A5EA510DE06}"/>
    <cellStyle name="PSHeading 2 3 6" xfId="16359" xr:uid="{C6BC84A7-F064-495B-8B65-C7062EF9F1A8}"/>
    <cellStyle name="PSHeading 2 3 6 2" xfId="30560" xr:uid="{8FCFCAE4-F846-43F1-8BB1-3981E64EB976}"/>
    <cellStyle name="PSHeading 2 4" xfId="8072" xr:uid="{F8051CD7-88E3-4A0D-955B-6ADD9F34D7E3}"/>
    <cellStyle name="PSHeading 2 4 2" xfId="10397" xr:uid="{E0D8EFF5-A2C7-40A4-9A22-063631834430}"/>
    <cellStyle name="PSHeading 2 4 2 2" xfId="13586" xr:uid="{0F617895-FCD4-4BEC-9803-885000C598E8}"/>
    <cellStyle name="PSHeading 2 4 2 2 2" xfId="23174" xr:uid="{59680361-CF5A-4D43-B32D-A369647F1D78}"/>
    <cellStyle name="PSHeading 2 4 2 2 2 2" xfId="36918" xr:uid="{38E6FE3B-D970-479B-8238-18B7B1DA7B4A}"/>
    <cellStyle name="PSHeading 2 4 2 2 3" xfId="27191" xr:uid="{D4E3B7B8-254B-4CCD-BD93-65749A95F6A7}"/>
    <cellStyle name="PSHeading 2 4 2 3" xfId="18225" xr:uid="{0E0643E0-2241-4513-B895-A1605DDF70F8}"/>
    <cellStyle name="PSHeading 2 4 2 4" xfId="18508" xr:uid="{DFBB183A-EE54-498D-8149-8F6B92DC84E2}"/>
    <cellStyle name="PSHeading 2 4 2 4 2" xfId="31975" xr:uid="{931C117C-000C-4A09-AE01-D98B665BC2DC}"/>
    <cellStyle name="PSHeading 2 4 3" xfId="12139" xr:uid="{21DABD89-EEB0-4C5C-B146-BB215D51A200}"/>
    <cellStyle name="PSHeading 2 4 4" xfId="15082" xr:uid="{9FFB84D9-3E93-4A66-8EC7-7A66077233F3}"/>
    <cellStyle name="PSHeading 2 4 4 2" xfId="23775" xr:uid="{CE24A18D-F8CA-4E44-90B0-D0E5C8F1F886}"/>
    <cellStyle name="PSHeading 2 4 4 2 2" xfId="37484" xr:uid="{DAB51A1F-637B-48C1-938A-EB6E4C16804D}"/>
    <cellStyle name="PSHeading 2 4 4 3" xfId="30175" xr:uid="{64E06004-42EA-41C8-A625-BF61ABE18173}"/>
    <cellStyle name="PSHeading 2 4 5" xfId="18068" xr:uid="{14F85476-CE16-4F65-80F3-CBA9F79E8B36}"/>
    <cellStyle name="PSHeading 2 4 5 2" xfId="28583" xr:uid="{FA92466A-1B7B-4DBE-8A2B-2C4061FCAE2F}"/>
    <cellStyle name="PSHeading 2 5" xfId="11314" xr:uid="{12A83311-4E8B-4E53-88C9-65337206FF2D}"/>
    <cellStyle name="PSHeading 2 5 2" xfId="17818" xr:uid="{4F87CE35-CD10-4C76-B242-8241D053CC2C}"/>
    <cellStyle name="PSHeading 2 5 2 2" xfId="28799" xr:uid="{5E9ACE30-71ED-4E97-A334-7561BF5C7E2E}"/>
    <cellStyle name="PSHeading 2 5 3" xfId="18154" xr:uid="{C5616212-19D8-48D9-AF64-F11DDD168DA2}"/>
    <cellStyle name="PSHeading 2 5 4" xfId="16812" xr:uid="{679F84F9-452D-4A0E-80C3-432688B4E37F}"/>
    <cellStyle name="PSHeading 2 5 4 2" xfId="32158" xr:uid="{94702B4D-DC3D-4A0B-8430-2EE8DDD3A965}"/>
    <cellStyle name="PSHeading 2 6" xfId="11569" xr:uid="{769E8FA9-B974-44A9-9403-97EB457FB1F0}"/>
    <cellStyle name="PSHeading 2 6 2" xfId="18603" xr:uid="{60B9D8B8-97D9-4D85-A737-B2528B43B288}"/>
    <cellStyle name="PSHeading 2 6 2 2" xfId="30500" xr:uid="{AA54EFFD-238E-48E7-8261-1E3778FC2CC5}"/>
    <cellStyle name="PSHeading 2 7" xfId="14499" xr:uid="{EE25D3B0-7EAB-4640-A693-F8DF29BBF11B}"/>
    <cellStyle name="PSHeading 2 7 2" xfId="23230" xr:uid="{5AC4711E-9F5E-4D86-A101-492D44B8C7B3}"/>
    <cellStyle name="PSHeading 2 7 2 2" xfId="36946" xr:uid="{3DE33233-904E-4DCB-9692-9E668C73C531}"/>
    <cellStyle name="PSHeading 2 7 3" xfId="26274" xr:uid="{8DDA6F81-50E3-45F2-8701-FA228B81B36B}"/>
    <cellStyle name="PSHeading 3" xfId="8079" xr:uid="{5E223426-0221-4833-90B9-04F352B28009}"/>
    <cellStyle name="PSHeading 3 2" xfId="8080" xr:uid="{C078251C-E525-4EB5-990C-07197325D041}"/>
    <cellStyle name="PSHeading 3 2 2" xfId="8081" xr:uid="{46762F8A-F607-4732-8FA2-38D4DBED9E52}"/>
    <cellStyle name="PSHeading 3 2 2 2" xfId="8082" xr:uid="{466F72FF-07B3-4883-8441-CC48F65C4CBF}"/>
    <cellStyle name="PSHeading 3 2 2 2 2" xfId="10562" xr:uid="{49FC38D3-CD84-4CD6-801B-9BFD59F9A36F}"/>
    <cellStyle name="PSHeading 3 2 2 2 2 2" xfId="13596" xr:uid="{024A1767-5CAD-4CA4-ACAE-3EA673B41C04}"/>
    <cellStyle name="PSHeading 3 2 2 2 2 2 2" xfId="23184" xr:uid="{B500ADA6-F0DF-49BF-A010-F6E48E13AECA}"/>
    <cellStyle name="PSHeading 3 2 2 2 2 2 2 2" xfId="36928" xr:uid="{84E3526B-7BC7-4A94-9B45-9F481D6843BD}"/>
    <cellStyle name="PSHeading 3 2 2 2 2 2 3" xfId="29793" xr:uid="{E19D0603-E077-4FC6-909D-4EA2792E5566}"/>
    <cellStyle name="PSHeading 3 2 2 2 2 3" xfId="18374" xr:uid="{E77284AA-7804-4629-949B-E3ECE1BBB3BA}"/>
    <cellStyle name="PSHeading 3 2 2 2 2 4" xfId="16472" xr:uid="{5FBA136E-7456-40C3-8EFA-24EE52B3487D}"/>
    <cellStyle name="PSHeading 3 2 2 2 2 4 2" xfId="29675" xr:uid="{76F62977-57A5-4F95-A14C-490AEC4E7B34}"/>
    <cellStyle name="PSHeading 3 2 2 2 3" xfId="12149" xr:uid="{5CABD689-B2B9-4317-ABCF-678B4C37ED84}"/>
    <cellStyle name="PSHeading 3 2 2 2 4" xfId="12188" xr:uid="{ACFF47E5-E37C-4276-B15F-8F806C13AC5B}"/>
    <cellStyle name="PSHeading 3 2 2 2 4 2" xfId="23006" xr:uid="{7C04050C-45E1-4D99-806E-120B2B2A144F}"/>
    <cellStyle name="PSHeading 3 2 2 2 4 2 2" xfId="36779" xr:uid="{D0AF03AD-8AA6-4182-8BEF-C791ECBFD09C}"/>
    <cellStyle name="PSHeading 3 2 2 2 4 3" xfId="29940" xr:uid="{D502A2F7-9E90-44B4-AE3E-FBC9E8CD4044}"/>
    <cellStyle name="PSHeading 3 2 2 2 5" xfId="17100" xr:uid="{CDC010C4-B906-4EB2-8611-3BE76C9040B5}"/>
    <cellStyle name="PSHeading 3 2 2 2 5 2" xfId="30555" xr:uid="{96EE96F5-27A4-41E0-A511-B18B102426F2}"/>
    <cellStyle name="PSHeading 3 2 2 3" xfId="10563" xr:uid="{00DE0360-8D01-44F7-829B-3DC5DDCB6283}"/>
    <cellStyle name="PSHeading 3 2 2 3 2" xfId="13595" xr:uid="{8856E949-23F4-4BC0-88AC-19F9BB1B9069}"/>
    <cellStyle name="PSHeading 3 2 2 3 2 2" xfId="23183" xr:uid="{23BFD66D-F944-4508-A46A-DFDDDEE7BBFB}"/>
    <cellStyle name="PSHeading 3 2 2 3 2 2 2" xfId="36927" xr:uid="{310E75E0-5D60-4249-BFA7-11933D5E0AD0}"/>
    <cellStyle name="PSHeading 3 2 2 3 2 3" xfId="29794" xr:uid="{F5546A8B-7147-4F06-B7A4-E6D494E8A164}"/>
    <cellStyle name="PSHeading 3 2 2 3 3" xfId="18313" xr:uid="{AE51174F-3811-4E0D-AF1F-6051D585B4F0}"/>
    <cellStyle name="PSHeading 3 2 2 3 4" xfId="17820" xr:uid="{42153F60-6866-46D4-842C-936C76A600D4}"/>
    <cellStyle name="PSHeading 3 2 2 3 4 2" xfId="28797" xr:uid="{0A7033A5-5644-420E-B142-DEFC116F7B03}"/>
    <cellStyle name="PSHeading 3 2 2 4" xfId="12148" xr:uid="{DE03850B-3BB2-49D4-B6AD-D87FC97E4D13}"/>
    <cellStyle name="PSHeading 3 2 2 5" xfId="14960" xr:uid="{81487152-2BEC-45F8-ABCE-47A5252B12FF}"/>
    <cellStyle name="PSHeading 3 2 2 5 2" xfId="23677" xr:uid="{271DD70E-5AF7-4C1A-A0E3-EAF72EFC0F4C}"/>
    <cellStyle name="PSHeading 3 2 2 5 2 2" xfId="37392" xr:uid="{6715E2B7-AE5A-4DF4-9570-9E697F0B4A6E}"/>
    <cellStyle name="PSHeading 3 2 2 5 3" xfId="35347" xr:uid="{14932EE5-3BA3-45E5-A26E-464958467662}"/>
    <cellStyle name="PSHeading 3 2 2 6" xfId="16916" xr:uid="{9E3AABEE-55B5-440C-8B25-32B2C5AC0169}"/>
    <cellStyle name="PSHeading 3 2 2 6 2" xfId="26209" xr:uid="{E0450D7A-376B-4774-A82D-FFC8BA697732}"/>
    <cellStyle name="PSHeading 3 2 3" xfId="8083" xr:uid="{464403A4-9450-457E-9615-711BE0947D5F}"/>
    <cellStyle name="PSHeading 3 2 3 2" xfId="8084" xr:uid="{1125C152-8A6C-4AAC-AC96-A12272A86C80}"/>
    <cellStyle name="PSHeading 3 2 3 2 2" xfId="10560" xr:uid="{DDC53557-D8A6-432A-9AE7-D89E42F83932}"/>
    <cellStyle name="PSHeading 3 2 3 2 2 2" xfId="13598" xr:uid="{7CC28A7A-25B1-482E-8CFB-BCC2A46427E9}"/>
    <cellStyle name="PSHeading 3 2 3 2 2 2 2" xfId="23186" xr:uid="{5D8CE0B6-451C-46B9-A891-BE41688D7A97}"/>
    <cellStyle name="PSHeading 3 2 3 2 2 2 2 2" xfId="36930" xr:uid="{BF068956-D742-4C68-8FB1-7DE2098644F5}"/>
    <cellStyle name="PSHeading 3 2 3 2 2 2 3" xfId="29791" xr:uid="{6132F67F-5AE6-4FAA-ADFF-7B0AC6DFBFF8}"/>
    <cellStyle name="PSHeading 3 2 3 2 2 3" xfId="18155" xr:uid="{F8E3FBBE-2890-48BA-A63B-A9524BF9D501}"/>
    <cellStyle name="PSHeading 3 2 3 2 2 4" xfId="16431" xr:uid="{1FA107AB-2BB7-4AA2-B92E-2BD6D91BD9E3}"/>
    <cellStyle name="PSHeading 3 2 3 2 2 4 2" xfId="31121" xr:uid="{71B31198-6483-423D-970C-DF4A6DC274B8}"/>
    <cellStyle name="PSHeading 3 2 3 2 3" xfId="12151" xr:uid="{782F8D92-C1BD-4A63-9DF9-B2C78BEFF476}"/>
    <cellStyle name="PSHeading 3 2 3 2 4" xfId="12046" xr:uid="{17046A4D-58F7-4DEE-AED2-8995C2448A37}"/>
    <cellStyle name="PSHeading 3 2 3 2 4 2" xfId="22903" xr:uid="{BD221F78-544B-4AFF-98DF-E770EEA48F37}"/>
    <cellStyle name="PSHeading 3 2 3 2 4 2 2" xfId="36678" xr:uid="{B5D1B36B-0878-478B-A62C-CFAF0150594D}"/>
    <cellStyle name="PSHeading 3 2 3 2 4 3" xfId="35396" xr:uid="{740B2407-852A-4234-9543-996CBA7BCD7D}"/>
    <cellStyle name="PSHeading 3 2 3 2 5" xfId="16429" xr:uid="{8BD30F39-2C9F-4814-8854-D3A0E5264D45}"/>
    <cellStyle name="PSHeading 3 2 3 2 5 2" xfId="32003" xr:uid="{DA92569D-F784-49E4-B68C-0E88871A132B}"/>
    <cellStyle name="PSHeading 3 2 3 3" xfId="10561" xr:uid="{615AEF22-4618-47D6-A33D-85511150DD0F}"/>
    <cellStyle name="PSHeading 3 2 3 3 2" xfId="13597" xr:uid="{4EAD1371-5809-4A84-B0EF-F069F8FF1693}"/>
    <cellStyle name="PSHeading 3 2 3 3 2 2" xfId="23185" xr:uid="{A06BA5A2-7E2A-43D6-8866-348D950A29E3}"/>
    <cellStyle name="PSHeading 3 2 3 3 2 2 2" xfId="36929" xr:uid="{8AB758E0-8789-456A-A915-B60DE337A4BC}"/>
    <cellStyle name="PSHeading 3 2 3 3 2 3" xfId="29792" xr:uid="{BD86576B-71B9-43DF-94D2-8B88F7387CA5}"/>
    <cellStyle name="PSHeading 3 2 3 3 3" xfId="17830" xr:uid="{298A7AFC-98DC-4321-88DF-7FF11F13599A}"/>
    <cellStyle name="PSHeading 3 2 3 3 4" xfId="17933" xr:uid="{4132ECAA-AD79-4D23-8591-2979DDD3DBBA}"/>
    <cellStyle name="PSHeading 3 2 3 3 4 2" xfId="28698" xr:uid="{ABDBF927-4D42-4F84-BEB8-22EA5065F870}"/>
    <cellStyle name="PSHeading 3 2 3 4" xfId="12150" xr:uid="{739BEAE9-3B3F-4B52-92BC-C27BECAC6F30}"/>
    <cellStyle name="PSHeading 3 2 3 5" xfId="12045" xr:uid="{ECB03728-BECD-4F7C-BD61-C04EB7E78474}"/>
    <cellStyle name="PSHeading 3 2 3 5 2" xfId="22902" xr:uid="{91B9D219-653A-41C5-8096-4DE6329A1B6E}"/>
    <cellStyle name="PSHeading 3 2 3 5 2 2" xfId="36677" xr:uid="{53F21A37-5969-4F39-890D-DE7CF012957F}"/>
    <cellStyle name="PSHeading 3 2 3 5 3" xfId="32060" xr:uid="{9F33711D-0835-4BBC-90E2-187725AB8186}"/>
    <cellStyle name="PSHeading 3 2 3 6" xfId="16733" xr:uid="{BA1FEB17-C325-4901-B01B-EF262DB1DEA6}"/>
    <cellStyle name="PSHeading 3 2 3 6 2" xfId="35280" xr:uid="{CAC3C04E-039B-4D7F-BB8B-FA3FBD81E3EF}"/>
    <cellStyle name="PSHeading 3 2 4" xfId="8085" xr:uid="{BB6F8934-F67B-4388-B23F-4F9AFCF72334}"/>
    <cellStyle name="PSHeading 3 2 4 2" xfId="10559" xr:uid="{B66F6B31-7DF4-4005-9E7E-E458AFDA5C6F}"/>
    <cellStyle name="PSHeading 3 2 4 2 2" xfId="13599" xr:uid="{E9D5981F-971D-41B8-8CE8-E99E6E759A83}"/>
    <cellStyle name="PSHeading 3 2 4 2 2 2" xfId="23187" xr:uid="{3E72BFBD-B18D-478D-BD5F-70998E755D94}"/>
    <cellStyle name="PSHeading 3 2 4 2 2 2 2" xfId="36931" xr:uid="{D4BDEE7D-331C-4507-8D21-B75969FE90CE}"/>
    <cellStyle name="PSHeading 3 2 4 2 2 3" xfId="29790" xr:uid="{70088DA2-97EA-4475-893A-379D9E98E96E}"/>
    <cellStyle name="PSHeading 3 2 4 2 3" xfId="17893" xr:uid="{B2CC2776-C443-4158-A608-CA2374C8621D}"/>
    <cellStyle name="PSHeading 3 2 4 2 4" xfId="22567" xr:uid="{B0F5B96A-11D7-4610-BB81-EF8FD7E322BB}"/>
    <cellStyle name="PSHeading 3 2 4 2 4 2" xfId="36363" xr:uid="{A2474AEB-C4A6-497B-A4D4-EFF25A603524}"/>
    <cellStyle name="PSHeading 3 2 4 3" xfId="12152" xr:uid="{5843854A-51AE-4B60-A526-AC69BE50D40D}"/>
    <cellStyle name="PSHeading 3 2 4 4" xfId="12047" xr:uid="{B68803A4-F093-4020-B5EE-EA7CD4193222}"/>
    <cellStyle name="PSHeading 3 2 4 4 2" xfId="22904" xr:uid="{DF3E0E7B-6A33-47A8-8A3D-7AF1E61A6069}"/>
    <cellStyle name="PSHeading 3 2 4 4 2 2" xfId="36679" xr:uid="{1555BC7B-4687-414D-ABD3-1D4CC9497D82}"/>
    <cellStyle name="PSHeading 3 2 4 4 3" xfId="35220" xr:uid="{4DBB2E1B-E846-4C93-9FEE-484B7CD00451}"/>
    <cellStyle name="PSHeading 3 2 4 5" xfId="15568" xr:uid="{159821FD-2C18-4157-B8A1-CB539DE3C29D}"/>
    <cellStyle name="PSHeading 3 2 4 5 2" xfId="34948" xr:uid="{011A68D2-99A9-4150-A4A1-1B3D86778F76}"/>
    <cellStyle name="PSHeading 3 2 5" xfId="10564" xr:uid="{B3855A22-57E9-4EE6-AFF4-2B734D81F260}"/>
    <cellStyle name="PSHeading 3 2 5 2" xfId="13594" xr:uid="{BD03047E-42BF-461C-BEB9-0E020EDCAF20}"/>
    <cellStyle name="PSHeading 3 2 5 2 2" xfId="23182" xr:uid="{34F98CED-5297-4AD7-BBA8-67AAFF1F8DF6}"/>
    <cellStyle name="PSHeading 3 2 5 2 2 2" xfId="36926" xr:uid="{A3F5C84E-1F2F-4125-9753-5C3549117B66}"/>
    <cellStyle name="PSHeading 3 2 5 2 3" xfId="27190" xr:uid="{5D69A7EF-BA68-41F9-93F8-6DEE305FBAD5}"/>
    <cellStyle name="PSHeading 3 2 5 3" xfId="17929" xr:uid="{98547285-D9FC-42FC-B0D0-14070270DF4E}"/>
    <cellStyle name="PSHeading 3 2 5 4" xfId="17965" xr:uid="{660F71F6-3F77-43F5-931C-0A946D74406F}"/>
    <cellStyle name="PSHeading 3 2 5 4 2" xfId="28672" xr:uid="{6A54B4B1-56BA-48CE-9EF4-37E6A6326E34}"/>
    <cellStyle name="PSHeading 3 2 6" xfId="12147" xr:uid="{D8296459-3FD1-41B7-8A72-D6074BCB40DF}"/>
    <cellStyle name="PSHeading 3 2 7" xfId="15081" xr:uid="{9329B404-882C-41B2-83C6-57F7387423BD}"/>
    <cellStyle name="PSHeading 3 2 7 2" xfId="23774" xr:uid="{5B2656AC-6758-47CE-B636-A0947EBCFC7A}"/>
    <cellStyle name="PSHeading 3 2 7 2 2" xfId="37483" xr:uid="{E3ADBBEC-A975-4E3C-9C2B-0CED8E2A1285}"/>
    <cellStyle name="PSHeading 3 2 7 3" xfId="31385" xr:uid="{46A19C31-5801-4412-A122-004504E28050}"/>
    <cellStyle name="PSHeading 3 2 8" xfId="16943" xr:uid="{AA4168CF-2391-41FA-B18B-D4E490946994}"/>
    <cellStyle name="PSHeading 3 2 8 2" xfId="29489" xr:uid="{474DCDAF-DE3F-471F-B445-505223491634}"/>
    <cellStyle name="PSHeading 3 3" xfId="8086" xr:uid="{DAE2B246-3F41-49E0-B88A-CBC9CBC26CF6}"/>
    <cellStyle name="PSHeading 3 3 2" xfId="10558" xr:uid="{489BFBFC-7423-41EB-B664-5D65011311D4}"/>
    <cellStyle name="PSHeading 3 3 2 2" xfId="13600" xr:uid="{105C3025-6469-4AD8-BEC1-B937319140E3}"/>
    <cellStyle name="PSHeading 3 3 2 2 2" xfId="23188" xr:uid="{2BAE91A7-E037-4892-A1A7-C95827E640F9}"/>
    <cellStyle name="PSHeading 3 3 2 2 2 2" xfId="36932" xr:uid="{3E253DCC-B2F5-46CA-ABAF-01B1B16279EA}"/>
    <cellStyle name="PSHeading 3 3 2 2 3" xfId="29789" xr:uid="{9CE368AB-631B-4C1C-A68C-50FA4DD13824}"/>
    <cellStyle name="PSHeading 3 3 2 3" xfId="18121" xr:uid="{C9BC9461-3BC4-434E-BE59-D55D1B89557A}"/>
    <cellStyle name="PSHeading 3 3 2 4" xfId="17898" xr:uid="{8380E06F-8988-498C-A8DB-FEC4DCBD13A9}"/>
    <cellStyle name="PSHeading 3 3 2 4 2" xfId="28727" xr:uid="{86764974-2792-4888-8F13-C44B94B418ED}"/>
    <cellStyle name="PSHeading 3 3 3" xfId="12153" xr:uid="{16731043-649B-4CFA-B3AA-0E0DADACD678}"/>
    <cellStyle name="PSHeading 3 3 4" xfId="12048" xr:uid="{7A964DA4-F27C-44F9-B246-E021E97C1EA1}"/>
    <cellStyle name="PSHeading 3 3 4 2" xfId="22905" xr:uid="{51E2AF20-505D-4FD0-9D0C-BA60F4C04E82}"/>
    <cellStyle name="PSHeading 3 3 4 2 2" xfId="36680" xr:uid="{7C25A054-A906-4EE0-82BC-08A99EEE2DC9}"/>
    <cellStyle name="PSHeading 3 3 4 3" xfId="31769" xr:uid="{49FE67FE-2E9F-4B53-85D5-41CC73D758B0}"/>
    <cellStyle name="PSHeading 3 3 5" xfId="17932" xr:uid="{C56D4830-C849-48F4-89A4-0D7F8AC97C7B}"/>
    <cellStyle name="PSHeading 3 3 5 2" xfId="28699" xr:uid="{8ECC4F13-BE7A-48AB-A830-E6A50C5B8C26}"/>
    <cellStyle name="PSHeading 3 4" xfId="10565" xr:uid="{73237B9E-5762-488C-9F39-9EE1C7363BE6}"/>
    <cellStyle name="PSHeading 3 4 2" xfId="13593" xr:uid="{E62EBFE2-F997-4A41-A28C-8F012CB3945A}"/>
    <cellStyle name="PSHeading 3 4 2 2" xfId="23181" xr:uid="{B6050A5B-B093-424F-B494-4B90045387DF}"/>
    <cellStyle name="PSHeading 3 4 2 2 2" xfId="36925" xr:uid="{8706B7FA-B89C-4C79-9144-E64EF615F893}"/>
    <cellStyle name="PSHeading 3 4 2 3" xfId="30184" xr:uid="{E1DD5B67-5D8C-4D0B-BAAF-E2CA4A16B9A6}"/>
    <cellStyle name="PSHeading 3 4 3" xfId="16463" xr:uid="{BEC8B354-840C-4510-88D6-8333A156F98A}"/>
    <cellStyle name="PSHeading 3 4 4" xfId="18158" xr:uid="{82EAB1BC-8F1D-4295-9048-371DA39E7BD1}"/>
    <cellStyle name="PSHeading 3 4 4 2" xfId="28521" xr:uid="{D4E58DE3-7575-449D-999F-D00D343AF72D}"/>
    <cellStyle name="PSHeading 3 5" xfId="12146" xr:uid="{A09A8602-1A5A-46EB-AEFF-AF28A0A907F8}"/>
    <cellStyle name="PSHeading 3 6" xfId="11633" xr:uid="{580303A9-73F6-4EAE-9E80-865446A83F62}"/>
    <cellStyle name="PSHeading 3 6 2" xfId="16631" xr:uid="{F5E25EC1-D016-4D93-935D-77D7786D6600}"/>
    <cellStyle name="PSHeading 3 6 2 2" xfId="27141" xr:uid="{AD345985-643D-411D-9CE9-CD09615BAF84}"/>
    <cellStyle name="PSHeading 3 6 3" xfId="29947" xr:uid="{C07DC282-538C-4676-A126-B018FE0EA791}"/>
    <cellStyle name="PSHeading 3 7" xfId="22025" xr:uid="{74D25543-B28D-4F85-80B4-5B47D6F566E7}"/>
    <cellStyle name="PSHeading 3 7 2" xfId="35833" xr:uid="{5DF4615F-5883-4546-8787-C859E1FEAFB6}"/>
    <cellStyle name="PSHeading 4" xfId="8087" xr:uid="{18841EF5-5DBF-4575-A62D-F1023C042B91}"/>
    <cellStyle name="PSHeading 4 2" xfId="8088" xr:uid="{858D2A7A-A13D-4C71-86CE-04FB6F7E24E5}"/>
    <cellStyle name="PSHeading 4 2 2" xfId="10556" xr:uid="{E2B6241D-FC59-4662-82CE-23551876E81E}"/>
    <cellStyle name="PSHeading 4 2 2 2" xfId="13602" xr:uid="{8462D05F-2F2F-498D-82F7-40B71A81A8AC}"/>
    <cellStyle name="PSHeading 4 2 2 2 2" xfId="23190" xr:uid="{63B183AC-22BD-4F32-9CF3-9B3C2F473C3B}"/>
    <cellStyle name="PSHeading 4 2 2 2 2 2" xfId="36934" xr:uid="{1C15E8D2-3FF2-435D-81D0-4C34E69AE184}"/>
    <cellStyle name="PSHeading 4 2 2 2 3" xfId="25442" xr:uid="{2CEDC80A-3D43-4F61-BF3D-FA6A68E46F6C}"/>
    <cellStyle name="PSHeading 4 2 2 3" xfId="18335" xr:uid="{36AF5208-940E-48A1-90B8-12532023DF17}"/>
    <cellStyle name="PSHeading 4 2 2 4" xfId="15944" xr:uid="{F1089515-07E6-47CF-8529-13FD36EC44E1}"/>
    <cellStyle name="PSHeading 4 2 2 4 2" xfId="35300" xr:uid="{0E9F490E-5104-42DD-AAD9-CD5735AE684C}"/>
    <cellStyle name="PSHeading 4 2 3" xfId="12155" xr:uid="{FD0A6EA2-26A9-4976-8413-ECC5B788E3B0}"/>
    <cellStyle name="PSHeading 4 2 4" xfId="12050" xr:uid="{163FED62-26C6-46FD-8A98-B6E849091AC4}"/>
    <cellStyle name="PSHeading 4 2 4 2" xfId="22907" xr:uid="{6F11BAEB-6EF8-4565-B12A-B73E2E77B3FC}"/>
    <cellStyle name="PSHeading 4 2 4 2 2" xfId="36682" xr:uid="{A4330BF5-CF4E-42CD-A826-C8CF78E4B778}"/>
    <cellStyle name="PSHeading 4 2 4 3" xfId="34943" xr:uid="{B8785243-B2DE-40A7-B6CA-71C45D49F297}"/>
    <cellStyle name="PSHeading 4 2 5" xfId="16915" xr:uid="{100B9BE0-7F1D-4294-8FBE-7523BF3CAE0F}"/>
    <cellStyle name="PSHeading 4 2 5 2" xfId="26210" xr:uid="{ABD4709B-68DB-46C1-8E4A-8D0838449D48}"/>
    <cellStyle name="PSHeading 4 3" xfId="10557" xr:uid="{87BAFA92-3708-4B9C-9028-B14EC1FFA800}"/>
    <cellStyle name="PSHeading 4 3 2" xfId="13601" xr:uid="{6431C26F-6D1E-4BD3-B12C-1FA28A7D3B17}"/>
    <cellStyle name="PSHeading 4 3 2 2" xfId="23189" xr:uid="{BE5779EA-506E-4679-A18F-1FF0D7C155AB}"/>
    <cellStyle name="PSHeading 4 3 2 2 2" xfId="36933" xr:uid="{39404525-269A-417A-A14D-A5EE64B04C6E}"/>
    <cellStyle name="PSHeading 4 3 2 3" xfId="29788" xr:uid="{822EAF18-C4CF-4093-AA56-E85B4DBF33AD}"/>
    <cellStyle name="PSHeading 4 3 3" xfId="22386" xr:uid="{893FCAA4-E252-474E-8F33-E098A7E7CB1D}"/>
    <cellStyle name="PSHeading 4 3 4" xfId="20880" xr:uid="{8AE48F44-3872-462E-AFA0-506506D49254}"/>
    <cellStyle name="PSHeading 4 3 4 2" xfId="27657" xr:uid="{731F4B4C-9D60-4704-BCCB-3E2D28B56441}"/>
    <cellStyle name="PSHeading 4 4" xfId="12154" xr:uid="{2BD66CD5-79BE-4100-8A05-62ACA6D5E662}"/>
    <cellStyle name="PSHeading 4 5" xfId="12049" xr:uid="{6BA4259B-812F-4AC2-A569-1399EC30B9B3}"/>
    <cellStyle name="PSHeading 4 5 2" xfId="22906" xr:uid="{667AD375-A2FC-435D-B52A-070DCDF32DCB}"/>
    <cellStyle name="PSHeading 4 5 2 2" xfId="36681" xr:uid="{7F205F34-068A-4517-AD1E-CB24756C7EB2}"/>
    <cellStyle name="PSHeading 4 5 3" xfId="35272" xr:uid="{DDFE7E5B-676A-412E-8A7A-B050B8C3023F}"/>
    <cellStyle name="PSHeading 4 6" xfId="22142" xr:uid="{0EAB63D2-5150-4C1E-8F8D-2CB8840AE556}"/>
    <cellStyle name="PSHeading 4 6 2" xfId="35949" xr:uid="{1CAE0928-ECF9-48D8-A98A-FD00AE201507}"/>
    <cellStyle name="PSHeading 5" xfId="2628" xr:uid="{BD1334EA-86FC-48D4-BA69-F5997D8728F1}"/>
    <cellStyle name="PSHeading 5 2" xfId="11060" xr:uid="{1E689E39-E971-4326-902B-CE76D024FFD6}"/>
    <cellStyle name="PSHeading 5 2 2" xfId="13560" xr:uid="{6A9C2B36-8A69-4998-B974-B38630D43127}"/>
    <cellStyle name="PSHeading 5 2 2 2" xfId="23160" xr:uid="{6902B22D-851C-4EAD-A1D1-C6E6FC54F858}"/>
    <cellStyle name="PSHeading 5 2 2 2 2" xfId="36904" xr:uid="{EFBBEC18-9C64-4296-AE36-050E0BB185AB}"/>
    <cellStyle name="PSHeading 5 2 2 3" xfId="29806" xr:uid="{8E9EE083-0B5F-4A15-A133-8C09138EAACB}"/>
    <cellStyle name="PSHeading 5 2 3" xfId="19053" xr:uid="{11792B68-E519-465C-9432-58EABEEBA33D}"/>
    <cellStyle name="PSHeading 5 2 4" xfId="15518" xr:uid="{CC5276E3-0B93-4E1F-8974-17D4097FFEE8}"/>
    <cellStyle name="PSHeading 5 2 4 2" xfId="31779" xr:uid="{FAC8BF6D-6D14-4695-BBEA-F48388BC15C8}"/>
    <cellStyle name="PSHeading 5 3" xfId="11715" xr:uid="{F2E1F81A-D599-491E-B944-A4041B2FBA4C}"/>
    <cellStyle name="PSHeading 5 4" xfId="11517" xr:uid="{A479DD79-D0D6-4664-9C76-E70BC653B77A}"/>
    <cellStyle name="PSHeading 5 4 2" xfId="16763" xr:uid="{E02162CB-9D66-4724-9E2B-0FB33DF630FC}"/>
    <cellStyle name="PSHeading 5 4 2 2" xfId="35321" xr:uid="{0EBE5A57-E497-4E4B-B92A-2E2BD442EA23}"/>
    <cellStyle name="PSHeading 5 4 3" xfId="27200" xr:uid="{E0A9BF97-EAE6-47AB-92AC-A4271DDF82EE}"/>
    <cellStyle name="PSHeading 5 5" xfId="22020" xr:uid="{EE7F5675-862D-4C33-98E0-AED3A02E4219}"/>
    <cellStyle name="PSHeading 5 5 2" xfId="35828" xr:uid="{4BEE4194-F2D4-41DC-A62E-D0C48E1978D5}"/>
    <cellStyle name="PSHeading 6" xfId="11315" xr:uid="{0E4F0A4B-16AB-468B-8A6F-215A67F9482B}"/>
    <cellStyle name="PSHeading 6 2" xfId="22410" xr:uid="{AD739DBE-105C-42FB-BFF3-7B3FA03DA1EE}"/>
    <cellStyle name="PSHeading 6 2 2" xfId="36208" xr:uid="{66E78108-9591-47B9-BABB-68D9FA1F7428}"/>
    <cellStyle name="PSHeading 6 3" xfId="20877" xr:uid="{B42F21D4-D311-45F2-B4AC-9E0EC2D8711F}"/>
    <cellStyle name="PSHeading 6 4" xfId="16621" xr:uid="{EA1CD8C2-3D67-4F90-8930-D180FCF0DE00}"/>
    <cellStyle name="PSHeading 6 4 2" xfId="35308" xr:uid="{C94E1B46-4354-4EFC-A4BA-E8E3D51F3A3C}"/>
    <cellStyle name="PSHeading 7" xfId="11568" xr:uid="{61DA423E-E9C8-4A14-9D2B-94834840A4F2}"/>
    <cellStyle name="PSHeading 7 2" xfId="18604" xr:uid="{94F032A5-7DF8-4939-8EE5-C38330CCEF22}"/>
    <cellStyle name="PSHeading 7 2 2" xfId="31803" xr:uid="{41B74D3E-DCE6-4B5A-BC61-C43CAD538FF8}"/>
    <cellStyle name="PSHeading 8" xfId="14500" xr:uid="{5B25D0F2-BAE3-42B3-82E2-13F05282EE0B}"/>
    <cellStyle name="PSHeading 8 2" xfId="23231" xr:uid="{FD156D0D-0EFE-4C9F-AA72-C2EC35D41F81}"/>
    <cellStyle name="PSHeading 8 2 2" xfId="36947" xr:uid="{8181FBD8-B541-4269-B549-8EEB07C600F9}"/>
    <cellStyle name="PSHeading 8 3" xfId="26273" xr:uid="{4EF34EF0-8CFA-4BB8-86D7-96DA4C0AB107}"/>
    <cellStyle name="PSInt" xfId="1091" xr:uid="{FD35B17E-3EC6-4ABC-BFC0-8E8C005060AF}"/>
    <cellStyle name="PSInt 2" xfId="8089" xr:uid="{276B2192-C991-4C8B-B29F-A7E11636ECA9}"/>
    <cellStyle name="PSInt 3" xfId="8090" xr:uid="{27D93236-5C48-49F5-8A12-A630600A806A}"/>
    <cellStyle name="PSInt 4" xfId="2629" xr:uid="{B17FA529-A66F-4288-B35D-93E03171A389}"/>
    <cellStyle name="PSSpacer" xfId="1092" xr:uid="{4F4840B8-05BA-4905-A92D-F530FE6E8E22}"/>
    <cellStyle name="PSSpacer 2" xfId="8091" xr:uid="{A9A7B428-6098-4AAE-8B92-6B8758B7AF6E}"/>
    <cellStyle name="PSSpacer 3" xfId="8092" xr:uid="{D120534C-2150-44F1-9C35-8383CFF379F3}"/>
    <cellStyle name="PSSpacer 4" xfId="2630" xr:uid="{83DF5E2A-00DC-493D-9B34-8FDE90C7639A}"/>
    <cellStyle name="pwstyle" xfId="1093" xr:uid="{2F361D45-627A-4FFC-8FDF-15BD88949325}"/>
    <cellStyle name="Q" xfId="1094" xr:uid="{649B2801-3E64-41A0-B5DC-9E1DE75A01C5}"/>
    <cellStyle name="Q 2" xfId="1095" xr:uid="{70827B55-2F08-4AA8-82DC-F5F4A3131A9A}"/>
    <cellStyle name="Q 2 2" xfId="8095" xr:uid="{65D6EBE1-A062-40FC-BDE9-144E5EB9A995}"/>
    <cellStyle name="Q 2 3" xfId="8094" xr:uid="{317F4164-1948-4383-9E11-1E1C5535DEDD}"/>
    <cellStyle name="Q 3" xfId="1096" xr:uid="{9A30B6EC-4228-4E0A-8C53-00C10E297DF5}"/>
    <cellStyle name="Q 3 2" xfId="8096" xr:uid="{6E19A0B5-A048-476D-8E41-47314D64B70F}"/>
    <cellStyle name="Q 4" xfId="8097" xr:uid="{496662AF-F8AD-411B-AB5B-3B87BC0E9EEC}"/>
    <cellStyle name="Q 5" xfId="8093" xr:uid="{FB52FBFD-8E7C-41AC-BB95-D9940F42448E}"/>
    <cellStyle name="Q_20-2 NAN" xfId="1097" xr:uid="{E8869F93-478E-4517-8A4F-F8399FA9175A}"/>
    <cellStyle name="Q_20-2 NAN 2" xfId="1098" xr:uid="{9FAF368E-8566-4F88-9412-1E348515F64C}"/>
    <cellStyle name="Q_20-2 NAN 2 2" xfId="10453" xr:uid="{0627794A-3FE1-4527-AC7B-36CE9FA15A35}"/>
    <cellStyle name="Q_20-2 NAN 3" xfId="8098" xr:uid="{DF8AAB74-AABA-46EF-AB39-47C6F634890D}"/>
    <cellStyle name="Q_B &amp; Z" xfId="1099" xr:uid="{B8B46EDD-2AD5-413A-8776-B0A44A4D5C83}"/>
    <cellStyle name="Q_B &amp; Z 2" xfId="1100" xr:uid="{D5485737-96E1-4AA1-841E-55BC445EABB3}"/>
    <cellStyle name="Q_B &amp; Z 2 2" xfId="8100" xr:uid="{DFAEC89B-18F9-4F30-8FC1-9D4C3D513DF7}"/>
    <cellStyle name="Q_B &amp; Z 3" xfId="1101" xr:uid="{837A6360-585D-4295-B00A-A1AB995192B1}"/>
    <cellStyle name="Q_B &amp; Z 3 2" xfId="10454" xr:uid="{ED9C5306-D0C1-40BA-9BE8-AE6FB0F5BB91}"/>
    <cellStyle name="Q_B &amp; Z 4" xfId="8099" xr:uid="{6A0504E1-30E5-46B1-864E-3F11B15EBE66}"/>
    <cellStyle name="Q_B &amp; Z_Complete WP LEAD Pafific Pipe_Q3'09_#2" xfId="8101" xr:uid="{9C30A2C3-D1C9-41BF-9468-2FFD6AA6AF2A}"/>
    <cellStyle name="Q_B &amp; Z_Complete WP SFC_Q2_Phang " xfId="8102" xr:uid="{84A133CB-73E2-4771-88D8-F8486FC48BA7}"/>
    <cellStyle name="Q_B &amp; Z_Complete WP SFC_Q2_Phang  2" xfId="8103" xr:uid="{9E3D4BBC-5387-4B85-A1F2-AFEDE866948F}"/>
    <cellStyle name="Q_B &amp; Z_F123 SFC Q2'09 New" xfId="8104" xr:uid="{191545E0-1E72-4A66-B121-47D152810635}"/>
    <cellStyle name="Q_B &amp; Z_F123 SFC Q2'09 New 2" xfId="8105" xr:uid="{08FA556B-7FED-429B-BCFF-A3ACF66B3B7C}"/>
    <cellStyle name="Q_B &amp; Z_G100" xfId="8106" xr:uid="{902F9FDC-DC0D-41FA-9FFD-6DB991272900}"/>
    <cellStyle name="Q_B &amp; Z_Group BSTE Trial Balance 31.12.09_Update ครั้งที่ 1 (17.1.09)" xfId="8107" xr:uid="{DBFC6A60-7C0C-41ED-BC2A-66980B4B5331}"/>
    <cellStyle name="Q_B &amp; Z_Group BSTE Trial Balance 31.12.09_Update ครั้งที่ 1 (17.1.09) 2" xfId="8108" xr:uid="{D46C271E-76D5-4FF4-BFBC-3F4F147B2F22}"/>
    <cellStyle name="Q_B &amp; Z_Group Top WP SFC 31.10.09" xfId="8109" xr:uid="{1564D544-8366-4143-B5CC-8C7B4526686F}"/>
    <cellStyle name="Q_B &amp; Z_K" xfId="8110" xr:uid="{E91EA03B-6C69-4139-BC07-7A9560EFD909}"/>
    <cellStyle name="Q_B &amp; Z_K 2" xfId="8111" xr:uid="{5D99FB2A-17F4-42A4-B31C-EB33F8727F07}"/>
    <cellStyle name="Q_B &amp; Z_MFC-ye08-pakpao" xfId="8112" xr:uid="{4C639755-C7F0-4165-9568-D83EB47F37CE}"/>
    <cellStyle name="Q_B &amp; Z_MFC-ye08-pakpao 2" xfId="8113" xr:uid="{612FF000-3541-4BDE-8BE3-E29FEC6AAA69}"/>
    <cellStyle name="Q_B &amp; Z_SFC_Q2_Phang " xfId="8114" xr:uid="{458FB949-F648-447C-B43A-47F7B97E7CA1}"/>
    <cellStyle name="Q_B &amp; Z_SFC_Q2_Phang  2" xfId="8115" xr:uid="{9AB54446-C0D0-4973-BA50-DAF6686E65BA}"/>
    <cellStyle name="Q_B &amp; Z_SFC-ye08-N' Beau" xfId="8116" xr:uid="{1BA84F1D-D193-47F7-A953-8083ABE6FF9B}"/>
    <cellStyle name="Q_B &amp; Z_SFC-ye08-N' Beau 2" xfId="8117" xr:uid="{0E1F8FC8-409A-48C9-A6E7-FD52C68489D7}"/>
    <cellStyle name="Q_B &amp; Z_SFC-ye08-N'Bitoey" xfId="8118" xr:uid="{C5D1F060-0296-48E6-AB60-EEAB91791A32}"/>
    <cellStyle name="Q_B &amp; Z_SFC-ye08-N'Bitoey 2" xfId="8119" xr:uid="{6B495E0C-60D4-45CE-854E-39FF4A6F1B8F}"/>
    <cellStyle name="Q_B &amp; Z_SFC-ye08-pakpao" xfId="8120" xr:uid="{17EE5194-0477-47FB-A8E2-DADD91BA44A7}"/>
    <cellStyle name="Q_B &amp; Z_SFC-ye08-pakpao 2" xfId="8121" xr:uid="{533A9EB0-E91E-4DB6-935D-491423391BDB}"/>
    <cellStyle name="Q_B &amp; Z_SFC-ye08-pakpao_Complete WP SFC_Q2_Phang " xfId="8122" xr:uid="{0963DC00-9232-402E-8138-96F8C4612AF8}"/>
    <cellStyle name="Q_B &amp; Z_SFC-ye08-pakpao_Complete WP SFC_Q2_Phang  2" xfId="8123" xr:uid="{B7E07006-F39F-4EE9-8F1E-166BBA5E7E38}"/>
    <cellStyle name="Q_B &amp; Z_SFC-ye08-pakpao_F123 SFC Q2'09 New" xfId="8124" xr:uid="{12E36DE7-2FEF-436C-93A4-802C2938B99B}"/>
    <cellStyle name="Q_B &amp; Z_SFC-ye08-pakpao_F123 SFC Q2'09 New 2" xfId="8125" xr:uid="{E781A818-BC97-407A-9299-C17E56B51CD9}"/>
    <cellStyle name="Q_B &amp; Z_SFC-ye08-pakpao_SFC_Q2_Phang " xfId="8126" xr:uid="{AE678B5B-561B-49BE-A2E6-C31BE9054BAA}"/>
    <cellStyle name="Q_B &amp; Z_SFC-ye08-pakpao_SFC_Q2_Phang  2" xfId="8127" xr:uid="{EAE923FD-B863-4D2B-9397-C12ACCECAA11}"/>
    <cellStyle name="Q_B &amp; Z_SUAD of SFC" xfId="8128" xr:uid="{1DFE86E8-4B96-4E70-AF43-B3119E23B8E7}"/>
    <cellStyle name="Q_B &amp; Z_SUAD of SFC 2" xfId="8129" xr:uid="{7950B721-2B8A-4534-9B2E-65A9B1532B02}"/>
    <cellStyle name="Q_B &amp; Z_Top_SFC 062008" xfId="8130" xr:uid="{AAA3D303-9F37-418E-B9B8-45C1F88C08BC}"/>
    <cellStyle name="Q_B &amp; Z_Top_SFC 062008 2" xfId="8131" xr:uid="{455386AF-5521-4A8B-B2BD-F020F632B06C}"/>
    <cellStyle name="Q_B &amp; Z_V100" xfId="8132" xr:uid="{E72B0631-ADE7-476C-B0D1-D62DBE5BBCEB}"/>
    <cellStyle name="Q_B &amp; Z_V100 2" xfId="8133" xr:uid="{8A12BBFF-12D5-4D8A-BEBA-47E0C84AF11E}"/>
    <cellStyle name="Q_B &amp; Z_WP SBR 08" xfId="8134" xr:uid="{B728B529-E019-42C1-BF12-2BC29C05922F}"/>
    <cellStyle name="Q_B &amp; Z_WP SBR 08 2" xfId="8135" xr:uid="{FE287753-C585-49D5-BA87-D34CAD4685BC}"/>
    <cellStyle name="Q_B &amp; Z_WP SFC Q2' 08" xfId="8136" xr:uid="{DB3B4A99-1018-4C08-9FA8-07781D4AD92B}"/>
    <cellStyle name="Q_B &amp; Z_WP SFC Q2' 08 2" xfId="8137" xr:uid="{C0E68513-077A-4118-A509-629005FF1A11}"/>
    <cellStyle name="Q_B &amp; Z_WP SFC-ye09" xfId="8138" xr:uid="{A9D98308-4786-473D-95A0-8B2FEDE785B9}"/>
    <cellStyle name="Q_B &amp; Z_ตัวอย่าง WP" xfId="8139" xr:uid="{105FC20D-246E-4B2A-AB23-D0625F52072B}"/>
    <cellStyle name="Q_CBI-ye06-aom" xfId="1102" xr:uid="{2F270DD8-8250-4BAE-B96D-14117F5FE331}"/>
    <cellStyle name="Q_CBI-ye06-aom 2" xfId="1103" xr:uid="{740730E1-C6DA-4142-B4A0-F2219AB67C9A}"/>
    <cellStyle name="Q_CBI-ye06-aom 2 2" xfId="8141" xr:uid="{D127006D-098A-4E97-AE15-1150085EC7E0}"/>
    <cellStyle name="Q_CBI-ye06-aom 3" xfId="8140" xr:uid="{8142C6C6-7949-4E84-9176-282D9AFADFFD}"/>
    <cellStyle name="Q_CBI-ye06-aom_Complete WP LEAD Pafific Pipe_Q3'09_#2" xfId="8142" xr:uid="{D4C679FA-63A5-4F74-B656-2EEBB824EB6D}"/>
    <cellStyle name="Q_CBI-ye06-aom_Complete WP SFC_Q2_Phang " xfId="8143" xr:uid="{9EAA5FFC-4010-4F22-B083-FFC451667425}"/>
    <cellStyle name="Q_CBI-ye06-aom_Complete WP SFC_Q2_Phang  2" xfId="8144" xr:uid="{CEB99833-B75A-4744-A1DB-36517567CA76}"/>
    <cellStyle name="Q_CBI-ye06-aom_F123 SFC Q2'09 New" xfId="8145" xr:uid="{A3A53DFB-2AFC-4DD1-8D8C-B8C65DBDBF96}"/>
    <cellStyle name="Q_CBI-ye06-aom_F123 SFC Q2'09 New 2" xfId="8146" xr:uid="{BFFF21C5-D755-41D4-B130-2D5467A97BD0}"/>
    <cellStyle name="Q_CBI-ye06-aom_Group BSTE Trial Balance 31.12.09_Update ครั้งที่ 1 (17.1.09)" xfId="8147" xr:uid="{ADAB9A19-A65E-4471-8499-FA7157C9C4FB}"/>
    <cellStyle name="Q_CBI-ye06-aom_Group BSTE Trial Balance 31.12.09_Update ครั้งที่ 1 (17.1.09) 2" xfId="8148" xr:uid="{F8D23780-0B97-4471-9C68-AC45B79F069D}"/>
    <cellStyle name="Q_CBI-ye06-aom_K" xfId="8149" xr:uid="{12F035B6-F8C0-435A-B794-4809F824B272}"/>
    <cellStyle name="Q_CBI-ye06-aom_K 2" xfId="8150" xr:uid="{259D379D-50F4-45A1-895C-4C8A6B1C67BB}"/>
    <cellStyle name="Q_CBI-ye06-aom_MFC-ye08-pakpao" xfId="8151" xr:uid="{323E7941-C534-438D-B69A-CCAE819334A6}"/>
    <cellStyle name="Q_CBI-ye06-aom_MFC-ye08-pakpao 2" xfId="8152" xr:uid="{194A10FC-D5E9-460D-83E6-17F6CED510D4}"/>
    <cellStyle name="Q_CBI-ye06-aom_SFC_Q2_Phang " xfId="8153" xr:uid="{9B08FA97-A9DB-417C-B779-26C2320620BA}"/>
    <cellStyle name="Q_CBI-ye06-aom_SFC_Q2_Phang  2" xfId="8154" xr:uid="{2D5645F2-E6A7-4374-9B4D-AD26368F09D8}"/>
    <cellStyle name="Q_CBI-ye06-aom_SFC-ye08-N' Beau" xfId="8155" xr:uid="{B4A9CDAB-C4B9-4199-910B-5662E570C1CF}"/>
    <cellStyle name="Q_CBI-ye06-aom_SFC-ye08-N' Beau 2" xfId="8156" xr:uid="{50D7E630-4114-47DD-8D0E-7F24A38AE59F}"/>
    <cellStyle name="Q_CBI-ye06-aom_SFC-ye08-pakpao" xfId="8157" xr:uid="{1BB58F40-E4C0-4692-8603-AE126189B9C3}"/>
    <cellStyle name="Q_CBI-ye06-aom_SFC-ye08-pakpao 2" xfId="8158" xr:uid="{2644060B-46BE-4BFC-BDA1-4CFD40EABE23}"/>
    <cellStyle name="Q_CBI-ye06-aom_SFC-ye08-pakpao_Complete WP SFC_Q2_Phang " xfId="8159" xr:uid="{3792B188-2BF0-42FD-A540-A051BCA0997B}"/>
    <cellStyle name="Q_CBI-ye06-aom_SFC-ye08-pakpao_Complete WP SFC_Q2_Phang  2" xfId="8160" xr:uid="{DAB5C1F3-5A04-4B56-8A21-67CA68D4A39E}"/>
    <cellStyle name="Q_CBI-ye06-aom_SFC-ye08-pakpao_F123 SFC Q2'09 New" xfId="8161" xr:uid="{31B1BBD1-55D6-442C-A787-6F8F72DFF14C}"/>
    <cellStyle name="Q_CBI-ye06-aom_SFC-ye08-pakpao_F123 SFC Q2'09 New 2" xfId="8162" xr:uid="{A8530CD2-00A7-4415-814C-CEE3F592117D}"/>
    <cellStyle name="Q_CBI-ye06-aom_SFC-ye08-pakpao_SFC_Q2_Phang " xfId="8163" xr:uid="{AD212F09-D916-4D41-AB9C-45F3A185E61F}"/>
    <cellStyle name="Q_CBI-ye06-aom_SFC-ye08-pakpao_SFC_Q2_Phang  2" xfId="8164" xr:uid="{F1C7F1A8-668E-4B5E-BA99-634E478157CD}"/>
    <cellStyle name="Q_CBI-ye06-aom_V100" xfId="8165" xr:uid="{74F8860C-524C-4B0C-B98C-DD2CAD1BC868}"/>
    <cellStyle name="Q_CBI-ye06-aom_V100 2" xfId="8166" xr:uid="{5FB6B593-DC1E-4590-B910-A2BAA5B2A3FF}"/>
    <cellStyle name="Q_CBI-ye06-aom_WP SBR 08" xfId="8167" xr:uid="{18F522C2-9A96-4937-87F2-85D596CE5667}"/>
    <cellStyle name="Q_CBI-ye06-aom_WP SBR 08 2" xfId="8168" xr:uid="{6D76613A-925E-486A-9BA3-81169866668F}"/>
    <cellStyle name="Q_CBI-ye06-aom_WP SFC-ye09" xfId="8169" xr:uid="{63D14CEC-8C8E-4055-BD79-C260CD800E1E}"/>
    <cellStyle name="Q_CBI-ye06-aom_ตัวอย่าง WP" xfId="8170" xr:uid="{4E1E5A0C-D1CF-4384-A785-C921254410BB}"/>
    <cellStyle name="Q_Complete WP LEAD Pafific Pipe_Q3'09_#2" xfId="8171" xr:uid="{693B482C-C09C-419C-A846-2EA8A040F332}"/>
    <cellStyle name="Q_Complete WP SFC_Q2_Phang " xfId="8172" xr:uid="{2B27A91F-4AC3-40A0-B23B-988B1BE5E05E}"/>
    <cellStyle name="Q_Complete WP SFC_Q2_Phang  2" xfId="8173" xr:uid="{90F282FB-43B7-44B8-BFD3-AB7168A6FA13}"/>
    <cellStyle name="Q_CPAC_S-YE05-aom" xfId="1104" xr:uid="{3C1233F4-54DA-4261-9B81-0D38B450FB19}"/>
    <cellStyle name="Q_CPAC_S-YE05-aom 2" xfId="1105" xr:uid="{2B52E15C-3AB8-4BAE-AF1F-D74C9DE7DDD4}"/>
    <cellStyle name="Q_CPAC_S-YE05-aom 2 2" xfId="8175" xr:uid="{D94AE648-5E7E-41C1-9862-A25BFF5C7D23}"/>
    <cellStyle name="Q_CPAC_S-YE05-aom 3" xfId="8174" xr:uid="{9E77FA0E-FD04-4F7D-B7F2-7BC170D2B8C1}"/>
    <cellStyle name="Q_CPAC_S-YE05-aom_Complete WP LEAD Pafific Pipe_Q3'09_#2" xfId="8176" xr:uid="{770137D2-01E5-4E4B-B2B5-EF0418CE1061}"/>
    <cellStyle name="Q_CPAC_S-YE05-aom_Complete WP SFC_Q2_Phang " xfId="8177" xr:uid="{76C86F36-507C-4279-B7D8-AFC5DB8271B3}"/>
    <cellStyle name="Q_CPAC_S-YE05-aom_Complete WP SFC_Q2_Phang  2" xfId="8178" xr:uid="{F5C0D881-F860-4781-9017-B0709A1B1D7D}"/>
    <cellStyle name="Q_CPAC_S-YE05-aom_F123 SFC Q2'09 New" xfId="8179" xr:uid="{51E0EB09-2EE9-4899-B06A-2A0F85BC09F8}"/>
    <cellStyle name="Q_CPAC_S-YE05-aom_F123 SFC Q2'09 New 2" xfId="8180" xr:uid="{5E169A2F-D29D-4D85-BE2E-CB042B823A87}"/>
    <cellStyle name="Q_CPAC_S-YE05-aom_G100" xfId="8181" xr:uid="{C408A4DA-BD71-4653-A341-3FDB6DF8570A}"/>
    <cellStyle name="Q_CPAC_S-YE05-aom_Group BSTE Trial Balance 31.12.09_Update ครั้งที่ 1 (17.1.09)" xfId="8182" xr:uid="{A9673974-768E-42A8-9AF0-1526D1147D0C}"/>
    <cellStyle name="Q_CPAC_S-YE05-aom_Group BSTE Trial Balance 31.12.09_Update ครั้งที่ 1 (17.1.09) 2" xfId="8183" xr:uid="{B445084E-28D4-49E0-B573-E689FB4F04E4}"/>
    <cellStyle name="Q_CPAC_S-YE05-aom_Group Top WP SFC 31.10.09" xfId="8184" xr:uid="{CD366252-F6D1-46BF-A053-640D6C2ED280}"/>
    <cellStyle name="Q_CPAC_S-YE05-aom_K" xfId="8185" xr:uid="{832BDA22-E337-478F-98DC-AE2F15FADAC6}"/>
    <cellStyle name="Q_CPAC_S-YE05-aom_K 2" xfId="8186" xr:uid="{A2F1F051-6DFA-43AC-B8A1-756FABC2C961}"/>
    <cellStyle name="Q_CPAC_S-YE05-aom_MFC-ye08-pakpao" xfId="8187" xr:uid="{A8C6C9E5-78A4-4401-BE04-1A7414686A2C}"/>
    <cellStyle name="Q_CPAC_S-YE05-aom_MFC-ye08-pakpao 2" xfId="8188" xr:uid="{474B36A6-194A-4A54-B11A-6670DCC036C3}"/>
    <cellStyle name="Q_CPAC_S-YE05-aom_SFC_Q2_Phang " xfId="8189" xr:uid="{69302B11-253A-42B1-AB55-FA84D6B06C08}"/>
    <cellStyle name="Q_CPAC_S-YE05-aom_SFC_Q2_Phang  2" xfId="8190" xr:uid="{11E427F0-BA01-43B7-AD99-60B6AFD167D9}"/>
    <cellStyle name="Q_CPAC_S-YE05-aom_SFC-ye08-N' Beau" xfId="8191" xr:uid="{2AD6AA60-C513-4728-B667-16D153A1AEAD}"/>
    <cellStyle name="Q_CPAC_S-YE05-aom_SFC-ye08-N' Beau 2" xfId="8192" xr:uid="{A8C6576F-6B90-4FD6-8C60-8014BD9C87E6}"/>
    <cellStyle name="Q_CPAC_S-YE05-aom_SFC-ye08-pakpao" xfId="8193" xr:uid="{6859CD3F-1AD0-4A1B-A137-B8363994EF00}"/>
    <cellStyle name="Q_CPAC_S-YE05-aom_SFC-ye08-pakpao 2" xfId="8194" xr:uid="{E336C7F4-1FC0-4D59-A5B1-40A195A23193}"/>
    <cellStyle name="Q_CPAC_S-YE05-aom_SFC-ye08-pakpao_Complete WP SFC_Q2_Phang " xfId="8195" xr:uid="{67E4393B-C8D3-4CAB-B3C6-CE96A7EE5A53}"/>
    <cellStyle name="Q_CPAC_S-YE05-aom_SFC-ye08-pakpao_Complete WP SFC_Q2_Phang  2" xfId="8196" xr:uid="{61CBED12-BFC6-40E7-86A8-8CD1454622ED}"/>
    <cellStyle name="Q_CPAC_S-YE05-aom_SFC-ye08-pakpao_F123 SFC Q2'09 New" xfId="8197" xr:uid="{526FE775-E9ED-4A4A-8D0D-0E18B5347485}"/>
    <cellStyle name="Q_CPAC_S-YE05-aom_SFC-ye08-pakpao_F123 SFC Q2'09 New 2" xfId="8198" xr:uid="{214AE0BC-F487-475C-BD78-70951546C97A}"/>
    <cellStyle name="Q_CPAC_S-YE05-aom_SFC-ye08-pakpao_SFC_Q2_Phang " xfId="8199" xr:uid="{B5425AAF-0AB0-4851-910E-39D91E58FDB9}"/>
    <cellStyle name="Q_CPAC_S-YE05-aom_SFC-ye08-pakpao_SFC_Q2_Phang  2" xfId="8200" xr:uid="{C03F9A9E-87B1-4814-8D39-919FBB90850A}"/>
    <cellStyle name="Q_CPAC_S-YE05-aom_V100" xfId="8201" xr:uid="{E0CE6A28-F354-4345-AD87-A27D043E0118}"/>
    <cellStyle name="Q_CPAC_S-YE05-aom_V100 2" xfId="8202" xr:uid="{C983897C-7D6E-40A8-A766-810168AEDF16}"/>
    <cellStyle name="Q_CPAC_S-YE05-aom_WP SBR 08" xfId="8203" xr:uid="{D0999008-8F2E-48FA-92EB-7C8DEF343949}"/>
    <cellStyle name="Q_CPAC_S-YE05-aom_WP SBR 08 2" xfId="8204" xr:uid="{B1BE2FCF-476D-43A7-A723-E1D5C65155D4}"/>
    <cellStyle name="Q_CPAC_S-YE05-aom_WP SFC-ye09" xfId="8205" xr:uid="{9D8C76C5-5CD1-4ADB-B0EE-F2A61341C474}"/>
    <cellStyle name="Q_CPAC_S-YE05-aom_ตัวอย่าง WP" xfId="8206" xr:uid="{2660925F-6E70-4AA6-B6E8-DBD6E5348FE3}"/>
    <cellStyle name="Q_CPC 31 Dec 06" xfId="1106" xr:uid="{FE69274C-5301-48A3-B5E0-27BE4898FF18}"/>
    <cellStyle name="Q_CPC 31 Dec 06 2" xfId="1107" xr:uid="{44722F29-62F9-4A16-B7B0-14FA336F6EF6}"/>
    <cellStyle name="Q_CPC 31 Dec 06 2 2" xfId="8208" xr:uid="{91A8B7C4-1BD2-4A37-9BD0-CA9C9F7B01F2}"/>
    <cellStyle name="Q_CPC 31 Dec 06 3" xfId="8207" xr:uid="{7C9ACE31-AD31-41B5-97E6-E7726998851D}"/>
    <cellStyle name="Q_CPC 31 Dec 06_Complete WP LEAD Pafific Pipe_Q3'09_#2" xfId="8209" xr:uid="{2F6FFBDE-7635-436E-8298-849E65414304}"/>
    <cellStyle name="Q_CPC 31 Dec 06_Complete WP SFC_Q2_Phang " xfId="8210" xr:uid="{8C2426C9-EE4B-441B-B3C6-DC1E35ECD479}"/>
    <cellStyle name="Q_CPC 31 Dec 06_Complete WP SFC_Q2_Phang  2" xfId="8211" xr:uid="{4A96E14B-5290-45A3-8CA6-AA5F42E07B29}"/>
    <cellStyle name="Q_CPC 31 Dec 06_F123 SFC Q2'09 New" xfId="8212" xr:uid="{D13AEB97-9C12-4808-AB09-5AAD2862D07A}"/>
    <cellStyle name="Q_CPC 31 Dec 06_F123 SFC Q2'09 New 2" xfId="8213" xr:uid="{FB80DDA8-C3DB-4C92-8D94-A2D3AC94C50D}"/>
    <cellStyle name="Q_CPC 31 Dec 06_K" xfId="8214" xr:uid="{BDA2A188-8B70-46C3-9346-C374EB6B1994}"/>
    <cellStyle name="Q_CPC 31 Dec 06_K 2" xfId="8215" xr:uid="{0FAC9B96-BFD3-4681-ABC9-BBB4A449D06A}"/>
    <cellStyle name="Q_CPC 31 Dec 06_MFC-ye08-pakpao" xfId="8216" xr:uid="{386E3330-64C2-4DE5-ABBA-2B2B04896375}"/>
    <cellStyle name="Q_CPC 31 Dec 06_MFC-ye08-pakpao 2" xfId="8217" xr:uid="{2B3A8ECC-F976-4992-8FCE-D489E79B183D}"/>
    <cellStyle name="Q_CPC 31 Dec 06_SFC_Q2_Phang " xfId="8218" xr:uid="{4853933B-776F-4A75-B96D-CFEC27102F6A}"/>
    <cellStyle name="Q_CPC 31 Dec 06_SFC_Q2_Phang  2" xfId="8219" xr:uid="{58EFB40B-A851-4034-84F2-B21E32624754}"/>
    <cellStyle name="Q_CPC 31 Dec 06_SFC-ye08-N' Beau" xfId="8220" xr:uid="{85170D02-1BD3-437A-91D7-3E8EACD8BE6B}"/>
    <cellStyle name="Q_CPC 31 Dec 06_SFC-ye08-N' Beau 2" xfId="8221" xr:uid="{13AED935-6823-4966-B877-0F9D1E8F7DE1}"/>
    <cellStyle name="Q_CPC 31 Dec 06_SFC-ye08-pakpao" xfId="8222" xr:uid="{0EBA33B9-5B78-4705-A798-9865F0D229F4}"/>
    <cellStyle name="Q_CPC 31 Dec 06_SFC-ye08-pakpao 2" xfId="8223" xr:uid="{0E83AB69-403E-4D79-885E-3C465D9ED7FB}"/>
    <cellStyle name="Q_CPC 31 Dec 06_SFC-ye08-pakpao_Complete WP SFC_Q2_Phang " xfId="8224" xr:uid="{4FE8F282-3043-4812-90AD-C1D7D9A9EA8F}"/>
    <cellStyle name="Q_CPC 31 Dec 06_SFC-ye08-pakpao_Complete WP SFC_Q2_Phang  2" xfId="8225" xr:uid="{D8B61BD8-9897-4836-8D7B-B95471DFB637}"/>
    <cellStyle name="Q_CPC 31 Dec 06_SFC-ye08-pakpao_F123 SFC Q2'09 New" xfId="8226" xr:uid="{66892586-526C-4271-8226-0E39CC2BFCDB}"/>
    <cellStyle name="Q_CPC 31 Dec 06_SFC-ye08-pakpao_F123 SFC Q2'09 New 2" xfId="8227" xr:uid="{9802E3AF-C828-4587-B669-A7041B2929B3}"/>
    <cellStyle name="Q_CPC 31 Dec 06_SFC-ye08-pakpao_SFC_Q2_Phang " xfId="8228" xr:uid="{7BCCCB03-0541-4709-9657-67D2C65925C8}"/>
    <cellStyle name="Q_CPC 31 Dec 06_SFC-ye08-pakpao_SFC_Q2_Phang  2" xfId="8229" xr:uid="{E7F802F4-76AB-4F1A-AA07-D12F68429C10}"/>
    <cellStyle name="Q_CPC 31 Dec 06_V100" xfId="8230" xr:uid="{2D22E0CC-869F-4DBB-8A47-E2085E413E7C}"/>
    <cellStyle name="Q_CPC 31 Dec 06_V100 2" xfId="8231" xr:uid="{895BEEC4-F4FD-4AE2-A13E-A313E162AC70}"/>
    <cellStyle name="Q_CPC 31 Dec 06_WP SBR 08" xfId="8232" xr:uid="{B2DBB2A0-41EE-4984-80DA-BB80DC64B8BF}"/>
    <cellStyle name="Q_CPC 31 Dec 06_WP SBR 08 2" xfId="8233" xr:uid="{00388D46-3201-4C2C-8AFC-08342C65DD05}"/>
    <cellStyle name="Q_CPC 31 Dec 06_WP SFC-ye09" xfId="8234" xr:uid="{BF2773BF-FB8E-4B4F-A320-873099B33644}"/>
    <cellStyle name="Q_CPC 31 Dec 06_ตัวอย่าง WP" xfId="8235" xr:uid="{A7416EBA-7635-490E-8140-C7517E264435}"/>
    <cellStyle name="Q_CPC 31 Dec 07-aom" xfId="8236" xr:uid="{B9C2E0DF-69F6-4D46-BCAF-137B3162B7F5}"/>
    <cellStyle name="Q_CPC 31 Dec 07-aom 2" xfId="8237" xr:uid="{DF089AB6-F70E-4B15-8FE7-D9BD67A02AFF}"/>
    <cellStyle name="Q_CPC 31 Dec 07-aom_Complete WP SFC_Q2_Phang " xfId="8238" xr:uid="{13CCF3FC-7EE4-4D3E-B15A-EBACB7183280}"/>
    <cellStyle name="Q_CPC 31 Dec 07-aom_Complete WP SFC_Q2_Phang  2" xfId="8239" xr:uid="{EAA9B086-6E9E-4CFA-A295-C82C7E47C025}"/>
    <cellStyle name="Q_CPC 31 Dec 07-aom_F123 SFC Q2'09 New" xfId="8240" xr:uid="{178DAF1D-CA48-41F3-A447-C090CB9075E7}"/>
    <cellStyle name="Q_CPC 31 Dec 07-aom_F123 SFC Q2'09 New 2" xfId="8241" xr:uid="{910CDC5A-F49D-4C72-A241-D518D9F5B204}"/>
    <cellStyle name="Q_CPC 31 Dec 07-aom_K" xfId="8242" xr:uid="{D402F0D3-97D9-4376-A4A0-DFDF03FC0275}"/>
    <cellStyle name="Q_CPC 31 Dec 07-aom_K 2" xfId="8243" xr:uid="{CB627BBC-24E4-4CB2-B7EE-792B04FA47ED}"/>
    <cellStyle name="Q_CPC 31 Dec 07-aom_MFC-ye08-pakpao" xfId="8244" xr:uid="{E0A0D43D-EC63-462E-82F8-CD4D6A372D62}"/>
    <cellStyle name="Q_CPC 31 Dec 07-aom_MFC-ye08-pakpao 2" xfId="8245" xr:uid="{0C51B83B-DEC5-4F91-868F-762F899CF13A}"/>
    <cellStyle name="Q_CPC 31 Dec 07-aom_SFC_Q2_Phang " xfId="8246" xr:uid="{866282F9-D445-4890-9256-DA9AEB3D73F7}"/>
    <cellStyle name="Q_CPC 31 Dec 07-aom_SFC_Q2_Phang  2" xfId="8247" xr:uid="{088F44F8-A6BD-4D11-9939-7975E0988F08}"/>
    <cellStyle name="Q_CPC 31 Dec 07-aom_SFC-ye08-N' Beau" xfId="8248" xr:uid="{A105A440-611B-4E94-989E-E24CD789E63C}"/>
    <cellStyle name="Q_CPC 31 Dec 07-aom_SFC-ye08-N' Beau 2" xfId="8249" xr:uid="{296C7E3B-CE27-4D37-964F-235CD890003E}"/>
    <cellStyle name="Q_CPC 31 Dec 07-aom_SFC-ye08-pakpao" xfId="8250" xr:uid="{6CB4F5F7-00AE-4391-8357-7B009286763A}"/>
    <cellStyle name="Q_CPC 31 Dec 07-aom_SFC-ye08-pakpao 2" xfId="8251" xr:uid="{7C05007A-8A99-4BD9-B5CB-2449D5AF628B}"/>
    <cellStyle name="Q_CPC 31 Dec 07-aom_SFC-ye08-pakpao_Complete WP SFC_Q2_Phang " xfId="8252" xr:uid="{5867BA00-C0BC-4AF5-B128-DE6B60D8F1E1}"/>
    <cellStyle name="Q_CPC 31 Dec 07-aom_SFC-ye08-pakpao_Complete WP SFC_Q2_Phang  2" xfId="8253" xr:uid="{ACCFAA76-8CF2-477C-B62D-D2CE1732F199}"/>
    <cellStyle name="Q_CPC 31 Dec 07-aom_SFC-ye08-pakpao_F123 SFC Q2'09 New" xfId="8254" xr:uid="{291B6DFD-C92D-409B-A898-260E1C55D9F6}"/>
    <cellStyle name="Q_CPC 31 Dec 07-aom_SFC-ye08-pakpao_F123 SFC Q2'09 New 2" xfId="8255" xr:uid="{ED083CAC-9234-4CF3-9C7F-4BD3C245763A}"/>
    <cellStyle name="Q_CPC 31 Dec 07-aom_SFC-ye08-pakpao_SFC_Q2_Phang " xfId="8256" xr:uid="{E8CC3551-C0F3-492F-89EE-2698C0A4CB05}"/>
    <cellStyle name="Q_CPC 31 Dec 07-aom_SFC-ye08-pakpao_SFC_Q2_Phang  2" xfId="8257" xr:uid="{5D4F5C43-D5EA-4BAF-A53C-84ADAD5ED566}"/>
    <cellStyle name="Q_CPC 31 Dec 07-aom_WP SFC-ye09" xfId="8258" xr:uid="{5770390F-D9F7-44F2-95A9-63AAB7D9D9FB}"/>
    <cellStyle name="Q_CPC 31 Dec 07-aom_ตัวอย่าง WP" xfId="8259" xr:uid="{71B1E0C7-DC7F-4218-B1D8-8AEC0FD85527}"/>
    <cellStyle name="Q_CPC_12.31.05" xfId="1108" xr:uid="{EED7DA1C-276C-4309-9290-93A42949C1C0}"/>
    <cellStyle name="Q_CPC_12.31.05 2" xfId="1109" xr:uid="{595C865D-844D-46E7-9D58-766E5E0F7316}"/>
    <cellStyle name="Q_CPC_12.31.05 2 2" xfId="8261" xr:uid="{17E8D14A-55E4-42D8-9884-1439D9F922C4}"/>
    <cellStyle name="Q_CPC_12.31.05 3" xfId="8260" xr:uid="{93E548BF-CE6B-4D2E-A802-25C0320704C3}"/>
    <cellStyle name="Q_CPC_12.31.05_Complete WP LEAD Pafific Pipe_Q3'09_#2" xfId="8262" xr:uid="{EBC680E3-CC74-4EE2-B94B-2DFE34FAAD23}"/>
    <cellStyle name="Q_CPC_12.31.05_Complete WP SFC_Q2_Phang " xfId="8263" xr:uid="{5F212352-1ECD-49B9-B03C-27F29664B527}"/>
    <cellStyle name="Q_CPC_12.31.05_Complete WP SFC_Q2_Phang  2" xfId="8264" xr:uid="{3AF6B51E-E09A-4A2C-8CF1-040525C59933}"/>
    <cellStyle name="Q_CPC_12.31.05_F123 SFC Q2'09 New" xfId="8265" xr:uid="{79FC1512-E809-42CB-8607-2AA1FD209B6E}"/>
    <cellStyle name="Q_CPC_12.31.05_F123 SFC Q2'09 New 2" xfId="8266" xr:uid="{1A5FFE3E-04B8-49A1-A093-966A268378DC}"/>
    <cellStyle name="Q_CPC_12.31.05_G100" xfId="8267" xr:uid="{5BE759D8-75B9-49FD-8F7E-BC4592DA3BDF}"/>
    <cellStyle name="Q_CPC_12.31.05_Group BSTE Trial Balance 31.12.09_Update ครั้งที่ 1 (17.1.09)" xfId="8268" xr:uid="{98F92615-A1FF-4063-8C33-B4B2BEC00F03}"/>
    <cellStyle name="Q_CPC_12.31.05_Group BSTE Trial Balance 31.12.09_Update ครั้งที่ 1 (17.1.09) 2" xfId="8269" xr:uid="{5BF4243C-AC23-42B2-8E0E-65FD04A4BA35}"/>
    <cellStyle name="Q_CPC_12.31.05_Group Top WP SFC 31.10.09" xfId="8270" xr:uid="{96D3CB5A-A71F-4F64-A042-0513D8C2ABDA}"/>
    <cellStyle name="Q_CPC_12.31.05_K" xfId="8271" xr:uid="{C211B446-321E-4630-8276-57343F4C8698}"/>
    <cellStyle name="Q_CPC_12.31.05_K 2" xfId="8272" xr:uid="{D5ED0E7A-3D53-46BE-AE68-6C4EDB6C9363}"/>
    <cellStyle name="Q_CPC_12.31.05_MFC-ye08-pakpao" xfId="8273" xr:uid="{0EBAA915-BB4F-4DBD-80E7-798982E6FD58}"/>
    <cellStyle name="Q_CPC_12.31.05_MFC-ye08-pakpao 2" xfId="8274" xr:uid="{390F7E8C-1616-4FB4-9EB1-6F039230E165}"/>
    <cellStyle name="Q_CPC_12.31.05_SFC_Q2_Phang " xfId="8275" xr:uid="{DCFB435C-65C2-4E74-84FC-3F97EA038616}"/>
    <cellStyle name="Q_CPC_12.31.05_SFC_Q2_Phang  2" xfId="8276" xr:uid="{4DE74771-AF5D-4897-9DDB-814CD4004379}"/>
    <cellStyle name="Q_CPC_12.31.05_SFC-ye08-N' Beau" xfId="8277" xr:uid="{4147F612-DB55-40F2-893E-D782B3691DA8}"/>
    <cellStyle name="Q_CPC_12.31.05_SFC-ye08-N' Beau 2" xfId="8278" xr:uid="{02E222FF-4CB2-4BD7-AF7D-946E8913CA1F}"/>
    <cellStyle name="Q_CPC_12.31.05_SFC-ye08-pakpao" xfId="8279" xr:uid="{3CE5C259-BA12-4C3A-AA90-A50F6A9D425C}"/>
    <cellStyle name="Q_CPC_12.31.05_SFC-ye08-pakpao 2" xfId="8280" xr:uid="{A51D0C41-0C68-45C2-B41D-6C768D91D1E5}"/>
    <cellStyle name="Q_CPC_12.31.05_SFC-ye08-pakpao_Complete WP SFC_Q2_Phang " xfId="8281" xr:uid="{2CCAAB1F-C3C5-43C3-93A3-769B0FAA6E52}"/>
    <cellStyle name="Q_CPC_12.31.05_SFC-ye08-pakpao_Complete WP SFC_Q2_Phang  2" xfId="8282" xr:uid="{3369824B-F67A-467E-B333-EBDE520188BE}"/>
    <cellStyle name="Q_CPC_12.31.05_SFC-ye08-pakpao_F123 SFC Q2'09 New" xfId="8283" xr:uid="{219CEBBA-78CD-4554-AF8C-33DE8E611F68}"/>
    <cellStyle name="Q_CPC_12.31.05_SFC-ye08-pakpao_F123 SFC Q2'09 New 2" xfId="8284" xr:uid="{78CA7F04-1D63-424E-91A8-1C5C7B40DC26}"/>
    <cellStyle name="Q_CPC_12.31.05_SFC-ye08-pakpao_SFC_Q2_Phang " xfId="8285" xr:uid="{A68179EC-68C6-437D-9F07-3EDB7000CE2F}"/>
    <cellStyle name="Q_CPC_12.31.05_SFC-ye08-pakpao_SFC_Q2_Phang  2" xfId="8286" xr:uid="{182BDDFE-E326-446C-9653-471A45ECE1FC}"/>
    <cellStyle name="Q_CPC_12.31.05_V100" xfId="8287" xr:uid="{162DCA52-37A7-4E9E-B883-38488E293DD2}"/>
    <cellStyle name="Q_CPC_12.31.05_V100 2" xfId="8288" xr:uid="{3D321056-C6FD-43CE-831E-BA14ABBCFB31}"/>
    <cellStyle name="Q_CPC_12.31.05_WP SBR 08" xfId="8289" xr:uid="{9567528B-DB2A-4570-BB15-740BD1EC51A4}"/>
    <cellStyle name="Q_CPC_12.31.05_WP SBR 08 2" xfId="8290" xr:uid="{80EEA99F-8179-4FF2-80CE-56A8E7D8FE30}"/>
    <cellStyle name="Q_CPC_12.31.05_WP SFC-ye09" xfId="8291" xr:uid="{A2198CD9-14B8-4910-8D65-87991D65BCF5}"/>
    <cellStyle name="Q_CPC_12.31.05_ตัวอย่าง WP" xfId="8292" xr:uid="{AC0C25D5-5167-44BA-834E-8B0661759318}"/>
    <cellStyle name="Q_CPC-ye06-aom" xfId="1110" xr:uid="{B908C1CF-5CDB-45A0-A776-07F4D516CEEE}"/>
    <cellStyle name="Q_CPC-ye06-aom 2" xfId="8294" xr:uid="{4B7EFF3D-5E20-40ED-A99F-92765CBD09D1}"/>
    <cellStyle name="Q_CPC-ye06-aom 3" xfId="8293" xr:uid="{240DE481-1B39-4F4D-A3D6-6A3D3CE421A6}"/>
    <cellStyle name="Q_CPC-ye06-aom_Complete WP SFC_Q2_Phang " xfId="8295" xr:uid="{443B098D-866B-4A4B-8EE7-3177349CEFF2}"/>
    <cellStyle name="Q_CPC-ye06-aom_Complete WP SFC_Q2_Phang  2" xfId="8296" xr:uid="{814CAC41-4DBD-44A1-90D8-856B7113CBFD}"/>
    <cellStyle name="Q_CPC-ye06-aom_F123 SFC Q2'09 New" xfId="8297" xr:uid="{3473471F-B1E8-4CCA-BCCC-77503C57985D}"/>
    <cellStyle name="Q_CPC-ye06-aom_F123 SFC Q2'09 New 2" xfId="8298" xr:uid="{6514070B-D90C-4FE6-8562-F564D4ACCDF9}"/>
    <cellStyle name="Q_CPC-ye06-aom_SFC_Q2_Phang " xfId="8299" xr:uid="{4B51C3C7-A695-427F-B7FA-1B937DDA7587}"/>
    <cellStyle name="Q_CPC-ye06-aom_SFC_Q2_Phang  2" xfId="8300" xr:uid="{3C86C6EE-2C56-40B1-83F1-329417296E3E}"/>
    <cellStyle name="Q_CPC-ye08-pak pao" xfId="8301" xr:uid="{B3C35A53-D45E-4874-B768-0350B7906130}"/>
    <cellStyle name="Q_CPC-ye08-pak pao 2" xfId="8302" xr:uid="{9125042E-A3F6-409D-A315-8E649573CA0C}"/>
    <cellStyle name="Q_CPC-ye08-pak pao_Complete WP SFC_Q2_Phang " xfId="8303" xr:uid="{CA712DD4-6BBC-4FC7-9461-17B0041D7566}"/>
    <cellStyle name="Q_CPC-ye08-pak pao_Complete WP SFC_Q2_Phang  2" xfId="8304" xr:uid="{803DEE15-B3D7-4B1C-BF10-702057AA9266}"/>
    <cellStyle name="Q_CPC-ye08-pak pao_F123 SFC Q2'09 New" xfId="8305" xr:uid="{133ABDEC-6320-4BE3-93DC-D0F684E28650}"/>
    <cellStyle name="Q_CPC-ye08-pak pao_F123 SFC Q2'09 New 2" xfId="8306" xr:uid="{EFB10866-9410-4645-A1EB-227261FCCF40}"/>
    <cellStyle name="Q_CPC-ye08-pak pao_SFC_Q2_Phang " xfId="8307" xr:uid="{A012375E-F940-4181-B4BB-7AFF58BF1CAA}"/>
    <cellStyle name="Q_CPC-ye08-pak pao_SFC_Q2_Phang  2" xfId="8308" xr:uid="{BA4CE6EC-EA6F-489A-B4BE-7080CBD71303}"/>
    <cellStyle name="Q_CPIC 31 Dec 06" xfId="1111" xr:uid="{2C70F20F-C774-42D9-9331-F364B2AC279C}"/>
    <cellStyle name="Q_CPIC 31 Dec 06 2" xfId="1112" xr:uid="{F062CBAE-015E-4734-8F3E-FEE2743B5A03}"/>
    <cellStyle name="Q_CPIC 31 Dec 06 2 2" xfId="8310" xr:uid="{2269CD2A-5159-4519-B530-E7E4A4860EC5}"/>
    <cellStyle name="Q_CPIC 31 Dec 06 3" xfId="8309" xr:uid="{61EC5AE0-AB0B-427A-93AD-FFE3DC14B76F}"/>
    <cellStyle name="Q_CPIC 31 Dec 06_Complete WP LEAD Pafific Pipe_Q3'09_#2" xfId="8311" xr:uid="{3FBE1028-F387-4120-9FBB-AAE0B043108D}"/>
    <cellStyle name="Q_CPIC 31 Dec 06_Complete WP SFC_Q2_Phang " xfId="8312" xr:uid="{2803B2CE-453C-4C8C-9B64-10147CE51C7B}"/>
    <cellStyle name="Q_CPIC 31 Dec 06_Complete WP SFC_Q2_Phang  2" xfId="8313" xr:uid="{F6666695-056D-496C-8E97-22EF49A55356}"/>
    <cellStyle name="Q_CPIC 31 Dec 06_F123 SFC Q2'09 New" xfId="8314" xr:uid="{5A9C8F96-657F-4C80-8FDF-FDE80A506699}"/>
    <cellStyle name="Q_CPIC 31 Dec 06_F123 SFC Q2'09 New 2" xfId="8315" xr:uid="{B5456C21-F119-44BF-A24A-37EDF18E5248}"/>
    <cellStyle name="Q_CPIC 31 Dec 06_Group BSTE Trial Balance 31.12.09_Update ครั้งที่ 1 (17.1.09)" xfId="8316" xr:uid="{FD30EFE2-7D69-4668-A5A7-F024386437D7}"/>
    <cellStyle name="Q_CPIC 31 Dec 06_Group BSTE Trial Balance 31.12.09_Update ครั้งที่ 1 (17.1.09) 2" xfId="8317" xr:uid="{9580D53F-D74D-46F2-996F-EECE10D727F2}"/>
    <cellStyle name="Q_CPIC 31 Dec 06_K" xfId="8318" xr:uid="{B7EED4E8-ECBE-410C-A9CC-CEA6D15851CE}"/>
    <cellStyle name="Q_CPIC 31 Dec 06_K 2" xfId="8319" xr:uid="{DA59A417-82B2-4ABF-98F5-877371B036B8}"/>
    <cellStyle name="Q_CPIC 31 Dec 06_SFC_Q2_Phang " xfId="8320" xr:uid="{E44C8889-23A1-4F49-A089-5E0CB34BCEE9}"/>
    <cellStyle name="Q_CPIC 31 Dec 06_SFC_Q2_Phang  2" xfId="8321" xr:uid="{6EDB1553-D13F-4005-8B36-F545144973FA}"/>
    <cellStyle name="Q_CPIC 31 Dec 06_SFC-ye08-N' Beau" xfId="8322" xr:uid="{64CA738F-2062-4AF6-8FEB-C4BA7B5EAD72}"/>
    <cellStyle name="Q_CPIC 31 Dec 06_SFC-ye08-N' Beau 2" xfId="8323" xr:uid="{8A2AFDB6-0C3F-41F6-98EB-C9E8AAD9DDA6}"/>
    <cellStyle name="Q_CPIC 31 Dec 06_SFC-ye08-pakpao" xfId="8324" xr:uid="{4D757AFA-D6AA-495A-B8BD-C7ACA5596A5D}"/>
    <cellStyle name="Q_CPIC 31 Dec 06_SFC-ye08-pakpao 2" xfId="8325" xr:uid="{A4F92F46-08ED-4A8D-AD45-2DA4211A3143}"/>
    <cellStyle name="Q_CPIC 31 Dec 06_SFC-ye08-pakpao_Complete WP SFC_Q2_Phang " xfId="8326" xr:uid="{AA9CD939-01D1-440B-88C7-DFCB0A8E58F0}"/>
    <cellStyle name="Q_CPIC 31 Dec 06_SFC-ye08-pakpao_Complete WP SFC_Q2_Phang  2" xfId="8327" xr:uid="{B1E12D33-C403-4744-ADE0-A8CD9A59326D}"/>
    <cellStyle name="Q_CPIC 31 Dec 06_SFC-ye08-pakpao_F123 SFC Q2'09 New" xfId="8328" xr:uid="{1E56E247-F4DF-4B42-841C-6308BA24FC3F}"/>
    <cellStyle name="Q_CPIC 31 Dec 06_SFC-ye08-pakpao_F123 SFC Q2'09 New 2" xfId="8329" xr:uid="{72509EF5-CBEF-44C6-A3F4-7106344A1872}"/>
    <cellStyle name="Q_CPIC 31 Dec 06_SFC-ye08-pakpao_SFC_Q2_Phang " xfId="8330" xr:uid="{795999F3-5AAB-4D14-B246-9E34A2828C92}"/>
    <cellStyle name="Q_CPIC 31 Dec 06_SFC-ye08-pakpao_SFC_Q2_Phang  2" xfId="8331" xr:uid="{23F52B6F-2E00-4E38-8B67-C352714E2AF4}"/>
    <cellStyle name="Q_CPIC 31 Dec 06_V100" xfId="8332" xr:uid="{746FCC5D-D13D-4486-A6E3-A57E61A1D7A8}"/>
    <cellStyle name="Q_CPIC 31 Dec 06_V100 2" xfId="8333" xr:uid="{2F402A8A-6CC5-46A6-909C-3472CE76583B}"/>
    <cellStyle name="Q_CPIC 31 Dec 06_WP SBR 08" xfId="8334" xr:uid="{29C03722-F33B-49F7-94A9-7203FCC6AC90}"/>
    <cellStyle name="Q_CPIC 31 Dec 06_WP SBR 08 2" xfId="8335" xr:uid="{14EC04AA-DB22-40A9-AF29-10903A16616A}"/>
    <cellStyle name="Q_CPIC 31 Dec 06_WP SFC-ye09" xfId="8336" xr:uid="{2110D8A4-2384-4476-8BE7-C3C841F7C83E}"/>
    <cellStyle name="Q_CPIC 31 Dec 06_ตัวอย่าง WP" xfId="8337" xr:uid="{6007CDFF-97CC-4675-B9AB-20EF459AE9C4}"/>
    <cellStyle name="Q_CPIC_Test_10.31.06" xfId="1113" xr:uid="{C2950161-BCC2-4041-920F-973718E5F659}"/>
    <cellStyle name="Q_CPIC_Test_10.31.06 2" xfId="1114" xr:uid="{05A676C5-FB85-4D68-8D08-DBDD040E0EF3}"/>
    <cellStyle name="Q_CPIC_Test_10.31.06 2 2" xfId="8339" xr:uid="{C4E4B36E-6F99-4CBA-B1B8-29209E784723}"/>
    <cellStyle name="Q_CPIC_Test_10.31.06 3" xfId="8338" xr:uid="{27357E3D-75AC-4709-8BEC-0A3E1FD02CE5}"/>
    <cellStyle name="Q_CPIC_Test_10.31.06_Complete WP LEAD Pafific Pipe_Q3'09_#2" xfId="8340" xr:uid="{BD81D014-D901-4059-A880-642BF759D6B8}"/>
    <cellStyle name="Q_CPIC_Test_10.31.06_Complete WP SFC_Q2_Phang " xfId="8341" xr:uid="{D7D33B04-2BA5-4AEF-9553-AF03D076B4FD}"/>
    <cellStyle name="Q_CPIC_Test_10.31.06_Complete WP SFC_Q2_Phang  2" xfId="8342" xr:uid="{41FEA024-EF15-4280-A7C0-C83186C767B4}"/>
    <cellStyle name="Q_CPIC_Test_10.31.06_F123 SFC Q2'09 New" xfId="8343" xr:uid="{AE61194E-6FA4-49BF-B144-26EC872B20BE}"/>
    <cellStyle name="Q_CPIC_Test_10.31.06_F123 SFC Q2'09 New 2" xfId="8344" xr:uid="{3601544B-117B-411E-90AD-59CD5751711E}"/>
    <cellStyle name="Q_CPIC_Test_10.31.06_Group BSTE Trial Balance 31.12.09_Update ครั้งที่ 1 (17.1.09)" xfId="8345" xr:uid="{AA386CDB-8F5D-472D-BAE4-4F1D5DBCAA0E}"/>
    <cellStyle name="Q_CPIC_Test_10.31.06_Group BSTE Trial Balance 31.12.09_Update ครั้งที่ 1 (17.1.09) 2" xfId="8346" xr:uid="{8E6ECFB6-1E12-4509-BC97-2E4D988F4607}"/>
    <cellStyle name="Q_CPIC_Test_10.31.06_K" xfId="8347" xr:uid="{7CDF080A-83BE-4B9B-9484-8E0AAA1A44F2}"/>
    <cellStyle name="Q_CPIC_Test_10.31.06_K 2" xfId="8348" xr:uid="{7A1FE269-DB23-43CE-ADA7-99E1E7FB2E33}"/>
    <cellStyle name="Q_CPIC_Test_10.31.06_MFC-ye08-pakpao" xfId="8349" xr:uid="{E5736F3D-8C76-49EA-949A-9F8AB220FBD7}"/>
    <cellStyle name="Q_CPIC_Test_10.31.06_MFC-ye08-pakpao 2" xfId="8350" xr:uid="{09614B2F-5DF7-4279-B866-86B028CD417F}"/>
    <cellStyle name="Q_CPIC_Test_10.31.06_SFC_Q2_Phang " xfId="8351" xr:uid="{062B19CF-ACE1-41C3-9260-9519AA4EEA31}"/>
    <cellStyle name="Q_CPIC_Test_10.31.06_SFC_Q2_Phang  2" xfId="8352" xr:uid="{132053FC-28E3-4F78-ABA6-AEDF9D3DCA18}"/>
    <cellStyle name="Q_CPIC_Test_10.31.06_SFC-ye08-N' Beau" xfId="8353" xr:uid="{B5024641-7181-44A1-8D3E-8D60A3B456F8}"/>
    <cellStyle name="Q_CPIC_Test_10.31.06_SFC-ye08-N' Beau 2" xfId="8354" xr:uid="{D95719A9-199E-40F4-8835-2624288658F1}"/>
    <cellStyle name="Q_CPIC_Test_10.31.06_SFC-ye08-pakpao" xfId="8355" xr:uid="{0FEB5399-7C19-48B0-8A8C-50911DD7CE5B}"/>
    <cellStyle name="Q_CPIC_Test_10.31.06_SFC-ye08-pakpao 2" xfId="8356" xr:uid="{C09D728B-74DE-41E7-9E28-73780E063DEB}"/>
    <cellStyle name="Q_CPIC_Test_10.31.06_SFC-ye08-pakpao_Complete WP SFC_Q2_Phang " xfId="8357" xr:uid="{092AD926-B72A-4887-929F-59CD65499199}"/>
    <cellStyle name="Q_CPIC_Test_10.31.06_SFC-ye08-pakpao_Complete WP SFC_Q2_Phang  2" xfId="8358" xr:uid="{C7275D72-CB47-416B-B6C8-FA02583E2C1D}"/>
    <cellStyle name="Q_CPIC_Test_10.31.06_SFC-ye08-pakpao_F123 SFC Q2'09 New" xfId="8359" xr:uid="{6CC5C4D5-18BD-44FF-920C-A06B7C2BB023}"/>
    <cellStyle name="Q_CPIC_Test_10.31.06_SFC-ye08-pakpao_F123 SFC Q2'09 New 2" xfId="8360" xr:uid="{D4588D7A-A145-419F-AF43-F822965F07F7}"/>
    <cellStyle name="Q_CPIC_Test_10.31.06_SFC-ye08-pakpao_SFC_Q2_Phang " xfId="8361" xr:uid="{CFB751D1-219A-4E04-9138-AE4F087F639E}"/>
    <cellStyle name="Q_CPIC_Test_10.31.06_SFC-ye08-pakpao_SFC_Q2_Phang  2" xfId="8362" xr:uid="{EF757D81-6BE4-4274-B48C-49DE3DC67445}"/>
    <cellStyle name="Q_CPIC_Test_10.31.06_V100" xfId="8363" xr:uid="{4D67F2BC-3DD6-4F19-9552-4C222F4106C0}"/>
    <cellStyle name="Q_CPIC_Test_10.31.06_V100 2" xfId="8364" xr:uid="{1C4F2B53-7566-4520-BFB9-BF712A0216F3}"/>
    <cellStyle name="Q_CPIC_Test_10.31.06_WP SBR 08" xfId="8365" xr:uid="{2DD47D14-6E40-47EE-994C-A9EEDEBD04FB}"/>
    <cellStyle name="Q_CPIC_Test_10.31.06_WP SBR 08 2" xfId="8366" xr:uid="{60C5C445-D3E3-4EE7-B895-6BB4559DF733}"/>
    <cellStyle name="Q_CPIC_Test_10.31.06_WP SFC-ye09" xfId="8367" xr:uid="{AF3AD4EE-310F-4665-8F17-5FE5E63EDF3E}"/>
    <cellStyle name="Q_CPIC_Test_10.31.06_ตัวอย่าง WP" xfId="8368" xr:uid="{6C0F879F-1CB8-411A-98EF-8D8955FAC41A}"/>
    <cellStyle name="Q_CPIC'05_update" xfId="1115" xr:uid="{579ADDE5-F36A-4DB7-9C4C-1BE813405545}"/>
    <cellStyle name="Q_CPIC'05_update 2" xfId="1116" xr:uid="{41EBEA3A-0709-421C-92DF-A5793ECEC1F0}"/>
    <cellStyle name="Q_CPIC'05_update 2 2" xfId="8370" xr:uid="{51A35E29-77FA-45B4-ACDB-C8418C6AE1FF}"/>
    <cellStyle name="Q_CPIC'05_update 3" xfId="8369" xr:uid="{A54613B0-1774-4DB0-A555-13A810446D46}"/>
    <cellStyle name="Q_CPIC'05_update_Complete WP LEAD Pafific Pipe_Q3'09_#2" xfId="8371" xr:uid="{20A9196E-6952-4465-85AE-C9E2CBBBEB1F}"/>
    <cellStyle name="Q_CPIC'05_update_Complete WP SFC_Q2_Phang " xfId="8372" xr:uid="{EEE10052-74CA-4A38-B182-BE48BA6D6886}"/>
    <cellStyle name="Q_CPIC'05_update_Complete WP SFC_Q2_Phang  2" xfId="8373" xr:uid="{965CBE88-8DFA-466C-9E8F-EC222F5006FB}"/>
    <cellStyle name="Q_CPIC'05_update_F123 SFC Q2'09 New" xfId="8374" xr:uid="{8CA18F09-361E-41EF-83AF-88A240CB3DDA}"/>
    <cellStyle name="Q_CPIC'05_update_F123 SFC Q2'09 New 2" xfId="8375" xr:uid="{60FDE612-C611-4FBC-B823-38A71EDB0BCD}"/>
    <cellStyle name="Q_CPIC'05_update_G100" xfId="8376" xr:uid="{74D195F5-16AB-4890-887F-E3A1F86C9326}"/>
    <cellStyle name="Q_CPIC'05_update_Group BSTE Trial Balance 31.12.09_Update ครั้งที่ 1 (17.1.09)" xfId="8377" xr:uid="{1ED1D35A-7F4C-4119-B729-3F2B348F1CEC}"/>
    <cellStyle name="Q_CPIC'05_update_Group BSTE Trial Balance 31.12.09_Update ครั้งที่ 1 (17.1.09) 2" xfId="8378" xr:uid="{53E9D141-5E63-4EF6-AE90-4286BE0C77A1}"/>
    <cellStyle name="Q_CPIC'05_update_Group Top WP SFC 31.10.09" xfId="8379" xr:uid="{B95484C6-DF44-4D7F-A8A1-78A33DBADE3B}"/>
    <cellStyle name="Q_CPIC'05_update_K" xfId="8380" xr:uid="{070FF2D1-B0BD-4794-A157-2DDD7017867A}"/>
    <cellStyle name="Q_CPIC'05_update_K 2" xfId="8381" xr:uid="{0D91B225-431F-4030-9B1D-AB4FECB5DCCD}"/>
    <cellStyle name="Q_CPIC'05_update_MFC-ye08-pakpao" xfId="8382" xr:uid="{91673563-D674-4472-A0D4-98B790FC00F5}"/>
    <cellStyle name="Q_CPIC'05_update_MFC-ye08-pakpao 2" xfId="8383" xr:uid="{1476E377-9905-44C7-A6B9-C455B14EBA62}"/>
    <cellStyle name="Q_CPIC'05_update_SFC_Q2_Phang " xfId="8384" xr:uid="{EC1F8AF3-2745-44F4-ABA4-CC58C095F911}"/>
    <cellStyle name="Q_CPIC'05_update_SFC_Q2_Phang  2" xfId="8385" xr:uid="{E597A711-1BEA-4D8E-8287-AEAFDA22881E}"/>
    <cellStyle name="Q_CPIC'05_update_SFC-ye08-N' Beau" xfId="8386" xr:uid="{5F3A83F2-9242-4FD2-BF1C-8995CA323166}"/>
    <cellStyle name="Q_CPIC'05_update_SFC-ye08-N' Beau 2" xfId="8387" xr:uid="{FE128944-0855-4CFE-B305-0C4F4727A966}"/>
    <cellStyle name="Q_CPIC'05_update_SFC-ye08-pakpao" xfId="8388" xr:uid="{3F0C1DCC-F2F0-4A58-AF46-F9CB542993FA}"/>
    <cellStyle name="Q_CPIC'05_update_SFC-ye08-pakpao 2" xfId="8389" xr:uid="{AA5EBB06-5CB0-4FD5-ADA3-1EC930035DCD}"/>
    <cellStyle name="Q_CPIC'05_update_SFC-ye08-pakpao_Complete WP SFC_Q2_Phang " xfId="8390" xr:uid="{9CC44355-D056-484F-A876-9D453EE9E2BA}"/>
    <cellStyle name="Q_CPIC'05_update_SFC-ye08-pakpao_Complete WP SFC_Q2_Phang  2" xfId="8391" xr:uid="{8DEE3587-AFB3-4F6B-98E2-3BB506899AB4}"/>
    <cellStyle name="Q_CPIC'05_update_SFC-ye08-pakpao_F123 SFC Q2'09 New" xfId="8392" xr:uid="{BAC2F7D1-CCD7-4FB4-A012-CDC24D68BC21}"/>
    <cellStyle name="Q_CPIC'05_update_SFC-ye08-pakpao_F123 SFC Q2'09 New 2" xfId="8393" xr:uid="{957EEC15-B5C1-4A22-BA86-22D05CCEF3A1}"/>
    <cellStyle name="Q_CPIC'05_update_SFC-ye08-pakpao_SFC_Q2_Phang " xfId="8394" xr:uid="{F9124C50-8084-41EC-94F5-06BF7D0115FD}"/>
    <cellStyle name="Q_CPIC'05_update_SFC-ye08-pakpao_SFC_Q2_Phang  2" xfId="8395" xr:uid="{949F2501-420C-4B86-B218-57F076E12BFC}"/>
    <cellStyle name="Q_CPIC'05_update_V100" xfId="8396" xr:uid="{8477F9FF-033D-40A3-8D50-542B4AE603B7}"/>
    <cellStyle name="Q_CPIC'05_update_V100 2" xfId="8397" xr:uid="{6113648C-34FD-44F1-8EAF-F37DE80E311C}"/>
    <cellStyle name="Q_CPIC'05_update_WP SBR 08" xfId="8398" xr:uid="{5C57334B-D620-4316-B926-FE07F929B4CB}"/>
    <cellStyle name="Q_CPIC'05_update_WP SBR 08 2" xfId="8399" xr:uid="{5B3D1E76-4E00-4AFC-9839-D1A0F02B5843}"/>
    <cellStyle name="Q_CPIC'05_update_WP SFC-ye09" xfId="8400" xr:uid="{C92088DC-C90A-4F12-8C15-D87DD7202AAB}"/>
    <cellStyle name="Q_CPIC'05_update_ตัวอย่าง WP" xfId="8401" xr:uid="{47EB9B5E-E0FA-41F0-B1D0-A933F370F9EE}"/>
    <cellStyle name="Q_CPIC-ye07-pakpao" xfId="8402" xr:uid="{354AFCA9-14AF-46D2-9986-271F98BE55D5}"/>
    <cellStyle name="Q_CPIC-ye07-pakpao 2" xfId="8403" xr:uid="{61D42875-567E-432B-8BE3-CE1588A07573}"/>
    <cellStyle name="Q_CPIC-ye07-pakpao_Complete WP SFC_Q2_Phang " xfId="8404" xr:uid="{EEB94E79-9C8E-48FD-858E-F861209791D3}"/>
    <cellStyle name="Q_CPIC-ye07-pakpao_Complete WP SFC_Q2_Phang  2" xfId="8405" xr:uid="{D3D12FF9-4E38-4DB5-88E8-A1722EDDA421}"/>
    <cellStyle name="Q_CPIC-ye07-pakpao_F123 SFC Q2'09 New" xfId="8406" xr:uid="{894C9514-2932-4A91-BD2D-3D9D47FAFAAC}"/>
    <cellStyle name="Q_CPIC-ye07-pakpao_F123 SFC Q2'09 New 2" xfId="8407" xr:uid="{63A4E1D8-4C95-4AF4-810A-64CE63D73ADF}"/>
    <cellStyle name="Q_CPIC-ye07-pakpao_SFC_Q2_Phang " xfId="8408" xr:uid="{1886DC4A-EA78-425A-97DD-434E904180E9}"/>
    <cellStyle name="Q_CPIC-ye07-pakpao_SFC_Q2_Phang  2" xfId="8409" xr:uid="{9E6E5A4A-8430-46DE-A0A9-7404ECC5B74B}"/>
    <cellStyle name="Q_Depre" xfId="8410" xr:uid="{C7349B7F-0221-42B8-8E38-CD78930A901C}"/>
    <cellStyle name="Q_F123" xfId="1117" xr:uid="{F3B530B7-6D8D-4753-8F53-2F301CDCE272}"/>
    <cellStyle name="Q_F123 2" xfId="1118" xr:uid="{BDF527F8-6FD1-40EF-B976-111C6557E9E5}"/>
    <cellStyle name="Q_F123 2 2" xfId="8412" xr:uid="{71A77546-3290-4C0D-B880-253BF59187BF}"/>
    <cellStyle name="Q_F123 3" xfId="8411" xr:uid="{44C24350-B7DC-4BB1-8378-D0FA22BA9DC4}"/>
    <cellStyle name="Q_F123 SFC Q2'09 New" xfId="8413" xr:uid="{54D66D39-CF42-4311-AE98-7F785A41DC6D}"/>
    <cellStyle name="Q_F123 SFC Q2'09 New 2" xfId="8414" xr:uid="{A6EDE01E-4715-4CCA-927E-D771F1931090}"/>
    <cellStyle name="Q_F123_Complete WP SFC_Q2_Phang " xfId="8415" xr:uid="{69DFEA6D-41F3-4B21-B8DA-31F03A8AC73D}"/>
    <cellStyle name="Q_F123_Complete WP SFC_Q2_Phang  2" xfId="8416" xr:uid="{35B52A82-C94E-40F6-BDEF-62A55EE4D6DF}"/>
    <cellStyle name="Q_F123_F123 SFC Q2'09 New" xfId="8417" xr:uid="{0222AFAC-FE23-4F18-966B-448DC5858778}"/>
    <cellStyle name="Q_F123_F123 SFC Q2'09 New 2" xfId="8418" xr:uid="{5DCCF5D1-3626-4A5F-9E15-41687889919C}"/>
    <cellStyle name="Q_F123_SFC_Q2_Phang " xfId="8419" xr:uid="{FE9EC190-270E-429D-A2EC-B136F56C7C61}"/>
    <cellStyle name="Q_F123_SFC_Q2_Phang  2" xfId="8420" xr:uid="{21D3537A-4A2B-4B48-8708-062086EECFD5}"/>
    <cellStyle name="Q_FA" xfId="8421" xr:uid="{DDB4F790-D3E7-40F6-9AE1-31BAA42504E7}"/>
    <cellStyle name="Q_FA 2" xfId="8422" xr:uid="{4F4F238E-F8BA-43F3-8F0A-48BB8FEE82DF}"/>
    <cellStyle name="Q_FA_Complete WP SFC_Q2_Phang " xfId="8423" xr:uid="{2C99D8C8-C417-407E-ADF7-1FC39D75EEE0}"/>
    <cellStyle name="Q_FA_Complete WP SFC_Q2_Phang  2" xfId="8424" xr:uid="{390078D7-4859-46B7-A5D4-0F483CD20D25}"/>
    <cellStyle name="Q_FA_F123 SFC Q2'09 New" xfId="8425" xr:uid="{55F407D9-0C54-4570-A4BE-E05CEE062FEC}"/>
    <cellStyle name="Q_FA_F123 SFC Q2'09 New 2" xfId="8426" xr:uid="{D661037A-FE5A-42EC-84CA-0233F81C2F20}"/>
    <cellStyle name="Q_FA_K" xfId="8427" xr:uid="{648BD080-09C6-4770-85FE-C16F69F2AD5C}"/>
    <cellStyle name="Q_FA_K 2" xfId="8428" xr:uid="{35C4702B-DCBD-452E-AB8C-898CEA085152}"/>
    <cellStyle name="Q_FA_MFC-ye08-pakpao" xfId="8429" xr:uid="{50AE2CBB-41E6-456C-9179-BDF9A3DE3055}"/>
    <cellStyle name="Q_FA_MFC-ye08-pakpao 2" xfId="8430" xr:uid="{AC89D032-E3C5-4D55-92A2-20B687506FEF}"/>
    <cellStyle name="Q_FA_SFC_Q2_Phang " xfId="8431" xr:uid="{03A58AA4-E48A-48E5-B0A8-EB4853F0DEFC}"/>
    <cellStyle name="Q_FA_SFC_Q2_Phang  2" xfId="8432" xr:uid="{FA978291-69B8-468D-8AA2-3DDA5462190E}"/>
    <cellStyle name="Q_FA_SFC-ye08-N' Beau" xfId="8433" xr:uid="{2B9201CA-8652-497A-A0CE-EAD181EAEF1D}"/>
    <cellStyle name="Q_FA_SFC-ye08-N' Beau 2" xfId="8434" xr:uid="{B1B07ED6-6441-4AFD-8543-F9B34FB67182}"/>
    <cellStyle name="Q_FA_SFC-ye08-pakpao" xfId="8435" xr:uid="{BD652767-42F3-408E-BBDF-B2C0A84DA324}"/>
    <cellStyle name="Q_FA_SFC-ye08-pakpao 2" xfId="8436" xr:uid="{555B677B-9406-4A92-B500-202EABFDB849}"/>
    <cellStyle name="Q_FA_SFC-ye08-pakpao_Complete WP SFC_Q2_Phang " xfId="8437" xr:uid="{3273987C-6925-4AED-BF15-8E204D0209BB}"/>
    <cellStyle name="Q_FA_SFC-ye08-pakpao_Complete WP SFC_Q2_Phang  2" xfId="8438" xr:uid="{5679D0CD-B5C9-40E3-BABB-8FC1D3EAAED1}"/>
    <cellStyle name="Q_FA_SFC-ye08-pakpao_F123 SFC Q2'09 New" xfId="8439" xr:uid="{4C7182FE-F45C-41E0-B6F6-4309E52B9B5D}"/>
    <cellStyle name="Q_FA_SFC-ye08-pakpao_F123 SFC Q2'09 New 2" xfId="8440" xr:uid="{266D01D4-7E53-48CE-93E8-88E931E3AF6B}"/>
    <cellStyle name="Q_FA_SFC-ye08-pakpao_SFC_Q2_Phang " xfId="8441" xr:uid="{FA37A4EF-C904-4D59-A875-8D3EA3B34618}"/>
    <cellStyle name="Q_FA_SFC-ye08-pakpao_SFC_Q2_Phang  2" xfId="8442" xr:uid="{6802D88B-0B28-4CAD-B758-D2F54EF88420}"/>
    <cellStyle name="Q_FA_WP SFC-ye09" xfId="8443" xr:uid="{EFB1ED57-50A7-4D6E-B74C-63C5180B90D9}"/>
    <cellStyle name="Q_FA_ตัวอย่าง WP" xfId="8444" xr:uid="{0C71C498-42BC-4819-B990-68C0885198D1}"/>
    <cellStyle name="Q_FS_08.05" xfId="1119" xr:uid="{24C810F6-C9D9-451F-A123-6F06EC3BFE46}"/>
    <cellStyle name="Q_FS_08.05 2" xfId="1120" xr:uid="{5DCED3A4-B1C7-4F2A-A843-292AC8FCBE39}"/>
    <cellStyle name="Q_FS_08.05 2 2" xfId="10457" xr:uid="{75C29DE9-9AA6-4815-830C-DE87287BBC80}"/>
    <cellStyle name="Q_FS_08.05 3" xfId="10456" xr:uid="{C646FDA0-7B60-4A39-B658-CA67DC539013}"/>
    <cellStyle name="Q_fs31.12.07-sbr" xfId="8445" xr:uid="{B1CEC94E-ECA2-4101-AA31-3B482FCE4081}"/>
    <cellStyle name="Q_fs31.12.07-sbr 2" xfId="8446" xr:uid="{0F9084C6-F329-42D1-9A2A-496C2383EE16}"/>
    <cellStyle name="Q_G100" xfId="8447" xr:uid="{4B565292-DD57-4A55-A395-742501777163}"/>
    <cellStyle name="Q_Group BSTE Trial Balance 31.12.09_Update ครั้งที่ 1 (17.1.09)" xfId="8448" xr:uid="{A6061A30-6735-4D6D-8E69-FCE7E46DCDB6}"/>
    <cellStyle name="Q_Group BSTE Trial Balance 31.12.09_Update ครั้งที่ 1 (17.1.09) 2" xfId="8449" xr:uid="{CF23A57B-4F2A-4A0C-AAEB-752A0C56DD44}"/>
    <cellStyle name="Q_Group Top WP SFC 31.10.09" xfId="8450" xr:uid="{F5DC3834-9313-440F-979A-26CC63A98F3C}"/>
    <cellStyle name="Q_GROUP_TB-SCC_Q2'08-now" xfId="8451" xr:uid="{9FF8C828-475B-4709-A17E-EBA129B25F79}"/>
    <cellStyle name="Q_Interest expense Thai MFC" xfId="1121" xr:uid="{9DD8C47E-A5AC-424D-9D23-383AD819362A}"/>
    <cellStyle name="Q_Interest expense Thai MFC 2" xfId="1122" xr:uid="{8B436CAE-F5FB-4705-A545-898F1E9D4FF7}"/>
    <cellStyle name="Q_Interest expense Thai MFC 2 2" xfId="8453" xr:uid="{7464107C-5A5B-454A-A801-5DC32339DBF9}"/>
    <cellStyle name="Q_Interest expense Thai MFC 3" xfId="8452" xr:uid="{DA564A57-0313-4D83-B070-0C84E6B4786A}"/>
    <cellStyle name="Q_Interest expense Thai MFC_Complete WP LEAD Pafific Pipe_Q3'09_#2" xfId="8454" xr:uid="{C106F6FB-5A4F-482F-9CAA-D65D39D6A8F6}"/>
    <cellStyle name="Q_Interest expense Thai MFC_Complete WP SFC_Q2_Phang " xfId="8455" xr:uid="{A1711C3F-7B3E-4553-A501-C4B99B498BC2}"/>
    <cellStyle name="Q_Interest expense Thai MFC_Complete WP SFC_Q2_Phang  2" xfId="8456" xr:uid="{31A9B23D-B6DF-4E70-A64F-715DE356FF95}"/>
    <cellStyle name="Q_Interest expense Thai MFC_F123 SFC Q2'09 New" xfId="8457" xr:uid="{79155D8C-94F9-4BB8-9D15-DA55C58B5E30}"/>
    <cellStyle name="Q_Interest expense Thai MFC_F123 SFC Q2'09 New 2" xfId="8458" xr:uid="{1E08ED3F-6C7D-4CC9-9432-40E1607DD35C}"/>
    <cellStyle name="Q_Interest expense Thai MFC_K" xfId="8459" xr:uid="{8A77B5D6-124C-4F74-962A-DA1AA0419B39}"/>
    <cellStyle name="Q_Interest expense Thai MFC_K 2" xfId="8460" xr:uid="{3BA6AD4F-6104-4BED-85AA-B5C9732EE9EA}"/>
    <cellStyle name="Q_Interest expense Thai MFC_MFC-ye08-pakpao" xfId="8461" xr:uid="{9C7CAB35-667A-4FC3-8494-167552716D67}"/>
    <cellStyle name="Q_Interest expense Thai MFC_MFC-ye08-pakpao 2" xfId="8462" xr:uid="{B74AEA51-5B29-4E14-9EA1-BED458965C9B}"/>
    <cellStyle name="Q_Interest expense Thai MFC_SFC_Q2_Phang " xfId="8463" xr:uid="{EBF13F10-053A-4963-B420-6A931B5877A7}"/>
    <cellStyle name="Q_Interest expense Thai MFC_SFC_Q2_Phang  2" xfId="8464" xr:uid="{EBF0E2CB-434F-4CE1-B8B2-657BF242525F}"/>
    <cellStyle name="Q_Interest expense Thai MFC_SFC-ye08-N' Beau" xfId="8465" xr:uid="{8974E59C-3425-4BDC-92C0-84376C0168C0}"/>
    <cellStyle name="Q_Interest expense Thai MFC_SFC-ye08-N' Beau 2" xfId="8466" xr:uid="{6DA3E512-E06F-4066-9A4A-8685301F810E}"/>
    <cellStyle name="Q_Interest expense Thai MFC_SFC-ye08-pakpao" xfId="8467" xr:uid="{345A1B14-E0D3-4F8C-B939-F968F4F77075}"/>
    <cellStyle name="Q_Interest expense Thai MFC_SFC-ye08-pakpao 2" xfId="8468" xr:uid="{5B8448C2-054B-46DA-B2A6-51C3C7BA6208}"/>
    <cellStyle name="Q_Interest expense Thai MFC_SFC-ye08-pakpao_Complete WP SFC_Q2_Phang " xfId="8469" xr:uid="{49BC316F-62A9-4A64-937B-E1BDB887D5B1}"/>
    <cellStyle name="Q_Interest expense Thai MFC_SFC-ye08-pakpao_Complete WP SFC_Q2_Phang  2" xfId="8470" xr:uid="{FFE5AEFE-ED5C-410C-9447-DF78FA0DF666}"/>
    <cellStyle name="Q_Interest expense Thai MFC_SFC-ye08-pakpao_F123 SFC Q2'09 New" xfId="8471" xr:uid="{30EBFA19-B8F9-411C-9A1A-EB33D5279485}"/>
    <cellStyle name="Q_Interest expense Thai MFC_SFC-ye08-pakpao_F123 SFC Q2'09 New 2" xfId="8472" xr:uid="{C905D5F7-6488-4462-A03B-F74EAB45D5E3}"/>
    <cellStyle name="Q_Interest expense Thai MFC_SFC-ye08-pakpao_SFC_Q2_Phang " xfId="8473" xr:uid="{24C7E703-06C7-4B92-9F28-6678A138379C}"/>
    <cellStyle name="Q_Interest expense Thai MFC_SFC-ye08-pakpao_SFC_Q2_Phang  2" xfId="8474" xr:uid="{809F356E-C4E5-45E8-890E-428188C4E867}"/>
    <cellStyle name="Q_Interest expense Thai MFC_V100" xfId="8475" xr:uid="{13DA5A0F-7526-4582-913C-397106411382}"/>
    <cellStyle name="Q_Interest expense Thai MFC_V100 2" xfId="8476" xr:uid="{2BBE244E-94DD-4803-95CF-6C756E83C61F}"/>
    <cellStyle name="Q_Interest expense Thai MFC_WP SBR 08" xfId="8477" xr:uid="{E6E2A411-8FBC-4FD9-B671-D9716EF665CF}"/>
    <cellStyle name="Q_Interest expense Thai MFC_WP SBR 08 2" xfId="8478" xr:uid="{086D6454-F337-4835-BD75-EF6B9B65FD42}"/>
    <cellStyle name="Q_Interest expense Thai MFC_WP SFC-ye09" xfId="8479" xr:uid="{545097D6-ED4C-48E6-8126-524CE5F9B0C9}"/>
    <cellStyle name="Q_Interest expense Thai MFC_ตัวอย่าง WP" xfId="8480" xr:uid="{A14AA26C-54FA-4D37-87AD-11316E0BD747}"/>
    <cellStyle name="Q_K" xfId="8481" xr:uid="{5FAC4F5D-D633-44A3-AECB-FCE5AFAE601C}"/>
    <cellStyle name="Q_K 2" xfId="8482" xr:uid="{C1788A1B-ADE1-4823-87E6-856A4902CBAC}"/>
    <cellStyle name="Q_K200-CPIC" xfId="1123" xr:uid="{E4615E8C-91F3-4E3E-9194-570E6AB43D67}"/>
    <cellStyle name="Q_K200-CPIC 2" xfId="8484" xr:uid="{41B6FE99-8177-4C58-9C57-E76F6D08EE3E}"/>
    <cellStyle name="Q_K200-CPIC 3" xfId="8483" xr:uid="{78111F05-C628-40CB-A432-F5F97A949779}"/>
    <cellStyle name="Q_K200-CPIC_Complete WP SFC_Q2_Phang " xfId="8485" xr:uid="{64CFA982-06D2-465A-BB2A-0963035FF088}"/>
    <cellStyle name="Q_K200-CPIC_Complete WP SFC_Q2_Phang  2" xfId="8486" xr:uid="{56D59A98-F7CE-4E07-A5E5-38767B1141AB}"/>
    <cellStyle name="Q_K200-CPIC_F123 SFC Q2'09 New" xfId="8487" xr:uid="{96B99318-1E87-4582-8C24-3BD3ABFD98AF}"/>
    <cellStyle name="Q_K200-CPIC_F123 SFC Q2'09 New 2" xfId="8488" xr:uid="{CBD7764F-0DB0-4298-BE82-8A912761B995}"/>
    <cellStyle name="Q_K200-CPIC_SFC_Q2_Phang " xfId="8489" xr:uid="{E2F63EBD-BE28-43AC-B6BE-C5F44F560613}"/>
    <cellStyle name="Q_K200-CPIC_SFC_Q2_Phang  2" xfId="8490" xr:uid="{610F1A34-AE17-460D-A616-70D9CC52042B}"/>
    <cellStyle name="Q_L" xfId="1124" xr:uid="{9AF41F50-DDC8-4082-926D-AFF3CF39D9D9}"/>
    <cellStyle name="Q_L 2" xfId="1125" xr:uid="{3CEAA120-4017-4516-B7C9-6CB49B1FB929}"/>
    <cellStyle name="Q_L 2 2" xfId="8492" xr:uid="{D0296F36-4BD3-4223-810D-CF9D671F95D4}"/>
    <cellStyle name="Q_L 3" xfId="8491" xr:uid="{CFEE7911-8759-46F7-ABEC-B2F763DC81A5}"/>
    <cellStyle name="Q_L_Complete WP SFC_Q2_Phang " xfId="8493" xr:uid="{B324C083-4C5A-41EE-A75B-D5C3BC3727D8}"/>
    <cellStyle name="Q_L_Complete WP SFC_Q2_Phang  2" xfId="8494" xr:uid="{D3CC6FE1-8397-497C-8583-4C68CC33247C}"/>
    <cellStyle name="Q_L_F123 SFC Q2'09 New" xfId="8495" xr:uid="{97F70EBA-55EB-427C-8FF7-A9C804E51057}"/>
    <cellStyle name="Q_L_F123 SFC Q2'09 New 2" xfId="8496" xr:uid="{9DD864B9-2983-4689-BB3E-0A18C93C6638}"/>
    <cellStyle name="Q_L_SFC_Q2_Phang " xfId="8497" xr:uid="{537CC06B-68C4-4854-96EC-D59C5EF0A4A9}"/>
    <cellStyle name="Q_L_SFC_Q2_Phang  2" xfId="8498" xr:uid="{925EE734-F471-4E57-B91B-A901DECD241F}"/>
    <cellStyle name="Q_L100 and V100 Thai MFC" xfId="1126" xr:uid="{52924B8B-379E-4DF7-9F1C-BC473B7D736C}"/>
    <cellStyle name="Q_L100 and V100 Thai MFC 2" xfId="1127" xr:uid="{4917D3E2-9018-4E6B-8F51-DC8AD928D2C3}"/>
    <cellStyle name="Q_L100 and V100 Thai MFC 2 2" xfId="8500" xr:uid="{BA40D566-8606-492E-8455-9C1169AD4140}"/>
    <cellStyle name="Q_L100 and V100 Thai MFC 3" xfId="8499" xr:uid="{CA49BB56-80B6-4627-B0F2-BCAB8BD411D2}"/>
    <cellStyle name="Q_L100 and V100 Thai MFC_Complete WP LEAD Pafific Pipe_Q3'09_#2" xfId="8501" xr:uid="{A0532849-5345-457A-A395-504AEF1C4148}"/>
    <cellStyle name="Q_L100 and V100 Thai MFC_Complete WP SFC_Q2_Phang " xfId="8502" xr:uid="{E6438D65-DC6F-4BCC-99EB-1D3AA8DCA49D}"/>
    <cellStyle name="Q_L100 and V100 Thai MFC_Complete WP SFC_Q2_Phang  2" xfId="8503" xr:uid="{BA04DCEE-110E-4607-A11C-8CF3BFCBBDCE}"/>
    <cellStyle name="Q_L100 and V100 Thai MFC_F123 SFC Q2'09 New" xfId="8504" xr:uid="{4AE78E16-CFC2-4641-B643-2DCC0778C641}"/>
    <cellStyle name="Q_L100 and V100 Thai MFC_F123 SFC Q2'09 New 2" xfId="8505" xr:uid="{9E05B8D9-3197-42C3-8AC7-D7EBD8CE1848}"/>
    <cellStyle name="Q_L100 and V100 Thai MFC_G100" xfId="8506" xr:uid="{485C51C3-5E16-45E7-A691-F491713499D4}"/>
    <cellStyle name="Q_L100 and V100 Thai MFC_Group BSTE Trial Balance 31.12.09_Update ครั้งที่ 1 (17.1.09)" xfId="8507" xr:uid="{EC70509B-0490-41DC-B51C-DAB5B0B1637B}"/>
    <cellStyle name="Q_L100 and V100 Thai MFC_Group BSTE Trial Balance 31.12.09_Update ครั้งที่ 1 (17.1.09) 2" xfId="8508" xr:uid="{5A28ACD7-A466-45C2-8CB3-C0711A91C314}"/>
    <cellStyle name="Q_L100 and V100 Thai MFC_Group Top WP SFC 31.10.09" xfId="8509" xr:uid="{D8DAD087-1A81-4267-8C1C-51CCF32A69B8}"/>
    <cellStyle name="Q_L100 and V100 Thai MFC_K" xfId="8510" xr:uid="{897F3543-193D-47C9-8337-FD7540762811}"/>
    <cellStyle name="Q_L100 and V100 Thai MFC_K 2" xfId="8511" xr:uid="{1CCFCA4A-86A9-43FC-A66A-1445A91971AC}"/>
    <cellStyle name="Q_L100 and V100 Thai MFC_MFC Q2' 08" xfId="8512" xr:uid="{292A9F47-B222-465B-BA54-33EA1BADA74C}"/>
    <cellStyle name="Q_L100 and V100 Thai MFC_MFC Q2' 08 2" xfId="8513" xr:uid="{066DB080-EE58-4E98-A7CB-7E7364EB4C57}"/>
    <cellStyle name="Q_L100 and V100 Thai MFC_MFC-ye08-pakpao" xfId="8514" xr:uid="{6D2D7C4B-B94E-4D59-B0E5-D51FC39E4F61}"/>
    <cellStyle name="Q_L100 and V100 Thai MFC_MFC-ye08-pakpao 2" xfId="8515" xr:uid="{1B330FBD-E5FD-4573-899B-5E38B63B82F1}"/>
    <cellStyle name="Q_L100 and V100 Thai MFC_SFC_Q2_Phang " xfId="8516" xr:uid="{411F78C6-DE1B-4C23-954E-3175143B6194}"/>
    <cellStyle name="Q_L100 and V100 Thai MFC_SFC_Q2_Phang  2" xfId="8517" xr:uid="{EB7A5297-E36D-4CAE-8E7A-53928BD14D94}"/>
    <cellStyle name="Q_L100 and V100 Thai MFC_SFC-ye08-N' Beau" xfId="8518" xr:uid="{308123FD-7551-48E2-A322-16C0B94EEBE9}"/>
    <cellStyle name="Q_L100 and V100 Thai MFC_SFC-ye08-N' Beau 2" xfId="8519" xr:uid="{12F7814F-F0E7-4720-8F02-DA42DD75FD9C}"/>
    <cellStyle name="Q_L100 and V100 Thai MFC_SFC-ye08-N'Bitoey" xfId="8520" xr:uid="{FD5C0664-7F5E-4CB8-BF0A-A3889FA0FE2C}"/>
    <cellStyle name="Q_L100 and V100 Thai MFC_SFC-ye08-N'Bitoey 2" xfId="8521" xr:uid="{4630606A-8EC7-4741-B841-6C1C5E7EF0B1}"/>
    <cellStyle name="Q_L100 and V100 Thai MFC_SFC-ye08-pakpao" xfId="8522" xr:uid="{ABDBC6BD-9387-4547-B528-B780F74CE72D}"/>
    <cellStyle name="Q_L100 and V100 Thai MFC_SFC-ye08-pakpao 2" xfId="8523" xr:uid="{34989FF1-0548-4FE4-9764-6795C7AAE7ED}"/>
    <cellStyle name="Q_L100 and V100 Thai MFC_SFC-ye08-pakpao_Complete WP SFC_Q2_Phang " xfId="8524" xr:uid="{80F80BC7-6F8D-4984-BF87-93CDD95EB8A6}"/>
    <cellStyle name="Q_L100 and V100 Thai MFC_SFC-ye08-pakpao_Complete WP SFC_Q2_Phang  2" xfId="8525" xr:uid="{6C18573D-3FCA-471D-B6EB-05FBBF7AAEDD}"/>
    <cellStyle name="Q_L100 and V100 Thai MFC_SFC-ye08-pakpao_F123 SFC Q2'09 New" xfId="8526" xr:uid="{65595B75-5434-4E09-8355-186024C5B7E6}"/>
    <cellStyle name="Q_L100 and V100 Thai MFC_SFC-ye08-pakpao_F123 SFC Q2'09 New 2" xfId="8527" xr:uid="{2FDFB608-F9C1-41C0-97C7-DD49A0E82693}"/>
    <cellStyle name="Q_L100 and V100 Thai MFC_SFC-ye08-pakpao_SFC_Q2_Phang " xfId="8528" xr:uid="{8A1C1B04-2FC0-4AE7-9221-74F1A8096006}"/>
    <cellStyle name="Q_L100 and V100 Thai MFC_SFC-ye08-pakpao_SFC_Q2_Phang  2" xfId="8529" xr:uid="{7A98FA3E-3044-4BC6-9F47-A1AC15E3AB25}"/>
    <cellStyle name="Q_L100 and V100 Thai MFC_SUAD of SFC" xfId="8530" xr:uid="{6F514C28-1A0A-4D52-825A-D8E754D22EB1}"/>
    <cellStyle name="Q_L100 and V100 Thai MFC_SUAD of SFC 2" xfId="8531" xr:uid="{6DFE4482-1AD8-49D6-B0E3-D9A209DDF743}"/>
    <cellStyle name="Q_L100 and V100 Thai MFC_TMFC-Q1'09" xfId="8532" xr:uid="{592973A8-ED5F-4C5D-9B89-9497FB2DC43F}"/>
    <cellStyle name="Q_L100 and V100 Thai MFC_TMFC-Q1'09 2" xfId="8533" xr:uid="{5465A4BE-020E-4D33-A2D8-A489A2D832C0}"/>
    <cellStyle name="Q_L100 and V100 Thai MFC_TMFC-Q1'09bitoey to ใบเตย" xfId="8534" xr:uid="{B0D92465-D071-46E9-8353-1E12575A8191}"/>
    <cellStyle name="Q_L100 and V100 Thai MFC_TMFC-Q1'09bitoey to ใบเตย 2" xfId="8535" xr:uid="{41125DBC-43BB-4461-AD4C-C4DB8E8811DD}"/>
    <cellStyle name="Q_L100 and V100 Thai MFC_Top_SFC 062008" xfId="8536" xr:uid="{148AB3D3-C4B7-49D3-9735-3660EEDE9CC5}"/>
    <cellStyle name="Q_L100 and V100 Thai MFC_Top_SFC 062008 2" xfId="8537" xr:uid="{E1F61612-C125-4729-9F92-585D814E0AEB}"/>
    <cellStyle name="Q_L100 and V100 Thai MFC_V100" xfId="8538" xr:uid="{6EC7E04B-0D42-4362-ACBF-5ADB760C9BC5}"/>
    <cellStyle name="Q_L100 and V100 Thai MFC_V100 2" xfId="8539" xr:uid="{7EE3B461-9D63-4517-9E8D-1378B9D6B4F7}"/>
    <cellStyle name="Q_L100 and V100 Thai MFC_WP SBR 08" xfId="8540" xr:uid="{EB69E8AB-B42D-4645-AD4E-C2528934A7FD}"/>
    <cellStyle name="Q_L100 and V100 Thai MFC_WP SBR 08 2" xfId="8541" xr:uid="{3F4EDFE8-9F74-4283-8E8C-07CECECB692B}"/>
    <cellStyle name="Q_L100 and V100 Thai MFC_WP SFC Q2' 08" xfId="8542" xr:uid="{192A9D09-D934-4B4E-90AE-F93BD4A47AD2}"/>
    <cellStyle name="Q_L100 and V100 Thai MFC_WP SFC Q2' 08 2" xfId="8543" xr:uid="{F1269C8C-686B-450D-A573-C9CFBAE35D30}"/>
    <cellStyle name="Q_L100 and V100 Thai MFC_WP SFC-ye09" xfId="8544" xr:uid="{480A4865-2170-440F-8E9E-AD6B69162D87}"/>
    <cellStyle name="Q_L100 and V100 Thai MFC_ตัวอย่าง WP" xfId="8545" xr:uid="{A8A460ED-3BC2-44FA-A603-A5B2DA95CEFC}"/>
    <cellStyle name="Q_List for complete all job" xfId="8546" xr:uid="{9D3F1E0C-B269-49B3-8FDF-360EA8F5D5AB}"/>
    <cellStyle name="Q_List for complete all job 2" xfId="8547" xr:uid="{F8441E7D-30F6-41F2-A303-8089E35C92FD}"/>
    <cellStyle name="Q_List for complete all job_Complete WP SFC_Q2_Phang " xfId="8548" xr:uid="{21A74CA5-F452-47C1-8DD8-5468F4F1EF1E}"/>
    <cellStyle name="Q_List for complete all job_Complete WP SFC_Q2_Phang  2" xfId="8549" xr:uid="{96608A7A-F5A9-44C0-AD32-14F48C8B550C}"/>
    <cellStyle name="Q_List for complete all job_F123 SFC Q2'09 New" xfId="8550" xr:uid="{6D9B3991-2ECB-4E98-A4D4-CCD7DFE82B39}"/>
    <cellStyle name="Q_List for complete all job_F123 SFC Q2'09 New 2" xfId="8551" xr:uid="{FC732325-147E-4265-B656-16CF7E5B7EF4}"/>
    <cellStyle name="Q_List for complete all job_K" xfId="8552" xr:uid="{1C387432-7508-41B4-9B4B-F4BEE341BF3C}"/>
    <cellStyle name="Q_List for complete all job_K 2" xfId="8553" xr:uid="{EEB1E086-F560-4136-8BC3-FEE39CC17E64}"/>
    <cellStyle name="Q_List for complete all job_MFC-ye08-pakpao" xfId="8554" xr:uid="{6207D737-04CB-4E6E-8303-67C8DD7EB6CD}"/>
    <cellStyle name="Q_List for complete all job_MFC-ye08-pakpao 2" xfId="8555" xr:uid="{91967872-C016-4B15-BD64-7E28422E20EF}"/>
    <cellStyle name="Q_List for complete all job_SFC_Q2_Phang " xfId="8556" xr:uid="{B5518BBD-6C5F-47A2-BE00-71D521EB841B}"/>
    <cellStyle name="Q_List for complete all job_SFC_Q2_Phang  2" xfId="8557" xr:uid="{D7220FD8-3105-4673-AB8E-B40DB7A2495D}"/>
    <cellStyle name="Q_List for complete all job_SFC-ye08-N' Beau" xfId="8558" xr:uid="{751E0C7F-EC5A-4945-B422-8519F1DF6B0D}"/>
    <cellStyle name="Q_List for complete all job_SFC-ye08-N' Beau 2" xfId="8559" xr:uid="{67A73504-4926-4F8F-9924-A1C987CB5112}"/>
    <cellStyle name="Q_List for complete all job_SFC-ye08-pakpao" xfId="8560" xr:uid="{F6EBD2F8-17FC-4CE1-A6B5-989515889CD1}"/>
    <cellStyle name="Q_List for complete all job_SFC-ye08-pakpao 2" xfId="8561" xr:uid="{CAA8A244-81C6-4AF4-A70F-A6D57D09A58B}"/>
    <cellStyle name="Q_List for complete all job_SFC-ye08-pakpao_Complete WP SFC_Q2_Phang " xfId="8562" xr:uid="{E25B61CC-890B-4A7E-A184-B5AE5C44EAE1}"/>
    <cellStyle name="Q_List for complete all job_SFC-ye08-pakpao_Complete WP SFC_Q2_Phang  2" xfId="8563" xr:uid="{2470D6B4-2BC3-4696-902A-9D07D17C2DC5}"/>
    <cellStyle name="Q_List for complete all job_SFC-ye08-pakpao_F123 SFC Q2'09 New" xfId="8564" xr:uid="{A45CA5CD-5654-4711-A440-6DA1D04D33C6}"/>
    <cellStyle name="Q_List for complete all job_SFC-ye08-pakpao_F123 SFC Q2'09 New 2" xfId="8565" xr:uid="{51C1038B-3D8E-4A9A-8CD6-2E942B9E3299}"/>
    <cellStyle name="Q_List for complete all job_SFC-ye08-pakpao_SFC_Q2_Phang " xfId="8566" xr:uid="{2FA46C36-6F75-446B-B70D-CBC022186F27}"/>
    <cellStyle name="Q_List for complete all job_SFC-ye08-pakpao_SFC_Q2_Phang  2" xfId="8567" xr:uid="{C54821BC-0F9C-491A-AE83-0398C65A0C85}"/>
    <cellStyle name="Q_List for complete all job_WP SFC-ye09" xfId="8568" xr:uid="{7435C488-8C05-4606-9F6A-9D3B6173135E}"/>
    <cellStyle name="Q_List for complete all job_ตัวอย่าง WP" xfId="8569" xr:uid="{370920D0-9F9D-4D54-8D94-4E8322D96866}"/>
    <cellStyle name="Q_LSR-YE06-aom" xfId="1128" xr:uid="{1C665D76-3E73-4733-8F71-ED151272A83F}"/>
    <cellStyle name="Q_LSR-YE06-aom 2" xfId="1129" xr:uid="{D4F1CF60-1793-4E6B-A94B-16D49EE58F0D}"/>
    <cellStyle name="Q_LSR-YE06-aom 2 2" xfId="8571" xr:uid="{5A04555D-06F5-4464-A022-6B0F97185EA4}"/>
    <cellStyle name="Q_LSR-YE06-aom 3" xfId="8570" xr:uid="{2EA0A6B0-B5B2-480E-AF7A-8A477EA061A7}"/>
    <cellStyle name="Q_LSR-YE06-aom_Complete WP LEAD Pafific Pipe_Q3'09_#2" xfId="8572" xr:uid="{A86BE3B4-965D-490B-802A-9F3ACE19F535}"/>
    <cellStyle name="Q_LSR-YE06-aom_Complete WP SFC_Q2_Phang " xfId="8573" xr:uid="{79BD9294-E3F0-4362-ADF7-9338985B125F}"/>
    <cellStyle name="Q_LSR-YE06-aom_Complete WP SFC_Q2_Phang  2" xfId="8574" xr:uid="{BC4E4DCC-4FF4-4940-9178-ED9BD3AB7829}"/>
    <cellStyle name="Q_LSR-YE06-aom_F123 SFC Q2'09 New" xfId="8575" xr:uid="{331E7158-1862-408B-94FA-33DCA5764DCF}"/>
    <cellStyle name="Q_LSR-YE06-aom_F123 SFC Q2'09 New 2" xfId="8576" xr:uid="{FC8FBFD0-4876-4BFD-89CC-F5DDF3E5EF74}"/>
    <cellStyle name="Q_LSR-YE06-aom_G100" xfId="8577" xr:uid="{4B95D1A1-F3DD-46E9-860B-3D5C7D370833}"/>
    <cellStyle name="Q_LSR-YE06-aom_Group BSTE Trial Balance 31.12.09_Update ครั้งที่ 1 (17.1.09)" xfId="8578" xr:uid="{C38014F1-E7CB-4925-9EFA-CE552E5BF512}"/>
    <cellStyle name="Q_LSR-YE06-aom_Group BSTE Trial Balance 31.12.09_Update ครั้งที่ 1 (17.1.09) 2" xfId="8579" xr:uid="{7053F26A-9E72-4B0A-89D4-8E356B1862E2}"/>
    <cellStyle name="Q_LSR-YE06-aom_Group Top WP SFC 31.10.09" xfId="8580" xr:uid="{404A34E0-C49B-4693-8C1A-8AD239C86995}"/>
    <cellStyle name="Q_LSR-YE06-aom_K" xfId="8581" xr:uid="{713453B6-AE94-4290-80E7-8D075A361B84}"/>
    <cellStyle name="Q_LSR-YE06-aom_K 2" xfId="8582" xr:uid="{422E882C-D1E1-48CB-9364-2924B4EFB548}"/>
    <cellStyle name="Q_LSR-YE06-aom_MFC-ye08-pakpao" xfId="8583" xr:uid="{1C4F3A7C-7036-4FA8-A9A3-AA1561D456C0}"/>
    <cellStyle name="Q_LSR-YE06-aom_MFC-ye08-pakpao 2" xfId="8584" xr:uid="{4317F8A7-0479-4198-9A63-3130FAD5DF18}"/>
    <cellStyle name="Q_LSR-YE06-aom_SFC_Q2_Phang " xfId="8585" xr:uid="{56FB5BB6-0250-41C4-B9B2-37F45AEB9B28}"/>
    <cellStyle name="Q_LSR-YE06-aom_SFC_Q2_Phang  2" xfId="8586" xr:uid="{B4415F6A-5298-42E5-81DC-72A0048CB6D4}"/>
    <cellStyle name="Q_LSR-YE06-aom_SFC-ye08-N' Beau" xfId="8587" xr:uid="{85D92937-631B-428C-B7B4-1E3E2B990D68}"/>
    <cellStyle name="Q_LSR-YE06-aom_SFC-ye08-N' Beau 2" xfId="8588" xr:uid="{D4F66D7C-9B5A-4A30-AEF1-A98E4064DD79}"/>
    <cellStyle name="Q_LSR-YE06-aom_SFC-ye08-pakpao" xfId="8589" xr:uid="{C376691B-6EFE-4390-A016-9175018F654F}"/>
    <cellStyle name="Q_LSR-YE06-aom_SFC-ye08-pakpao 2" xfId="8590" xr:uid="{15C3F83A-2F4A-4863-9833-2A1D5ADEB97F}"/>
    <cellStyle name="Q_LSR-YE06-aom_SFC-ye08-pakpao_Complete WP SFC_Q2_Phang " xfId="8591" xr:uid="{E875FF00-64AD-436D-9AD3-5D3FB8FE8951}"/>
    <cellStyle name="Q_LSR-YE06-aom_SFC-ye08-pakpao_Complete WP SFC_Q2_Phang  2" xfId="8592" xr:uid="{B26ADF1A-7BE1-4079-A773-8E151E28BB02}"/>
    <cellStyle name="Q_LSR-YE06-aom_SFC-ye08-pakpao_F123 SFC Q2'09 New" xfId="8593" xr:uid="{A6D7270D-3194-4E4B-AD22-E6653182AB57}"/>
    <cellStyle name="Q_LSR-YE06-aom_SFC-ye08-pakpao_F123 SFC Q2'09 New 2" xfId="8594" xr:uid="{873790E8-3BE6-4670-8BFC-CE3784BB19EB}"/>
    <cellStyle name="Q_LSR-YE06-aom_SFC-ye08-pakpao_SFC_Q2_Phang " xfId="8595" xr:uid="{7034DF7F-0C0E-4011-B923-ED82745D9466}"/>
    <cellStyle name="Q_LSR-YE06-aom_SFC-ye08-pakpao_SFC_Q2_Phang  2" xfId="8596" xr:uid="{DBD5E76D-238A-4820-9B3E-3667ED15398C}"/>
    <cellStyle name="Q_LSR-YE06-aom_V100" xfId="8597" xr:uid="{4AE3F7C0-B0D0-44F4-8D0F-8E11331418DE}"/>
    <cellStyle name="Q_LSR-YE06-aom_V100 2" xfId="8598" xr:uid="{DCD73CCE-1820-4436-AC96-FE6A33D0B923}"/>
    <cellStyle name="Q_LSR-YE06-aom_WP SBR 08" xfId="8599" xr:uid="{83D60CE8-DE0F-4E85-BBD8-AD5C034590B1}"/>
    <cellStyle name="Q_LSR-YE06-aom_WP SBR 08 2" xfId="8600" xr:uid="{9E19CB92-9D03-49A4-BCD4-79C138647028}"/>
    <cellStyle name="Q_LSR-YE06-aom_WP SFC-ye09" xfId="8601" xr:uid="{0AA3EF07-2C87-4166-AD38-42E2841EFEFB}"/>
    <cellStyle name="Q_LSR-YE06-aom_ตัวอย่าง WP" xfId="8602" xr:uid="{CE59BC3E-E53A-4A41-8175-058FD4212226}"/>
    <cellStyle name="Q_MFC Q2' 08" xfId="8603" xr:uid="{62AB2619-3545-4D88-B78F-34DB1C9CF97B}"/>
    <cellStyle name="Q_MFC Q2' 08 2" xfId="8604" xr:uid="{DBD0F0D0-2668-4E43-82FE-85E61534439F}"/>
    <cellStyle name="Q_MFC Q3' 06" xfId="1130" xr:uid="{64EEE183-8FC8-48F5-B175-1601C891E62E}"/>
    <cellStyle name="Q_MFC Q3' 06 2" xfId="1131" xr:uid="{E216DEAA-9A48-41A0-A551-10A38B4135B3}"/>
    <cellStyle name="Q_MFC Q3' 06 2 2" xfId="8606" xr:uid="{E0AF7C38-707D-4DB5-99ED-69D0CBA09E7C}"/>
    <cellStyle name="Q_MFC Q3' 06 3" xfId="8605" xr:uid="{BCF47A4D-EDA2-4F91-99D3-465F77F4C8A3}"/>
    <cellStyle name="Q_MFC Q3' 06_Complete WP LEAD Pafific Pipe_Q3'09_#2" xfId="8607" xr:uid="{C78A852D-9EA0-428E-8E11-3E424A60E54A}"/>
    <cellStyle name="Q_MFC Q3' 06_Complete WP SFC_Q2_Phang " xfId="8608" xr:uid="{A1D0D5ED-E026-4D93-9741-F90DEF696BA4}"/>
    <cellStyle name="Q_MFC Q3' 06_Complete WP SFC_Q2_Phang  2" xfId="8609" xr:uid="{28C3FE23-915A-4E3B-8347-633AA9AA8EEC}"/>
    <cellStyle name="Q_MFC Q3' 06_F123 SFC Q2'09 New" xfId="8610" xr:uid="{AA8A860D-7188-4D8D-8D42-50659FDD5C88}"/>
    <cellStyle name="Q_MFC Q3' 06_F123 SFC Q2'09 New 2" xfId="8611" xr:uid="{641F25D3-93E1-456C-970C-7DB6E6570FA1}"/>
    <cellStyle name="Q_MFC Q3' 06_G100" xfId="8612" xr:uid="{223B4B88-CF4D-495B-B244-F757744B1248}"/>
    <cellStyle name="Q_MFC Q3' 06_Group BSTE Trial Balance 31.12.09_Update ครั้งที่ 1 (17.1.09)" xfId="8613" xr:uid="{159BE634-8004-4BE3-97EC-0DEC771CF7BC}"/>
    <cellStyle name="Q_MFC Q3' 06_Group BSTE Trial Balance 31.12.09_Update ครั้งที่ 1 (17.1.09) 2" xfId="8614" xr:uid="{0226321B-D3F8-4CEA-83A3-5FC494144CF6}"/>
    <cellStyle name="Q_MFC Q3' 06_Group Top WP SFC 31.10.09" xfId="8615" xr:uid="{B19BE5F0-E772-4CF0-993C-7A5E08AF576A}"/>
    <cellStyle name="Q_MFC Q3' 06_K" xfId="8616" xr:uid="{576ADE79-5D13-418A-84AF-AC0054B313A6}"/>
    <cellStyle name="Q_MFC Q3' 06_K 2" xfId="8617" xr:uid="{9BC58790-5045-4CC7-8863-AE6B3C7869BE}"/>
    <cellStyle name="Q_MFC Q3' 06_MFC Q2' 08" xfId="8618" xr:uid="{ECACCC74-26B9-4B97-8B09-38B2B9EF18BC}"/>
    <cellStyle name="Q_MFC Q3' 06_MFC Q2' 08 2" xfId="8619" xr:uid="{4E70B659-7E73-4117-B3C8-6C636AC46F22}"/>
    <cellStyle name="Q_MFC Q3' 06_MFC-ye08-pakpao" xfId="8620" xr:uid="{EF7C2322-D2A7-420A-899B-6780527B414C}"/>
    <cellStyle name="Q_MFC Q3' 06_MFC-ye08-pakpao 2" xfId="8621" xr:uid="{FA581195-4754-4049-8077-3540356CFC6B}"/>
    <cellStyle name="Q_MFC Q3' 06_SFC_Q2_Phang " xfId="8622" xr:uid="{98720D26-A47B-48AF-B957-3C64F3CD305D}"/>
    <cellStyle name="Q_MFC Q3' 06_SFC_Q2_Phang  2" xfId="8623" xr:uid="{50715D72-4B02-48C8-AB58-9B15A3BA308E}"/>
    <cellStyle name="Q_MFC Q3' 06_SFC-ye08-N' Beau" xfId="8624" xr:uid="{1820A82D-A7CD-42B4-80B6-37D5E5E85DF1}"/>
    <cellStyle name="Q_MFC Q3' 06_SFC-ye08-N' Beau 2" xfId="8625" xr:uid="{977C374E-3977-4532-A5FA-2D148EE756EB}"/>
    <cellStyle name="Q_MFC Q3' 06_SFC-ye08-N'Bitoey" xfId="8626" xr:uid="{A5911FB4-6B21-49A5-88DC-7883E659FC75}"/>
    <cellStyle name="Q_MFC Q3' 06_SFC-ye08-N'Bitoey 2" xfId="8627" xr:uid="{8D68E86A-867D-4184-8780-D31377B0E658}"/>
    <cellStyle name="Q_MFC Q3' 06_SFC-ye08-pakpao" xfId="8628" xr:uid="{D0A72C68-0A83-4E3D-8FE9-40396F390894}"/>
    <cellStyle name="Q_MFC Q3' 06_SFC-ye08-pakpao 2" xfId="8629" xr:uid="{A0CDA15D-1A53-42F1-89E2-3DBC160541D8}"/>
    <cellStyle name="Q_MFC Q3' 06_SFC-ye08-pakpao_Complete WP SFC_Q2_Phang " xfId="8630" xr:uid="{B7AB1524-3356-4A54-A0BA-13604382867F}"/>
    <cellStyle name="Q_MFC Q3' 06_SFC-ye08-pakpao_Complete WP SFC_Q2_Phang  2" xfId="8631" xr:uid="{543024E3-768E-4123-8A45-6988C1604E33}"/>
    <cellStyle name="Q_MFC Q3' 06_SFC-ye08-pakpao_F123 SFC Q2'09 New" xfId="8632" xr:uid="{6E64B6F2-942A-4E55-9409-FB024A090130}"/>
    <cellStyle name="Q_MFC Q3' 06_SFC-ye08-pakpao_F123 SFC Q2'09 New 2" xfId="8633" xr:uid="{72A75011-F7B2-4096-AEE9-36A3331CDF64}"/>
    <cellStyle name="Q_MFC Q3' 06_SFC-ye08-pakpao_SFC_Q2_Phang " xfId="8634" xr:uid="{16B18E23-A10B-4418-A346-6F4A68AB217F}"/>
    <cellStyle name="Q_MFC Q3' 06_SFC-ye08-pakpao_SFC_Q2_Phang  2" xfId="8635" xr:uid="{5578BBA5-81DC-414F-8E98-A9274C7B840A}"/>
    <cellStyle name="Q_MFC Q3' 06_SUAD of SFC" xfId="8636" xr:uid="{D41633E3-C2BD-42C0-B7CF-2FDB445AD984}"/>
    <cellStyle name="Q_MFC Q3' 06_SUAD of SFC 2" xfId="8637" xr:uid="{39A892C4-8E24-46D1-8E16-2EDAC14EBFCA}"/>
    <cellStyle name="Q_MFC Q3' 06_TMFC-Q1'09" xfId="8638" xr:uid="{679F4F8B-EA97-4042-BB79-4643FB65B8FD}"/>
    <cellStyle name="Q_MFC Q3' 06_TMFC-Q1'09 2" xfId="8639" xr:uid="{F8811C75-01F5-45D8-94BB-5943E0FD3367}"/>
    <cellStyle name="Q_MFC Q3' 06_TMFC-Q1'09bitoey to ใบเตย" xfId="8640" xr:uid="{A713554B-36AD-41F9-9FE6-B07C65B3F414}"/>
    <cellStyle name="Q_MFC Q3' 06_TMFC-Q1'09bitoey to ใบเตย 2" xfId="8641" xr:uid="{4319DB35-AB0D-4014-A9A3-6EBE4DD0C400}"/>
    <cellStyle name="Q_MFC Q3' 06_Top_SFC 062008" xfId="8642" xr:uid="{6EF1E11B-9614-4344-9493-E25899E57818}"/>
    <cellStyle name="Q_MFC Q3' 06_Top_SFC 062008 2" xfId="8643" xr:uid="{5DFBA970-B951-45A1-9A86-0D20D62D9D7C}"/>
    <cellStyle name="Q_MFC Q3' 06_V100" xfId="8644" xr:uid="{1B573874-7D8F-42FA-9598-5628A6773674}"/>
    <cellStyle name="Q_MFC Q3' 06_V100 2" xfId="8645" xr:uid="{D43C502B-7FCB-4395-89D9-C956798E49A0}"/>
    <cellStyle name="Q_MFC Q3' 06_WP SBR 08" xfId="8646" xr:uid="{DD0737DD-F143-4696-891C-857A9781181E}"/>
    <cellStyle name="Q_MFC Q3' 06_WP SBR 08 2" xfId="8647" xr:uid="{3E492BFE-7AA9-4763-AE45-D9DA5DE16C25}"/>
    <cellStyle name="Q_MFC Q3' 06_WP SFC Q2' 08" xfId="8648" xr:uid="{322E32AA-F925-4434-A7A3-AD4D65E0AE3B}"/>
    <cellStyle name="Q_MFC Q3' 06_WP SFC Q2' 08 2" xfId="8649" xr:uid="{29240755-DDBA-43C4-BB2C-0F399B3D8AFD}"/>
    <cellStyle name="Q_MFC Q3' 06_WP SFC-ye09" xfId="8650" xr:uid="{ECDBBDC7-F672-497C-A330-0B279DB5D096}"/>
    <cellStyle name="Q_MFC Q3' 06_ตัวอย่าง WP" xfId="8651" xr:uid="{E7A1C3DC-D8D7-4DA8-A7F0-5AF7B5F2E45D}"/>
    <cellStyle name="Q_MFC-YE05-aom" xfId="1132" xr:uid="{AB1BBF7F-71F0-491C-8B38-3A977F8AEE57}"/>
    <cellStyle name="Q_MFC-YE05-aom 2" xfId="1133" xr:uid="{E88A9616-2437-4EEA-91E8-B35A4247A357}"/>
    <cellStyle name="Q_MFC-YE05-aom 2 2" xfId="8653" xr:uid="{DA1FEC37-2AC3-4E15-A154-B53984C6C8BD}"/>
    <cellStyle name="Q_MFC-YE05-aom 3" xfId="8652" xr:uid="{D2B7F048-9587-4AB7-B512-C2C8A66888A0}"/>
    <cellStyle name="Q_MFC-YE05-aom_Complete WP LEAD Pafific Pipe_Q3'09_#2" xfId="8654" xr:uid="{A6559C5C-C76B-4B3F-88CA-3FDDE5DB2256}"/>
    <cellStyle name="Q_MFC-YE05-aom_Complete WP SFC_Q2_Phang " xfId="8655" xr:uid="{3017F51B-3A82-4C0E-8073-A24E48A9E396}"/>
    <cellStyle name="Q_MFC-YE05-aom_Complete WP SFC_Q2_Phang  2" xfId="8656" xr:uid="{5CCF8A90-CDE9-4AC0-96C8-5A63BBF76723}"/>
    <cellStyle name="Q_MFC-YE05-aom_F123 SFC Q2'09 New" xfId="8657" xr:uid="{E9BC4698-DAA8-4924-8833-66BCBCC89DC2}"/>
    <cellStyle name="Q_MFC-YE05-aom_F123 SFC Q2'09 New 2" xfId="8658" xr:uid="{5C539CF8-17D6-4CBF-8B96-28BF3BCFDB4B}"/>
    <cellStyle name="Q_MFC-YE05-aom_G100" xfId="8659" xr:uid="{DBA32536-81DC-491C-9C97-628546E95C86}"/>
    <cellStyle name="Q_MFC-YE05-aom_Group BSTE Trial Balance 31.12.09_Update ครั้งที่ 1 (17.1.09)" xfId="8660" xr:uid="{81E1DECC-40EA-4D3C-B6BE-E32E134C237B}"/>
    <cellStyle name="Q_MFC-YE05-aom_Group BSTE Trial Balance 31.12.09_Update ครั้งที่ 1 (17.1.09) 2" xfId="8661" xr:uid="{45612374-F049-4854-94A7-F40C024647AF}"/>
    <cellStyle name="Q_MFC-YE05-aom_Group Top WP SFC 31.10.09" xfId="8662" xr:uid="{3F730DF3-AF6F-49FD-AAE1-EF8CE46D2D79}"/>
    <cellStyle name="Q_MFC-YE05-aom_K" xfId="8663" xr:uid="{822BAF6A-5907-4AEE-814C-36DA083D60DE}"/>
    <cellStyle name="Q_MFC-YE05-aom_K 2" xfId="8664" xr:uid="{DFD639BA-8ED2-4975-8EFB-16C9DFA22CA7}"/>
    <cellStyle name="Q_MFC-YE05-aom_MFC Q2' 08" xfId="8665" xr:uid="{07355E3E-0915-4B78-B1C2-FFBA38C57F57}"/>
    <cellStyle name="Q_MFC-YE05-aom_MFC Q2' 08 2" xfId="8666" xr:uid="{4D827880-DBCB-4939-B3B4-3307A54100DB}"/>
    <cellStyle name="Q_MFC-YE05-aom_MFC-ye08-pakpao" xfId="8667" xr:uid="{C47C0201-E5C3-4AB9-9549-E423E8859DB4}"/>
    <cellStyle name="Q_MFC-YE05-aom_MFC-ye08-pakpao 2" xfId="8668" xr:uid="{8D3F5E77-C9E1-4596-A514-D4AB92E877BF}"/>
    <cellStyle name="Q_MFC-YE05-aom_SFC_Q2_Phang " xfId="8669" xr:uid="{7C6B9D4B-8BCD-49B3-8BEE-5C0B6D00CD5C}"/>
    <cellStyle name="Q_MFC-YE05-aom_SFC_Q2_Phang  2" xfId="8670" xr:uid="{5F6F5201-0A12-41F2-B76C-1C7EB230D62F}"/>
    <cellStyle name="Q_MFC-YE05-aom_SFC-ye08-N' Beau" xfId="8671" xr:uid="{0DA42881-D179-43BF-8E52-7DD0D432E742}"/>
    <cellStyle name="Q_MFC-YE05-aom_SFC-ye08-N' Beau 2" xfId="8672" xr:uid="{D10E00AB-C2C1-4AA8-AFB3-E7B802D39C28}"/>
    <cellStyle name="Q_MFC-YE05-aom_SFC-ye08-N'Bitoey" xfId="8673" xr:uid="{8F3B0276-967E-40A6-8A3F-3E877CFCFF67}"/>
    <cellStyle name="Q_MFC-YE05-aom_SFC-ye08-N'Bitoey 2" xfId="8674" xr:uid="{585C1F7A-E24E-40F7-9F1D-FFCDA16E40F9}"/>
    <cellStyle name="Q_MFC-YE05-aom_SFC-ye08-pakpao" xfId="8675" xr:uid="{1AEF1CF7-5703-4687-91A6-E3A07C1C912F}"/>
    <cellStyle name="Q_MFC-YE05-aom_SFC-ye08-pakpao 2" xfId="8676" xr:uid="{5BCA641D-55FB-4D08-AF25-10EEC8D5A94F}"/>
    <cellStyle name="Q_MFC-YE05-aom_SFC-ye08-pakpao_Complete WP SFC_Q2_Phang " xfId="8677" xr:uid="{1427D439-2A95-4BCE-9F12-D3C7DB134EED}"/>
    <cellStyle name="Q_MFC-YE05-aom_SFC-ye08-pakpao_Complete WP SFC_Q2_Phang  2" xfId="8678" xr:uid="{FA188AAB-7C6D-4452-9548-1E464A84B0C2}"/>
    <cellStyle name="Q_MFC-YE05-aom_SFC-ye08-pakpao_F123 SFC Q2'09 New" xfId="8679" xr:uid="{EF9DCD35-2FC4-4466-A89A-955B146715F4}"/>
    <cellStyle name="Q_MFC-YE05-aom_SFC-ye08-pakpao_F123 SFC Q2'09 New 2" xfId="8680" xr:uid="{A4F3DB31-70E0-4090-936A-DB6E93E7A743}"/>
    <cellStyle name="Q_MFC-YE05-aom_SFC-ye08-pakpao_SFC_Q2_Phang " xfId="8681" xr:uid="{2578F294-BF7B-42CD-89D1-307FF32E8882}"/>
    <cellStyle name="Q_MFC-YE05-aom_SFC-ye08-pakpao_SFC_Q2_Phang  2" xfId="8682" xr:uid="{185C0177-EF1F-4F8A-BC50-5DF4235D3CC4}"/>
    <cellStyle name="Q_MFC-YE05-aom_SUAD of SFC" xfId="8683" xr:uid="{CC870893-55D3-4236-AA2A-F10B5F7B2520}"/>
    <cellStyle name="Q_MFC-YE05-aom_SUAD of SFC 2" xfId="8684" xr:uid="{74206871-2315-473E-946A-8BD159DEE19E}"/>
    <cellStyle name="Q_MFC-YE05-aom_TMFC-Q1'09" xfId="8685" xr:uid="{779548A6-EEAD-4051-98CA-B404C17D3377}"/>
    <cellStyle name="Q_MFC-YE05-aom_TMFC-Q1'09 2" xfId="8686" xr:uid="{68BE6799-2D2D-4C58-B488-532BD2B33F68}"/>
    <cellStyle name="Q_MFC-YE05-aom_TMFC-Q1'09bitoey to ใบเตย" xfId="8687" xr:uid="{2BA700C9-E185-4CAE-B29E-A22A9C86E429}"/>
    <cellStyle name="Q_MFC-YE05-aom_TMFC-Q1'09bitoey to ใบเตย 2" xfId="8688" xr:uid="{F406D53B-5997-40C4-9E9F-79E583FD3F12}"/>
    <cellStyle name="Q_MFC-YE05-aom_Top_SFC 062008" xfId="8689" xr:uid="{FB620DAE-1FA4-4D48-A301-32FE710C2851}"/>
    <cellStyle name="Q_MFC-YE05-aom_Top_SFC 062008 2" xfId="8690" xr:uid="{0C92EA65-F87E-4A36-A315-779ECA23C82A}"/>
    <cellStyle name="Q_MFC-YE05-aom_V100" xfId="8691" xr:uid="{F430DD48-C53C-48CB-819B-C8ADBF843689}"/>
    <cellStyle name="Q_MFC-YE05-aom_V100 2" xfId="8692" xr:uid="{BE4CD8E9-80B1-429E-9B46-66240CEC04F5}"/>
    <cellStyle name="Q_MFC-YE05-aom_WP SBR 08" xfId="8693" xr:uid="{71484FA8-A592-41EC-98C5-7A4D8D26C34D}"/>
    <cellStyle name="Q_MFC-YE05-aom_WP SBR 08 2" xfId="8694" xr:uid="{EC998B01-4A49-454B-BFD9-BB65C95329E3}"/>
    <cellStyle name="Q_MFC-YE05-aom_WP SFC Q2' 08" xfId="8695" xr:uid="{D5811E2E-D2CB-4E08-B55E-1C5B467F74D5}"/>
    <cellStyle name="Q_MFC-YE05-aom_WP SFC Q2' 08 2" xfId="8696" xr:uid="{256E299B-9C7F-4AF8-9122-0BFACB545AE6}"/>
    <cellStyle name="Q_MFC-YE05-aom_WP SFC-ye09" xfId="8697" xr:uid="{E8AE08B6-6716-4608-9828-3A4D927F1B00}"/>
    <cellStyle name="Q_MFC-YE05-aom_ตัวอย่าง WP" xfId="8698" xr:uid="{6B5D7F9A-C2EB-4FE4-81A3-EF6E851FC720}"/>
    <cellStyle name="Q_MFC-YE06-aom" xfId="1134" xr:uid="{0C62CDDD-50D2-4D6B-A2C2-F72F49EFEAB1}"/>
    <cellStyle name="Q_MFC-YE06-aom 2" xfId="8700" xr:uid="{BF6861EA-6A3F-4982-B783-7806C7368B3D}"/>
    <cellStyle name="Q_MFC-YE06-aom 3" xfId="8699" xr:uid="{CDF52E47-F259-4ED7-B8BF-2B60AA6307B7}"/>
    <cellStyle name="Q_MFC-YE06-aom_Complete WP SFC_Q2_Phang " xfId="8701" xr:uid="{CCB95960-8402-42AC-9A33-2BCCBF719374}"/>
    <cellStyle name="Q_MFC-YE06-aom_Complete WP SFC_Q2_Phang  2" xfId="8702" xr:uid="{33ED5976-1C4B-4377-84D4-BD7E79A49B0D}"/>
    <cellStyle name="Q_MFC-YE06-aom_F123 SFC Q2'09 New" xfId="8703" xr:uid="{3682C6B3-B24A-4A30-BAE6-A7868414ED1A}"/>
    <cellStyle name="Q_MFC-YE06-aom_F123 SFC Q2'09 New 2" xfId="8704" xr:uid="{4D84008E-EF49-49A4-94DC-A4F85A06A2DD}"/>
    <cellStyle name="Q_MFC-YE06-aom_SFC_Q2_Phang " xfId="8705" xr:uid="{EE701EEE-1282-4226-8B2A-6B9297906A06}"/>
    <cellStyle name="Q_MFC-YE06-aom_SFC_Q2_Phang  2" xfId="8706" xr:uid="{792D7577-1813-4C4F-9870-300BA62A626C}"/>
    <cellStyle name="Q_MFC-ye08-pakpao" xfId="8707" xr:uid="{93CD13A4-BEA4-4C7C-8492-EF423350E617}"/>
    <cellStyle name="Q_MFC-ye08-pakpao 2" xfId="8708" xr:uid="{49BFCCAC-6018-4094-AC2A-BB8D45DCBFC7}"/>
    <cellStyle name="Q_NS_PP_12.05" xfId="1135" xr:uid="{D5E750B8-2F73-4182-AA1B-1974792F663C}"/>
    <cellStyle name="Q_NS_PP_12.05 2" xfId="1136" xr:uid="{701F2CC0-D602-408F-B9FC-7A9A89DD0441}"/>
    <cellStyle name="Q_NS_PP_12.05 2 2" xfId="10459" xr:uid="{83AB6A68-4E4C-4D93-9648-9BEF192EF34F}"/>
    <cellStyle name="Q_NS_PP_12.05 3" xfId="10458" xr:uid="{A634FAC8-AB3B-41E6-B46B-94418D5DB1C4}"/>
    <cellStyle name="Q_NS_U_12.05" xfId="1137" xr:uid="{8618AA5B-1CD8-4CA1-8D0A-030D137B6D10}"/>
    <cellStyle name="Q_NS_U_12.05 2" xfId="1138" xr:uid="{CC15C8AB-ADCD-4D87-A4DD-8C9527E649B5}"/>
    <cellStyle name="Q_NS_U_12.05 2 2" xfId="10461" xr:uid="{CC9C1686-3500-4E0A-A533-B082E3F0F2D4}"/>
    <cellStyle name="Q_NS_U_12.05 3" xfId="10460" xr:uid="{737960F6-CD50-4330-A4EE-396E18480B06}"/>
    <cellStyle name="Q_O100" xfId="1139" xr:uid="{37B5900B-ED98-4427-BEF7-AA9C1915DDD9}"/>
    <cellStyle name="Q_O100 2" xfId="8710" xr:uid="{9B5D8B5A-E2C7-4361-A35C-C96A80C2CF95}"/>
    <cellStyle name="Q_O100 3" xfId="8709" xr:uid="{DDD1813D-02EB-4ECF-9319-38AD5DE3E333}"/>
    <cellStyle name="Q_O100_Complete WP SFC_Q2_Phang " xfId="8711" xr:uid="{C7473A18-66D2-4CBF-AACD-9B7B7667BEC5}"/>
    <cellStyle name="Q_O100_Complete WP SFC_Q2_Phang  2" xfId="8712" xr:uid="{11D520C9-BD52-4449-9C40-A6BB028A6584}"/>
    <cellStyle name="Q_O100_F123 SFC Q2'09 New" xfId="8713" xr:uid="{9120C307-ED01-48AE-88CC-9818A0BDC680}"/>
    <cellStyle name="Q_O100_F123 SFC Q2'09 New 2" xfId="8714" xr:uid="{D4F93CBF-4722-4577-AB8E-029E7231B08E}"/>
    <cellStyle name="Q_O100_SFC_Q2_Phang " xfId="8715" xr:uid="{01CFAF89-DBD6-46EA-BADB-BAB6D59DD0C6}"/>
    <cellStyle name="Q_O100_SFC_Q2_Phang  2" xfId="8716" xr:uid="{514E31F4-C13B-4A14-89F3-04BEA16F9717}"/>
    <cellStyle name="Q_Salary_09.30.04" xfId="1140" xr:uid="{CDD7FAA1-313D-4FB4-BDAF-A92461D6CBEE}"/>
    <cellStyle name="Q_Salary_09.30.04 2" xfId="1141" xr:uid="{0C442F72-3DED-4881-AF01-415C0D8A71A6}"/>
    <cellStyle name="Q_Salary_09.30.04 2 2" xfId="8718" xr:uid="{17AA6153-85F3-4569-AD9D-EC198CA329A5}"/>
    <cellStyle name="Q_Salary_09.30.04 3" xfId="8717" xr:uid="{A9FFE166-1A51-492B-8F24-120563F0AD05}"/>
    <cellStyle name="Q_Salary_09.30.04_Complete WP SFC_Q2_Phang " xfId="8719" xr:uid="{07B7968C-2A18-40E2-9B08-D748C6C0874F}"/>
    <cellStyle name="Q_Salary_09.30.04_Complete WP SFC_Q2_Phang  2" xfId="8720" xr:uid="{F08D3EA0-3EE4-42D6-B8AD-859095254965}"/>
    <cellStyle name="Q_Salary_09.30.04_F123 SFC Q2'09 New" xfId="8721" xr:uid="{6F7EA08B-D23B-4205-A7B3-505862382905}"/>
    <cellStyle name="Q_Salary_09.30.04_F123 SFC Q2'09 New 2" xfId="8722" xr:uid="{E8AE1F64-7F3B-4D79-9D21-69B7FA50B534}"/>
    <cellStyle name="Q_Salary_09.30.04_SFC_Q2_Phang " xfId="8723" xr:uid="{9B65FEE8-F483-4F1A-AB26-6ECC0681FCF1}"/>
    <cellStyle name="Q_Salary_09.30.04_SFC_Q2_Phang  2" xfId="8724" xr:uid="{895EDB9B-0DD2-4984-B3C0-231425FD99E1}"/>
    <cellStyle name="Q_SBR-ye08-pakpao" xfId="1142" xr:uid="{B906165E-3B14-4F05-A9F7-F8652D4CBE0E}"/>
    <cellStyle name="Q_SBR-ye08-pakpao 2" xfId="8726" xr:uid="{928E652A-5EAF-4B1F-9BEA-62D4895D935F}"/>
    <cellStyle name="Q_SBR-ye08-pakpao 3" xfId="8725" xr:uid="{DEB8C52A-6E1C-4D34-8E07-0A43C1639DD9}"/>
    <cellStyle name="Q_SBR-ye08-pakpao_Complete WP SFC_Q2_Phang " xfId="8727" xr:uid="{87E5D08C-7BB8-430C-849B-D8E8A71040BD}"/>
    <cellStyle name="Q_SBR-ye08-pakpao_Complete WP SFC_Q2_Phang  2" xfId="8728" xr:uid="{96EAF560-D306-49A3-BD33-6CF1D7E196BD}"/>
    <cellStyle name="Q_SBR-ye08-pakpao_F123 SFC Q2'09 New" xfId="8729" xr:uid="{44AA0918-5782-4432-9C6B-611E70F198CF}"/>
    <cellStyle name="Q_SBR-ye08-pakpao_F123 SFC Q2'09 New 2" xfId="8730" xr:uid="{92B3A78F-7940-4ACF-89F1-D89DB77BD199}"/>
    <cellStyle name="Q_SBR-ye08-pakpao_SFC_Q2_Phang " xfId="8731" xr:uid="{A7D64AAA-8F77-4C12-8253-15005146DE15}"/>
    <cellStyle name="Q_SBR-ye08-pakpao_SFC_Q2_Phang  2" xfId="8732" xr:uid="{0FED8AA7-1E1F-49D6-AD08-64C108ED03EF}"/>
    <cellStyle name="Q_SCB-YE06-aom" xfId="1143" xr:uid="{47F559FF-2B01-4132-8B6E-9B917F7DF315}"/>
    <cellStyle name="Q_SCB-YE06-aom 2" xfId="1144" xr:uid="{917526D0-9094-48B6-A98F-64FB0279A06F}"/>
    <cellStyle name="Q_SCB-YE06-aom 2 2" xfId="8734" xr:uid="{E374CBEE-49C7-4F36-B05E-7624ED474FBD}"/>
    <cellStyle name="Q_SCB-YE06-aom 3" xfId="8733" xr:uid="{FEB5DF08-FC52-4543-8F01-138A5B81CA73}"/>
    <cellStyle name="Q_SCB-YE06-aom_Complete WP LEAD Pafific Pipe_Q3'09_#2" xfId="8735" xr:uid="{71C6EAA7-EF1F-4525-8BF0-674CED8031D5}"/>
    <cellStyle name="Q_SCB-YE06-aom_Complete WP SFC_Q2_Phang " xfId="8736" xr:uid="{4DE92A31-EFE6-438D-ABC8-318483661658}"/>
    <cellStyle name="Q_SCB-YE06-aom_Complete WP SFC_Q2_Phang  2" xfId="8737" xr:uid="{DE809FF5-2F01-4987-97CA-AF08399D4AE2}"/>
    <cellStyle name="Q_SCB-YE06-aom_F123 SFC Q2'09 New" xfId="8738" xr:uid="{8FDCE761-D811-46D1-B161-9B0CEF7BEAFD}"/>
    <cellStyle name="Q_SCB-YE06-aom_F123 SFC Q2'09 New 2" xfId="8739" xr:uid="{36770C90-FC36-4C1A-9BA3-8EB45D798E3A}"/>
    <cellStyle name="Q_SCB-YE06-aom_Group BSTE Trial Balance 31.12.09_Update ครั้งที่ 1 (17.1.09)" xfId="8740" xr:uid="{D355A5AB-27AF-4E81-8234-175691F6B319}"/>
    <cellStyle name="Q_SCB-YE06-aom_Group BSTE Trial Balance 31.12.09_Update ครั้งที่ 1 (17.1.09) 2" xfId="8741" xr:uid="{2D68A341-174A-44CE-A09E-AF52BDA0ADAA}"/>
    <cellStyle name="Q_SCB-YE06-aom_K" xfId="8742" xr:uid="{5AC56430-2454-4FB4-B86A-8E1E11EE86D7}"/>
    <cellStyle name="Q_SCB-YE06-aom_K 2" xfId="8743" xr:uid="{E63B2B6D-E580-4CB9-98E7-758B875F1D18}"/>
    <cellStyle name="Q_SCB-YE06-aom_MFC-ye08-pakpao" xfId="8744" xr:uid="{90AD9346-EB52-401C-AC7E-74FDA9E59B41}"/>
    <cellStyle name="Q_SCB-YE06-aom_MFC-ye08-pakpao 2" xfId="8745" xr:uid="{A7B31E81-0010-40F9-9BC7-04CBBA24BA51}"/>
    <cellStyle name="Q_SCB-YE06-aom_SFC_Q2_Phang " xfId="8746" xr:uid="{D60D356D-C5B5-4FD8-9CCF-8BF2C85F63ED}"/>
    <cellStyle name="Q_SCB-YE06-aom_SFC_Q2_Phang  2" xfId="8747" xr:uid="{E98E1ED7-2133-4DDF-B751-A6370C8301F3}"/>
    <cellStyle name="Q_SCB-YE06-aom_SFC-ye08-N' Beau" xfId="8748" xr:uid="{1077B84C-B9DE-4DEF-B734-27470C4ED0AC}"/>
    <cellStyle name="Q_SCB-YE06-aom_SFC-ye08-N' Beau 2" xfId="8749" xr:uid="{F3874413-F690-4365-B1CE-59AE62E6D11A}"/>
    <cellStyle name="Q_SCB-YE06-aom_SFC-ye08-pakpao" xfId="8750" xr:uid="{AA9584CF-168A-4CD1-837F-990B416B0499}"/>
    <cellStyle name="Q_SCB-YE06-aom_SFC-ye08-pakpao 2" xfId="8751" xr:uid="{FADFAD89-FEE1-459F-8BD0-DAFFCCCE902E}"/>
    <cellStyle name="Q_SCB-YE06-aom_SFC-ye08-pakpao_Complete WP SFC_Q2_Phang " xfId="8752" xr:uid="{A698A7C2-7518-42D0-8CCC-3358A3A6067B}"/>
    <cellStyle name="Q_SCB-YE06-aom_SFC-ye08-pakpao_Complete WP SFC_Q2_Phang  2" xfId="8753" xr:uid="{A8CD06F5-01AA-4799-AF47-BFC78F1F31DB}"/>
    <cellStyle name="Q_SCB-YE06-aom_SFC-ye08-pakpao_F123 SFC Q2'09 New" xfId="8754" xr:uid="{0F8F8EF1-295F-4CE4-A286-4B526C3D152B}"/>
    <cellStyle name="Q_SCB-YE06-aom_SFC-ye08-pakpao_F123 SFC Q2'09 New 2" xfId="8755" xr:uid="{F0DEC7CA-060A-43C0-8C80-0FE20D0508EF}"/>
    <cellStyle name="Q_SCB-YE06-aom_SFC-ye08-pakpao_SFC_Q2_Phang " xfId="8756" xr:uid="{027298A7-BFC3-42AE-B878-E64AE9813B1E}"/>
    <cellStyle name="Q_SCB-YE06-aom_SFC-ye08-pakpao_SFC_Q2_Phang  2" xfId="8757" xr:uid="{71E56239-C55C-41EE-A75C-E2B2C8413BA5}"/>
    <cellStyle name="Q_SCB-YE06-aom_V100" xfId="8758" xr:uid="{42E28357-ABA1-4441-A0B3-218E6F575236}"/>
    <cellStyle name="Q_SCB-YE06-aom_V100 2" xfId="8759" xr:uid="{B1C3C195-227D-45AD-954F-0ED05CDE0122}"/>
    <cellStyle name="Q_SCB-YE06-aom_WP SBR 08" xfId="8760" xr:uid="{8C2AB7B3-834D-4137-9608-E022EC0F7D6B}"/>
    <cellStyle name="Q_SCB-YE06-aom_WP SBR 08 2" xfId="8761" xr:uid="{77830C13-DDB1-4215-8F75-2A46AB7F3EA5}"/>
    <cellStyle name="Q_SCB-YE06-aom_WP SFC-ye09" xfId="8762" xr:uid="{4F7924C4-2297-401E-A988-630AA61BF38F}"/>
    <cellStyle name="Q_SCB-YE06-aom_ตัวอย่าง WP" xfId="8763" xr:uid="{AAED3A59-8485-4ED8-B68D-4EA285116F79}"/>
    <cellStyle name="Q_sccBS-PL-CF-CE_1007 value" xfId="8764" xr:uid="{A343C60C-BDD2-4401-989E-CD9D51E3DF67}"/>
    <cellStyle name="Q_SFC_Q2_Phang " xfId="8765" xr:uid="{FB94EE3F-705D-4F3B-B989-5AB5717345C6}"/>
    <cellStyle name="Q_SFC_Q2_Phang  2" xfId="8766" xr:uid="{FC0312FD-312E-49B7-9EC7-CF3B2F426FC0}"/>
    <cellStyle name="Q_SFCYE05" xfId="8767" xr:uid="{3B16B1DD-7A3A-48B0-A6FE-8883BAB67222}"/>
    <cellStyle name="Q_SFCYE05 2" xfId="8768" xr:uid="{63B2770F-6BA4-4078-BC50-56D189F42F4B}"/>
    <cellStyle name="Q_SFC-ye08-N' Beau" xfId="8769" xr:uid="{815D636C-69FA-4D1A-88DE-B3ABF2A82250}"/>
    <cellStyle name="Q_SFC-ye08-N' Beau 2" xfId="8770" xr:uid="{330CC28C-F1E0-4894-B6F9-96FA55D89508}"/>
    <cellStyle name="Q_SFC-ye08-N'Bitoey" xfId="8771" xr:uid="{02648A51-5342-4B39-A583-4059EAB37751}"/>
    <cellStyle name="Q_SFC-ye08-N'Bitoey 2" xfId="8772" xr:uid="{64F8E3F0-0F8A-4C8A-9A41-54738E78F69C}"/>
    <cellStyle name="Q_SFC-ye08-pakpao" xfId="8773" xr:uid="{34EE93C6-7D24-485A-80F6-A47BA17C8BCF}"/>
    <cellStyle name="Q_SFC-ye08-pakpao 2" xfId="8774" xr:uid="{FEBA889E-522A-47EB-B5C3-1B364A9FA295}"/>
    <cellStyle name="Q_SFC-ye08-pakpao_Complete WP SFC_Q2_Phang " xfId="8775" xr:uid="{BEF835D2-604B-4A6C-828F-B7240698CE0A}"/>
    <cellStyle name="Q_SFC-ye08-pakpao_Complete WP SFC_Q2_Phang  2" xfId="8776" xr:uid="{9058BDE2-8813-4258-A676-57FDFF14E670}"/>
    <cellStyle name="Q_SFC-ye08-pakpao_F123 SFC Q2'09 New" xfId="8777" xr:uid="{94FF44E8-D7E4-4FC4-B5D8-C1E6ECEADBA9}"/>
    <cellStyle name="Q_SFC-ye08-pakpao_F123 SFC Q2'09 New 2" xfId="8778" xr:uid="{977B4928-BDDE-4A9D-B236-05908BFE9C4C}"/>
    <cellStyle name="Q_SFC-ye08-pakpao_SFC_Q2_Phang " xfId="8779" xr:uid="{F0FDF355-96EF-463B-A30D-B5931F399F4A}"/>
    <cellStyle name="Q_SFC-ye08-pakpao_SFC_Q2_Phang  2" xfId="8780" xr:uid="{EC9AAA14-4AE9-491B-9512-62D6F7D2EE66}"/>
    <cellStyle name="Q_SFT-YE06-aom" xfId="1145" xr:uid="{B6370CB4-D546-491C-9FF5-FE9F7D4FA857}"/>
    <cellStyle name="Q_SFT-YE06-aom 2" xfId="1146" xr:uid="{D0E1C3A2-41B1-435F-B782-8FF24ACAB3A8}"/>
    <cellStyle name="Q_SFT-YE06-aom 2 2" xfId="8782" xr:uid="{A32E4DEB-057D-4CE3-B2B8-E282CB41BD9C}"/>
    <cellStyle name="Q_SFT-YE06-aom 3" xfId="8781" xr:uid="{EC60F387-BFAB-49A6-8E88-EAEEC4646E2D}"/>
    <cellStyle name="Q_SFT-YE06-aom_Complete WP LEAD Pafific Pipe_Q3'09_#2" xfId="8783" xr:uid="{08AEFF21-F4B6-4DF4-8665-E8E0E54F06E0}"/>
    <cellStyle name="Q_SFT-YE06-aom_Complete WP SFC_Q2_Phang " xfId="8784" xr:uid="{015076BC-4D3A-409C-93A1-13CA99F46CF3}"/>
    <cellStyle name="Q_SFT-YE06-aom_Complete WP SFC_Q2_Phang  2" xfId="8785" xr:uid="{F1E580DC-5E0C-48F8-8B1B-34F44084274F}"/>
    <cellStyle name="Q_SFT-YE06-aom_F123 SFC Q2'09 New" xfId="8786" xr:uid="{C95D78BD-96A2-42B5-803E-55EADAECA60C}"/>
    <cellStyle name="Q_SFT-YE06-aom_F123 SFC Q2'09 New 2" xfId="8787" xr:uid="{5E670E9F-86C6-412D-88CC-9AA7F031F3FA}"/>
    <cellStyle name="Q_SFT-YE06-aom_G100" xfId="8788" xr:uid="{2E939DC6-E4B2-455D-A631-9283687E1AB8}"/>
    <cellStyle name="Q_SFT-YE06-aom_Group BSTE Trial Balance 31.12.09_Update ครั้งที่ 1 (17.1.09)" xfId="8789" xr:uid="{CD8AA48A-56BD-406F-9209-FB3EECA13135}"/>
    <cellStyle name="Q_SFT-YE06-aom_Group BSTE Trial Balance 31.12.09_Update ครั้งที่ 1 (17.1.09) 2" xfId="8790" xr:uid="{7BA09FAD-CA14-419C-A982-BFCBB1151B9C}"/>
    <cellStyle name="Q_SFT-YE06-aom_Group Top WP SFC 31.10.09" xfId="8791" xr:uid="{CDA4607B-82A4-4059-86C9-9BD7D4644766}"/>
    <cellStyle name="Q_SFT-YE06-aom_K" xfId="8792" xr:uid="{9A9D2776-F572-4B01-A881-6582D1DD14A6}"/>
    <cellStyle name="Q_SFT-YE06-aom_K 2" xfId="8793" xr:uid="{028AB9F7-B8B6-4859-B203-5FF992DBB404}"/>
    <cellStyle name="Q_SFT-YE06-aom_MFC-ye08-pakpao" xfId="8794" xr:uid="{34EEB398-5833-4FDA-AB86-36B388D9FE94}"/>
    <cellStyle name="Q_SFT-YE06-aom_MFC-ye08-pakpao 2" xfId="8795" xr:uid="{3886EBEC-E778-4AE7-98B7-D80A52771620}"/>
    <cellStyle name="Q_SFT-YE06-aom_SFC_Q2_Phang " xfId="8796" xr:uid="{C5BB86E3-5D4A-40B8-BBD6-E3C9317BD9AF}"/>
    <cellStyle name="Q_SFT-YE06-aom_SFC_Q2_Phang  2" xfId="8797" xr:uid="{9E43F883-8C11-49BF-BBF8-0508CD906EDD}"/>
    <cellStyle name="Q_SFT-YE06-aom_SFC-ye08-N' Beau" xfId="8798" xr:uid="{56B7E5E1-C1C8-4CCB-A9EC-35E344606531}"/>
    <cellStyle name="Q_SFT-YE06-aom_SFC-ye08-N' Beau 2" xfId="8799" xr:uid="{7EE6B49A-EF4D-4C36-9320-C23378A1FBE5}"/>
    <cellStyle name="Q_SFT-YE06-aom_SFC-ye08-pakpao" xfId="8800" xr:uid="{097AF918-5AA6-48F4-A849-679514439A24}"/>
    <cellStyle name="Q_SFT-YE06-aom_SFC-ye08-pakpao 2" xfId="8801" xr:uid="{9AEBA2C3-2E2C-4CAF-A3BF-B16915A44B0E}"/>
    <cellStyle name="Q_SFT-YE06-aom_SFC-ye08-pakpao_Complete WP SFC_Q2_Phang " xfId="8802" xr:uid="{0222DDFF-82AF-48C9-80AB-4273AE6702A7}"/>
    <cellStyle name="Q_SFT-YE06-aom_SFC-ye08-pakpao_Complete WP SFC_Q2_Phang  2" xfId="8803" xr:uid="{DBEBF093-8EB5-4B31-930B-7D25A13719D4}"/>
    <cellStyle name="Q_SFT-YE06-aom_SFC-ye08-pakpao_F123 SFC Q2'09 New" xfId="8804" xr:uid="{0FCC97A0-9DA4-45B2-8CC6-47CD9A2BDE9F}"/>
    <cellStyle name="Q_SFT-YE06-aom_SFC-ye08-pakpao_F123 SFC Q2'09 New 2" xfId="8805" xr:uid="{1C0A8A70-26D1-4132-B09D-A54CA8BA861A}"/>
    <cellStyle name="Q_SFT-YE06-aom_SFC-ye08-pakpao_SFC_Q2_Phang " xfId="8806" xr:uid="{4AFF1A96-A690-4FE8-990E-80259EF1E70C}"/>
    <cellStyle name="Q_SFT-YE06-aom_SFC-ye08-pakpao_SFC_Q2_Phang  2" xfId="8807" xr:uid="{52F0F270-FD93-47C9-B490-8A23FD4C9C44}"/>
    <cellStyle name="Q_SFT-YE06-aom_V100" xfId="8808" xr:uid="{D9A38A7D-0C9C-41FC-879C-368AE17E65EB}"/>
    <cellStyle name="Q_SFT-YE06-aom_V100 2" xfId="8809" xr:uid="{444C6D49-F612-4F5B-8D16-84BA938D52C9}"/>
    <cellStyle name="Q_SFT-YE06-aom_WP SBR 08" xfId="8810" xr:uid="{6AE2D1D1-99BE-4749-9A22-9E27BBE4C3EA}"/>
    <cellStyle name="Q_SFT-YE06-aom_WP SBR 08 2" xfId="8811" xr:uid="{B49E1263-695F-4752-8A43-62C89B1D5BD7}"/>
    <cellStyle name="Q_SFT-YE06-aom_WP SFC-ye09" xfId="8812" xr:uid="{28B08FA1-CD3B-443B-8367-40887D0F848D}"/>
    <cellStyle name="Q_SFT-YE06-aom_ตัวอย่าง WP" xfId="8813" xr:uid="{FF8CA6E4-55C2-4730-94FC-34D55BC71044}"/>
    <cellStyle name="Q_SUAD of SFC" xfId="8814" xr:uid="{CD77A8C7-A3AC-4842-BA47-9E942FE40989}"/>
    <cellStyle name="Q_SUAD of SFC 2" xfId="8815" xr:uid="{84CFBFE0-9262-43AD-89BB-148742E8BEBD}"/>
    <cellStyle name="Q_TB Q1-08_SCC" xfId="8816" xr:uid="{9C6CE8CA-47F7-4075-BF98-09ACE07C3C18}"/>
    <cellStyle name="Q_TCR 30.06.07" xfId="8817" xr:uid="{F77A873F-D5FC-4664-B2A3-E0663B135812}"/>
    <cellStyle name="Q_TCR 30.06.07 2" xfId="8818" xr:uid="{259FD17B-E7D8-4741-A88E-319B2A1693FA}"/>
    <cellStyle name="Q_Test sale" xfId="1147" xr:uid="{5626C955-39C1-41C4-A9DF-39EC78029B93}"/>
    <cellStyle name="Q_Test sale 2" xfId="8820" xr:uid="{8A60B4FC-BF0E-44B4-ADF0-437AF574C7D2}"/>
    <cellStyle name="Q_Test sale 3" xfId="8819" xr:uid="{1317D62E-F795-4EB0-AB8C-D953E3D50DDD}"/>
    <cellStyle name="Q_TEST SALE_CEMENT BU2" xfId="8821" xr:uid="{C3E95309-CA7B-4E24-B9D9-DACC047B26EE}"/>
    <cellStyle name="Q_TEST SALE_CEMENT BU2 2" xfId="8822" xr:uid="{8C4DA3FC-71B6-460B-B8F7-5E24BC2D2AAC}"/>
    <cellStyle name="Q_Test sale_Complete WP SFC_Q2_Phang " xfId="8823" xr:uid="{F57509EF-1188-4138-9E3C-3C47401396AA}"/>
    <cellStyle name="Q_Test sale_Complete WP SFC_Q2_Phang  2" xfId="8824" xr:uid="{A91311A7-55AA-4D01-ACFF-D4491E3523C0}"/>
    <cellStyle name="Q_Test sale_F123 SFC Q2'09 New" xfId="8825" xr:uid="{0CC7CE54-26F4-4A45-8494-60F414B90931}"/>
    <cellStyle name="Q_Test sale_F123 SFC Q2'09 New 2" xfId="8826" xr:uid="{909BB710-4372-4A53-96CA-9E308E90B2C9}"/>
    <cellStyle name="Q_Test sale_SFC_Q2_Phang " xfId="8827" xr:uid="{23025082-984D-47F8-A589-154763F60B0B}"/>
    <cellStyle name="Q_Test sale_SFC_Q2_Phang  2" xfId="8828" xr:uid="{48CA2A09-10C2-424A-A96F-40DCEE04FE2E}"/>
    <cellStyle name="Q_TMFC-Q1'09" xfId="8829" xr:uid="{DD576BB0-B0CA-4269-B929-55CD14E93B54}"/>
    <cellStyle name="Q_TMFC-Q1'09 2" xfId="8830" xr:uid="{E54150AF-5AC3-468C-B72F-4F22D8C053A2}"/>
    <cellStyle name="Q_TMFC-Q1'09bitoey to ใบเตย" xfId="8831" xr:uid="{1C3594C6-0776-4D2F-B338-97870E247055}"/>
    <cellStyle name="Q_TMFC-Q1'09bitoey to ใบเตย 2" xfId="8832" xr:uid="{D589FADB-4DA2-4E80-A14A-509195FFD09F}"/>
    <cellStyle name="Q_TMFC-Q3'06aom" xfId="1148" xr:uid="{DC99D66B-9483-43EC-ABAA-A35F21B4492C}"/>
    <cellStyle name="Q_TMFC-Q3'06aom 2" xfId="1149" xr:uid="{BD0EF21C-7D7A-4CE2-B4DF-C5C3D6DF1E92}"/>
    <cellStyle name="Q_TMFC-Q3'06aom 2 2" xfId="8834" xr:uid="{31A10910-794C-420B-A99B-1F6662CCB1C7}"/>
    <cellStyle name="Q_TMFC-Q3'06aom 3" xfId="8833" xr:uid="{D3F4D313-2ED4-45C9-ADB9-31F86799FFF7}"/>
    <cellStyle name="Q_TMFC-Q3'06aom_Complete WP LEAD Pafific Pipe_Q3'09_#2" xfId="8835" xr:uid="{43F39E4B-367F-483E-A75E-8CE103AE9055}"/>
    <cellStyle name="Q_TMFC-Q3'06aom_Complete WP SFC_Q2_Phang " xfId="8836" xr:uid="{615BC70D-3AE0-4E25-8E27-86DC25A5A016}"/>
    <cellStyle name="Q_TMFC-Q3'06aom_Complete WP SFC_Q2_Phang  2" xfId="8837" xr:uid="{29A6345A-6E03-4164-9B39-DF70F6835A75}"/>
    <cellStyle name="Q_TMFC-Q3'06aom_F123 SFC Q2'09 New" xfId="8838" xr:uid="{13E5776B-5FC6-46A2-98DF-6686DA31C937}"/>
    <cellStyle name="Q_TMFC-Q3'06aom_F123 SFC Q2'09 New 2" xfId="8839" xr:uid="{6F39D1CA-DE46-41F8-BEC6-A74599D32CE5}"/>
    <cellStyle name="Q_TMFC-Q3'06aom_G100" xfId="8840" xr:uid="{93894E08-2144-49DF-B3C5-2CF77E327484}"/>
    <cellStyle name="Q_TMFC-Q3'06aom_Group BSTE Trial Balance 31.12.09_Update ครั้งที่ 1 (17.1.09)" xfId="8841" xr:uid="{6B8D5E26-05EA-468D-8FB7-3E65DD6B1F9D}"/>
    <cellStyle name="Q_TMFC-Q3'06aom_Group BSTE Trial Balance 31.12.09_Update ครั้งที่ 1 (17.1.09) 2" xfId="8842" xr:uid="{FE8FD848-FE48-45F7-A785-7DFCF0D39C88}"/>
    <cellStyle name="Q_TMFC-Q3'06aom_Group Top WP SFC 31.10.09" xfId="8843" xr:uid="{55B8BAB7-0477-4181-B985-AA643A735BA2}"/>
    <cellStyle name="Q_TMFC-Q3'06aom_K" xfId="8844" xr:uid="{18914851-2C0D-42D4-8CE7-F3245A98DD24}"/>
    <cellStyle name="Q_TMFC-Q3'06aom_K 2" xfId="8845" xr:uid="{9014CBB1-5523-4F9B-90CB-6EA8E4839C33}"/>
    <cellStyle name="Q_TMFC-Q3'06aom_MFC Q2' 08" xfId="8846" xr:uid="{B45389CD-C545-47CD-93B7-1884A79A769F}"/>
    <cellStyle name="Q_TMFC-Q3'06aom_MFC Q2' 08 2" xfId="8847" xr:uid="{B3D3D2F0-5555-49FD-895B-1E7A0111DC7E}"/>
    <cellStyle name="Q_TMFC-Q3'06aom_MFC-ye08-pakpao" xfId="8848" xr:uid="{510209C2-7A2A-4AD7-994C-D71557E40359}"/>
    <cellStyle name="Q_TMFC-Q3'06aom_MFC-ye08-pakpao 2" xfId="8849" xr:uid="{54AB90D8-40BD-4D8F-870B-98DAFE202234}"/>
    <cellStyle name="Q_TMFC-Q3'06aom_SFC_Q2_Phang " xfId="8850" xr:uid="{836F0CB4-4920-4212-983B-6E92A962E52B}"/>
    <cellStyle name="Q_TMFC-Q3'06aom_SFC_Q2_Phang  2" xfId="8851" xr:uid="{AAAC6272-D456-40FD-990C-735545CC1E56}"/>
    <cellStyle name="Q_TMFC-Q3'06aom_SFC-ye08-N' Beau" xfId="8852" xr:uid="{F471E8DD-5A7A-44EF-9624-F14A1C76505E}"/>
    <cellStyle name="Q_TMFC-Q3'06aom_SFC-ye08-N' Beau 2" xfId="8853" xr:uid="{8F1094E3-1B7B-48DB-B93C-45D703EC930F}"/>
    <cellStyle name="Q_TMFC-Q3'06aom_SFC-ye08-N'Bitoey" xfId="8854" xr:uid="{1D774C6B-6667-4E0F-9EDF-D05075D7F66E}"/>
    <cellStyle name="Q_TMFC-Q3'06aom_SFC-ye08-N'Bitoey 2" xfId="8855" xr:uid="{DC813BC2-0683-4934-8DE1-6634952652F4}"/>
    <cellStyle name="Q_TMFC-Q3'06aom_SFC-ye08-pakpao" xfId="8856" xr:uid="{AADA47CD-107A-4A92-A612-018E830BCF84}"/>
    <cellStyle name="Q_TMFC-Q3'06aom_SFC-ye08-pakpao 2" xfId="8857" xr:uid="{B9100ECF-2DE8-421A-AF61-FD1EDAA67A36}"/>
    <cellStyle name="Q_TMFC-Q3'06aom_SFC-ye08-pakpao_Complete WP SFC_Q2_Phang " xfId="8858" xr:uid="{FB59C31C-63DF-418A-B64C-091C83D0C4FB}"/>
    <cellStyle name="Q_TMFC-Q3'06aom_SFC-ye08-pakpao_Complete WP SFC_Q2_Phang  2" xfId="8859" xr:uid="{06703371-0A29-486F-B857-BA417A961DBD}"/>
    <cellStyle name="Q_TMFC-Q3'06aom_SFC-ye08-pakpao_F123 SFC Q2'09 New" xfId="8860" xr:uid="{CE722EC9-B260-4553-9C43-3CA2BBEB450C}"/>
    <cellStyle name="Q_TMFC-Q3'06aom_SFC-ye08-pakpao_F123 SFC Q2'09 New 2" xfId="8861" xr:uid="{36823220-04E9-4D07-9299-E6DAD84A0D8E}"/>
    <cellStyle name="Q_TMFC-Q3'06aom_SFC-ye08-pakpao_SFC_Q2_Phang " xfId="8862" xr:uid="{0E6E62A3-3C5C-49EB-A0B1-48C9CA60763A}"/>
    <cellStyle name="Q_TMFC-Q3'06aom_SFC-ye08-pakpao_SFC_Q2_Phang  2" xfId="8863" xr:uid="{1E9354B1-2690-4AD6-9A3C-6A41330FAFD2}"/>
    <cellStyle name="Q_TMFC-Q3'06aom_SUAD of SFC" xfId="8864" xr:uid="{E35F5398-A76F-4DA0-A0AE-EC6B2783348B}"/>
    <cellStyle name="Q_TMFC-Q3'06aom_SUAD of SFC 2" xfId="8865" xr:uid="{E3ACC06F-5802-4C58-B1E8-14D5A1D459FA}"/>
    <cellStyle name="Q_TMFC-Q3'06aom_TMFC-Q1'09" xfId="8866" xr:uid="{A53559C7-C476-4317-9C0C-482B405770CF}"/>
    <cellStyle name="Q_TMFC-Q3'06aom_TMFC-Q1'09 2" xfId="8867" xr:uid="{ECEA47E3-ECCE-44D1-A182-430E0D28785F}"/>
    <cellStyle name="Q_TMFC-Q3'06aom_TMFC-Q1'09bitoey to ใบเตย" xfId="8868" xr:uid="{E02D7EAC-1B69-4C35-A8D7-0C09D21762CB}"/>
    <cellStyle name="Q_TMFC-Q3'06aom_TMFC-Q1'09bitoey to ใบเตย 2" xfId="8869" xr:uid="{979C7597-BF2D-4879-8AB2-DE74FBBB9556}"/>
    <cellStyle name="Q_TMFC-Q3'06aom_Top_SFC 062008" xfId="8870" xr:uid="{0A404C3A-B890-456C-B1C4-53A54A21FB33}"/>
    <cellStyle name="Q_TMFC-Q3'06aom_Top_SFC 062008 2" xfId="8871" xr:uid="{42432182-0704-41C7-AFC7-8A6A31BF90CD}"/>
    <cellStyle name="Q_TMFC-Q3'06aom_V100" xfId="8872" xr:uid="{EAFF3EC5-0190-48F0-BC80-068640A7E165}"/>
    <cellStyle name="Q_TMFC-Q3'06aom_V100 2" xfId="8873" xr:uid="{1E967AD0-10BF-4A9B-9BCF-84BFD865706C}"/>
    <cellStyle name="Q_TMFC-Q3'06aom_WP SBR 08" xfId="8874" xr:uid="{7E377B25-4B1C-483F-9216-932BBC54C11B}"/>
    <cellStyle name="Q_TMFC-Q3'06aom_WP SBR 08 2" xfId="8875" xr:uid="{FE1D4442-77C1-41B8-90F7-1E6BBD6353F5}"/>
    <cellStyle name="Q_TMFC-Q3'06aom_WP SFC Q2' 08" xfId="8876" xr:uid="{340CE658-C4B1-4F65-8DAC-022D87BC1FAF}"/>
    <cellStyle name="Q_TMFC-Q3'06aom_WP SFC Q2' 08 2" xfId="8877" xr:uid="{E9214BB9-D4BC-45CE-89BF-C6C6B4D977BF}"/>
    <cellStyle name="Q_TMFC-Q3'06aom_WP SFC-ye09" xfId="8878" xr:uid="{D82DC8EF-8D12-4487-9B1B-94C5C30D98F7}"/>
    <cellStyle name="Q_TMFC-Q3'06aom_ตัวอย่าง WP" xfId="8879" xr:uid="{34A7CAF1-507C-468F-8202-1A8865DC3D5B}"/>
    <cellStyle name="Q_TMS09_CUT OFF" xfId="8880" xr:uid="{BBF8B5E7-51C0-4D5A-BA91-8ED1D59D067C}"/>
    <cellStyle name="Q_TMS09_CUT OFF 2" xfId="8881" xr:uid="{E35FAEC1-2200-422E-9C86-045D5538077D}"/>
    <cellStyle name="Q_TOP_SCC-Q1'09" xfId="8882" xr:uid="{4199AE43-D652-474B-85E5-0F96E93ECEE0}"/>
    <cellStyle name="Q_Top_SFC 062008" xfId="8883" xr:uid="{9E3B46BC-2F6C-487F-9873-CFF4FC999FDA}"/>
    <cellStyle name="Q_Top_SFC 062008 2" xfId="8884" xr:uid="{944F74C9-23A3-4B06-B979-CC741792398F}"/>
    <cellStyle name="Q_V100" xfId="8885" xr:uid="{037DCD8E-E355-4ADF-9609-A99E28FD2522}"/>
    <cellStyle name="Q_V100 2" xfId="8886" xr:uid="{02BD631B-3BDC-4680-AC24-60BF12D7E8FA}"/>
    <cellStyle name="Q_WP SBR 08" xfId="8887" xr:uid="{8CA13E0B-F4A7-4673-A62C-4C00F8B37A50}"/>
    <cellStyle name="Q_WP SBR 08 2" xfId="8888" xr:uid="{F74E8173-D1AD-44FF-A04A-0E947FF2F292}"/>
    <cellStyle name="Q_WP SFC Q2' 08" xfId="8889" xr:uid="{E4A22F79-315F-4FA3-AE82-14B8A2DEAA06}"/>
    <cellStyle name="Q_WP SFC Q2' 08 2" xfId="8890" xr:uid="{9F464375-16DF-4437-B266-D223EF2AA41A}"/>
    <cellStyle name="Q_WP SFC-ye09" xfId="8891" xr:uid="{E7A9928B-68E3-44FF-8D89-DCA4D327826F}"/>
    <cellStyle name="Q_WT" xfId="1150" xr:uid="{17F3C9B9-3696-473C-8C8D-139872811489}"/>
    <cellStyle name="Q_WT 2" xfId="1151" xr:uid="{0239C8AB-813D-4D86-916B-AE1F36CFD2EC}"/>
    <cellStyle name="Q_WT 2 2" xfId="8893" xr:uid="{ECD8EC43-5D31-4C9B-900E-C1B83C7CF3C6}"/>
    <cellStyle name="Q_WT 3" xfId="1152" xr:uid="{891065B2-7F8F-4A99-8BD6-36E0E776EBD6}"/>
    <cellStyle name="Q_WT 3 2" xfId="10462" xr:uid="{82F093CA-FF6A-4AA6-B7D7-4D3D0DED9727}"/>
    <cellStyle name="Q_WT 4" xfId="8892" xr:uid="{13C8B839-F54C-49C6-A049-914E71569A93}"/>
    <cellStyle name="Q_WT_Complete WP LEAD Pafific Pipe_Q3'09_#2" xfId="8894" xr:uid="{6EF7F29A-0E7F-404E-8320-D20782B787D0}"/>
    <cellStyle name="Q_WT_Complete WP SFC_Q2_Phang " xfId="8895" xr:uid="{804DC3E3-766E-4253-A646-DDCEB0C6101C}"/>
    <cellStyle name="Q_WT_Complete WP SFC_Q2_Phang  2" xfId="8896" xr:uid="{E3CAA72A-E8B2-4C2E-8722-E6DF646BB0ED}"/>
    <cellStyle name="Q_WT_F123 SFC Q2'09 New" xfId="8897" xr:uid="{72C03AE8-E4B3-4B84-BDB3-7BA25E205B8E}"/>
    <cellStyle name="Q_WT_F123 SFC Q2'09 New 2" xfId="8898" xr:uid="{59CD3264-F8DD-475B-A44F-E3F38B721A85}"/>
    <cellStyle name="Q_WT_G100" xfId="8899" xr:uid="{E1EB31BA-7280-4241-9A50-EEAF0E0B3900}"/>
    <cellStyle name="Q_WT_Group BSTE Trial Balance 31.12.09_Update ครั้งที่ 1 (17.1.09)" xfId="8900" xr:uid="{3018FDFC-3B33-4BCD-97B0-BEE45FCE78FC}"/>
    <cellStyle name="Q_WT_Group BSTE Trial Balance 31.12.09_Update ครั้งที่ 1 (17.1.09) 2" xfId="8901" xr:uid="{3F20F998-22CE-4ABC-9FB3-24FC7A1609CD}"/>
    <cellStyle name="Q_WT_Group Top WP SFC 31.10.09" xfId="8902" xr:uid="{67DE01CB-ECF6-442C-BE41-A2509D297B14}"/>
    <cellStyle name="Q_WT_K" xfId="8903" xr:uid="{26388CE6-C7A9-42E7-8E5D-6FCAC1592495}"/>
    <cellStyle name="Q_WT_K 2" xfId="8904" xr:uid="{A3D95B39-9DAB-45F8-AF44-439760FCCC2C}"/>
    <cellStyle name="Q_WT_MFC-ye08-pakpao" xfId="8905" xr:uid="{E843D811-0923-48E6-96F3-9D8696D99143}"/>
    <cellStyle name="Q_WT_MFC-ye08-pakpao 2" xfId="8906" xr:uid="{1DE77533-2516-405E-A5E1-7116266EBBC3}"/>
    <cellStyle name="Q_WT_SFC_Q2_Phang " xfId="8907" xr:uid="{3C4AB302-B7B0-4950-A840-1ACC023F1CB3}"/>
    <cellStyle name="Q_WT_SFC_Q2_Phang  2" xfId="8908" xr:uid="{FF39C6F5-0748-42C4-936B-BD55B571E926}"/>
    <cellStyle name="Q_WT_SFC-ye08-N' Beau" xfId="8909" xr:uid="{165532D6-CF8E-4851-A956-69BEB8AED383}"/>
    <cellStyle name="Q_WT_SFC-ye08-N' Beau 2" xfId="8910" xr:uid="{7575EB41-27D5-403E-8F96-28613AC96050}"/>
    <cellStyle name="Q_WT_SFC-ye08-pakpao" xfId="8911" xr:uid="{3CDC8F7A-C0D0-44E4-931F-FF81CDE28423}"/>
    <cellStyle name="Q_WT_SFC-ye08-pakpao 2" xfId="8912" xr:uid="{89FBE5A1-3D0B-4198-A5ED-733D2C725E29}"/>
    <cellStyle name="Q_WT_SFC-ye08-pakpao_Complete WP SFC_Q2_Phang " xfId="8913" xr:uid="{B2E9D0DA-B00A-418F-9723-90168512CC7D}"/>
    <cellStyle name="Q_WT_SFC-ye08-pakpao_Complete WP SFC_Q2_Phang  2" xfId="8914" xr:uid="{41FF32C8-6927-4696-BC7A-C37728CA966A}"/>
    <cellStyle name="Q_WT_SFC-ye08-pakpao_F123 SFC Q2'09 New" xfId="8915" xr:uid="{7FACD296-B30F-4A28-9303-24F9FA21BFBF}"/>
    <cellStyle name="Q_WT_SFC-ye08-pakpao_F123 SFC Q2'09 New 2" xfId="8916" xr:uid="{462B0C3B-D5E6-4D1E-A10C-CE161FB9A309}"/>
    <cellStyle name="Q_WT_SFC-ye08-pakpao_SFC_Q2_Phang " xfId="8917" xr:uid="{0D0B30C1-C07E-49BE-ABE0-B44371A4D7A2}"/>
    <cellStyle name="Q_WT_SFC-ye08-pakpao_SFC_Q2_Phang  2" xfId="8918" xr:uid="{2FE0B16D-CC64-444D-8144-2018868F7149}"/>
    <cellStyle name="Q_WT_V100" xfId="8919" xr:uid="{A026412B-3179-4CB4-B260-15A0B50B648E}"/>
    <cellStyle name="Q_WT_V100 2" xfId="8920" xr:uid="{A7F07E64-5327-4AEC-918E-89285F392DDB}"/>
    <cellStyle name="Q_WT_WP SBR 08" xfId="8921" xr:uid="{C2EA6BA8-A040-4185-96EA-9E7AFAF7C0F7}"/>
    <cellStyle name="Q_WT_WP SBR 08 2" xfId="8922" xr:uid="{09A5E8A0-E463-4E2D-92AE-4358A2A6BBB6}"/>
    <cellStyle name="Q_WT_WP SFC-ye09" xfId="8923" xr:uid="{B6B9AE24-D21F-4B5D-BAE5-0D984F5A7489}"/>
    <cellStyle name="Q_WT_ตัวอย่าง WP" xfId="8924" xr:uid="{877903D2-B77D-4C70-8DE8-B18492B0913A}"/>
    <cellStyle name="Q_ตัวอย่าง WP" xfId="8925" xr:uid="{3D675E23-BB23-4973-8B17-1785F34B64B0}"/>
    <cellStyle name="QTR94_95_INCOME CTMP#1 98" xfId="1153" xr:uid="{6EC5C979-42C6-4BBA-B2F5-72B60D2935CA}"/>
    <cellStyle name="Quantity" xfId="1154" xr:uid="{F039573C-3F76-4EE7-8B46-53EB8EBF27DD}"/>
    <cellStyle name="Quantity 2" xfId="1155" xr:uid="{7ADE7243-194E-4245-8977-6D0BD1AA7102}"/>
    <cellStyle name="Quantity 2 2" xfId="8927" xr:uid="{960987B0-273B-42B4-921F-94DCD4B96B67}"/>
    <cellStyle name="Quantity 2 2 2" xfId="12723" xr:uid="{48F7C286-BDE5-43C1-B9A5-3B872C16DF26}"/>
    <cellStyle name="Quantity 2 2 2 2" xfId="16537" xr:uid="{DBDBA922-7A6A-4E0D-81F7-C47E551DA5E8}"/>
    <cellStyle name="Quantity 2 2 3" xfId="13521" xr:uid="{0F18F115-C04F-4BE7-97BC-E6FBA10AB334}"/>
    <cellStyle name="Quantity 2 2 3 2" xfId="15001" xr:uid="{C8F7825D-860B-447C-B58E-2CE7D2DBAF79}"/>
    <cellStyle name="Quantity 2 2 3 2 2" xfId="22593" xr:uid="{99FC9A7D-5F63-48D8-94C4-FC6059B3A582}"/>
    <cellStyle name="Quantity 2 2 3 3" xfId="20493" xr:uid="{4B552A9B-0F05-4EBE-9927-046D49578477}"/>
    <cellStyle name="Quantity 2 2 4" xfId="12198" xr:uid="{284A0137-622C-4F7F-921B-6C9F6F8D3229}"/>
    <cellStyle name="Quantity 2 2 4 2" xfId="19622" xr:uid="{9C330DD5-07F1-4D4A-91EC-13A417D2132C}"/>
    <cellStyle name="Quantity 2 3" xfId="8926" xr:uid="{EE949734-1493-46C3-887A-7A8DFF4276AA}"/>
    <cellStyle name="Quantity 2 3 2" xfId="12722" xr:uid="{B0E10412-97B7-4FCA-A2E2-3E616ABABC6A}"/>
    <cellStyle name="Quantity 2 3 2 2" xfId="15473" xr:uid="{CDD424AC-10DF-49BE-9B1D-86200BA92ABA}"/>
    <cellStyle name="Quantity 2 3 3" xfId="13520" xr:uid="{30F1EF38-DA7D-44ED-B3A9-45419C2F9CEB}"/>
    <cellStyle name="Quantity 2 3 3 2" xfId="15000" xr:uid="{206FAF40-6277-426D-AD22-72E67A92FC51}"/>
    <cellStyle name="Quantity 2 3 3 2 2" xfId="22592" xr:uid="{9D6A26A6-E828-4F91-90D0-6BC863BEF3BF}"/>
    <cellStyle name="Quantity 2 3 3 3" xfId="20492" xr:uid="{FBD5C020-EA08-4458-B6F9-958098CEF59A}"/>
    <cellStyle name="Quantity 2 3 4" xfId="12197" xr:uid="{15D79A83-E4B6-4D80-967C-151D75496880}"/>
    <cellStyle name="Quantity 2 3 4 2" xfId="19621" xr:uid="{6BCC399F-AE8E-4209-8230-408A2680DB40}"/>
    <cellStyle name="Quantity 2 4" xfId="12463" xr:uid="{C279E7E9-D59A-4CD2-8CFA-F8185F9E292D}"/>
    <cellStyle name="Quantity 2 4 2" xfId="16592" xr:uid="{9E2E9068-5800-4F5C-8755-2073CAE9CF24}"/>
    <cellStyle name="Quantity 2 5" xfId="13503" xr:uid="{035F1116-7BE0-4CE5-AF69-CE2B8FB42A50}"/>
    <cellStyle name="Quantity 2 5 2" xfId="14986" xr:uid="{AFC6EBD4-D610-4935-8D68-6AFCDB0E6404}"/>
    <cellStyle name="Quantity 2 5 2 2" xfId="22583" xr:uid="{6DDE6DBB-62E7-4E6D-8D64-2F1C48586CB6}"/>
    <cellStyle name="Quantity 2 5 3" xfId="20482" xr:uid="{967AF03F-629A-4126-82CD-471BB612F81B}"/>
    <cellStyle name="Quantity 2 6" xfId="11575" xr:uid="{C0E992DA-88B4-469C-BC86-6CA0FC4667E8}"/>
    <cellStyle name="Quantity 2 6 2" xfId="19077" xr:uid="{A7033626-97C7-4BBF-9C2C-15CE9F4C9981}"/>
    <cellStyle name="Quantity 3" xfId="1156" xr:uid="{68ACA6C8-BB7F-4322-B622-DF79E988609E}"/>
    <cellStyle name="Quantity 3 2" xfId="8928" xr:uid="{048F0968-A6A9-473F-94D4-E4DF0A4236C8}"/>
    <cellStyle name="Quantity 3 2 2" xfId="12724" xr:uid="{58B98633-9516-4AE5-8D7E-D73D9AD584B2}"/>
    <cellStyle name="Quantity 3 2 2 2" xfId="16536" xr:uid="{FAF45308-4BD0-47D3-96FD-C483FCFE8B79}"/>
    <cellStyle name="Quantity 3 2 3" xfId="13522" xr:uid="{BFE71D5E-9854-4E22-AE39-5C5F73888417}"/>
    <cellStyle name="Quantity 3 2 3 2" xfId="15002" xr:uid="{9F2025D7-07F4-4E08-A170-4B648CFEA0DE}"/>
    <cellStyle name="Quantity 3 2 3 2 2" xfId="22594" xr:uid="{D36CBD7E-984A-479E-A6B7-34A00AB0D8EA}"/>
    <cellStyle name="Quantity 3 2 3 3" xfId="20494" xr:uid="{DAC1EF90-2656-4B54-A3AA-5ACF45F68043}"/>
    <cellStyle name="Quantity 3 2 4" xfId="12199" xr:uid="{AD0E5FFD-F768-4D26-A8ED-F2796431A5CE}"/>
    <cellStyle name="Quantity 3 2 4 2" xfId="19623" xr:uid="{D53107B4-5B74-4D9C-849F-5A78B12F1818}"/>
    <cellStyle name="Quantity 3 3" xfId="12464" xr:uid="{FEC7C168-B432-4AC6-A977-1D068F80D765}"/>
    <cellStyle name="Quantity 3 3 2" xfId="15511" xr:uid="{54AC16DC-46BF-4F1B-8119-C4B039F4FCC4}"/>
    <cellStyle name="Quantity 3 4" xfId="13504" xr:uid="{B2F57711-5F75-4714-AB88-13880D04ECF6}"/>
    <cellStyle name="Quantity 3 4 2" xfId="14987" xr:uid="{94309CD3-9C4D-496D-8006-37E5826758A1}"/>
    <cellStyle name="Quantity 3 4 2 2" xfId="22584" xr:uid="{8B3D13F2-B468-4299-8A55-61FEEF159B57}"/>
    <cellStyle name="Quantity 3 4 3" xfId="20483" xr:uid="{8B0F0E4E-2391-4385-B72B-FFDCF2275ABB}"/>
    <cellStyle name="Quantity 3 5" xfId="11576" xr:uid="{DBC08702-39D0-4E95-8D36-AA68A54EFAA3}"/>
    <cellStyle name="Quantity 3 5 2" xfId="19078" xr:uid="{0F236DE4-DB53-4AC1-B4AB-C15B8C57B814}"/>
    <cellStyle name="Quantity 4" xfId="8929" xr:uid="{FFFB3E63-60A6-4809-9756-23019F4A37D6}"/>
    <cellStyle name="Quantity 4 2" xfId="12725" xr:uid="{5D2D7D24-CA66-40B5-8DA0-7DF6EDDC3E0A}"/>
    <cellStyle name="Quantity 4 2 2" xfId="15988" xr:uid="{7A59431A-01E9-493D-8BC5-FA50AA32CC01}"/>
    <cellStyle name="Quantity 4 3" xfId="13523" xr:uid="{19B48AE6-304A-474F-B102-26A1C0C92AF5}"/>
    <cellStyle name="Quantity 4 3 2" xfId="15003" xr:uid="{68852F61-2536-434C-AE04-4997A8267FAC}"/>
    <cellStyle name="Quantity 4 3 2 2" xfId="22595" xr:uid="{099CAEE2-342A-463E-B534-097971EE5C29}"/>
    <cellStyle name="Quantity 4 3 3" xfId="20495" xr:uid="{CCCD3D3B-5438-4D9A-A784-08950680A0BF}"/>
    <cellStyle name="Quantity 4 4" xfId="12200" xr:uid="{E32CE9B5-675A-44B1-82B5-8562252C6A33}"/>
    <cellStyle name="Quantity 4 4 2" xfId="19624" xr:uid="{914E7252-A182-4896-A65B-EF550CE3948A}"/>
    <cellStyle name="Quantity 5" xfId="8930" xr:uid="{9F789C9F-B549-44C1-83A4-C5EE7ED322B8}"/>
    <cellStyle name="Quantity 5 2" xfId="12726" xr:uid="{D1777C2E-EF18-432F-B345-248773507226}"/>
    <cellStyle name="Quantity 5 2 2" xfId="15472" xr:uid="{B243D307-DC41-4571-98F2-C15581CB3253}"/>
    <cellStyle name="Quantity 5 3" xfId="13524" xr:uid="{2269BB08-CCC9-4174-AF36-EF955CA03B17}"/>
    <cellStyle name="Quantity 5 3 2" xfId="15004" xr:uid="{3725F58F-9DF8-49F7-98F3-F7830123D5EE}"/>
    <cellStyle name="Quantity 5 3 2 2" xfId="22596" xr:uid="{29033B82-ED91-442E-A704-1E3AB7A322D4}"/>
    <cellStyle name="Quantity 5 3 3" xfId="20496" xr:uid="{8219C954-8142-493C-96E6-0E8EA0866EC4}"/>
    <cellStyle name="Quantity 5 4" xfId="12201" xr:uid="{7AB0CAAC-CE5F-4B9F-8E8D-0BA3978D26A2}"/>
    <cellStyle name="Quantity 5 4 2" xfId="19625" xr:uid="{CCB770CE-A7E6-4D46-A117-EC65CA3DB516}"/>
    <cellStyle name="Quantity 6" xfId="2631" xr:uid="{9D4FF413-055C-4372-B40D-5EFC50A64EE2}"/>
    <cellStyle name="Quantity 6 2" xfId="12555" xr:uid="{DB5C840F-5BBD-441E-A65A-A73FB08F77F7}"/>
    <cellStyle name="Quantity 6 2 2" xfId="16561" xr:uid="{B2E17787-091D-4AD3-9EC7-093281C4B320}"/>
    <cellStyle name="Quantity 6 3" xfId="13511" xr:uid="{2E8F1573-1B78-450F-986B-1F5AE4B29843}"/>
    <cellStyle name="Quantity 6 3 2" xfId="14992" xr:uid="{2D50B626-BEFA-4AC2-90B6-1176196BC8F8}"/>
    <cellStyle name="Quantity 6 3 2 2" xfId="22588" xr:uid="{29B93912-A70C-4E85-A313-305A6BAFAC47}"/>
    <cellStyle name="Quantity 6 3 3" xfId="20488" xr:uid="{C8A5E0CC-0310-40AD-AF47-994F76373F45}"/>
    <cellStyle name="Quantity 6 4" xfId="11716" xr:uid="{6FDA97BC-AB60-4BE5-A9FD-F4638D980F8D}"/>
    <cellStyle name="Quantity 6 4 2" xfId="19195" xr:uid="{1F8CA04A-0EE5-4596-8F82-AF9DFAB8348C}"/>
    <cellStyle name="Quantity 7" xfId="12462" xr:uid="{6A428F4E-E796-4389-904B-F2A92CEE934D}"/>
    <cellStyle name="Quantity 7 2" xfId="16593" xr:uid="{B13B54C9-1277-451F-BE74-A8F0A9D66A4E}"/>
    <cellStyle name="Quantity 8" xfId="13502" xr:uid="{FC2BE38F-BD1E-4750-8849-DA1886BC3DCA}"/>
    <cellStyle name="Quantity 8 2" xfId="14985" xr:uid="{CAD503EF-3CC7-426B-BEE4-560DEA6EAEA4}"/>
    <cellStyle name="Quantity 8 2 2" xfId="22582" xr:uid="{6857F70F-C370-463C-B8F0-929E96C680BE}"/>
    <cellStyle name="Quantity 8 3" xfId="20481" xr:uid="{8246C23B-2CD8-4C4E-818B-1B6F4BBD789E}"/>
    <cellStyle name="Quantity 9" xfId="11574" xr:uid="{F733593C-CDB6-4223-A95D-3472131D54C7}"/>
    <cellStyle name="Quantity 9 2" xfId="19076" xr:uid="{38FCCEA1-9E94-4EC7-823C-EDC9EACFE8FE}"/>
    <cellStyle name="Quantity_BS" xfId="8931" xr:uid="{FC6AC5E5-5B71-476A-911F-F4D03F29E525}"/>
    <cellStyle name="ReadInData" xfId="8932" xr:uid="{E62C1D83-D0EE-451F-AE1F-658514045C4E}"/>
    <cellStyle name="regstoresfromspecstores" xfId="1157" xr:uid="{480945FD-CC8E-4EED-A54A-17A31CFCDD9A}"/>
    <cellStyle name="report" xfId="1158" xr:uid="{7A0BCFDD-D147-4EE6-AD31-0872F81A7AD9}"/>
    <cellStyle name="Report (4)" xfId="8933" xr:uid="{A4063212-622E-4010-ABA2-1A7F2A19F964}"/>
    <cellStyle name="Report (4) 2" xfId="8934" xr:uid="{5DFDC14E-204B-4D5B-A405-DFAE43D2E3D6}"/>
    <cellStyle name="Report_laroux" xfId="8935" xr:uid="{E22AA8C0-49DE-4BB9-B445-F55128D542E4}"/>
    <cellStyle name="ReportNums" xfId="8936" xr:uid="{861C0FBB-A294-4A18-8A17-4E5571CBEEEE}"/>
    <cellStyle name="ReportNums 2" xfId="10826" xr:uid="{6BEAA08F-80E9-4177-8FB4-88C352B672E5}"/>
    <cellStyle name="ReportNums 2 2" xfId="13603" xr:uid="{664D73B9-E6CB-4610-9234-D2C64778982F}"/>
    <cellStyle name="ReportNums 2 2 2" xfId="18399" xr:uid="{71D435DE-892E-4B31-9BA4-E7837835D553}"/>
    <cellStyle name="ReportNums 2 2 2 2" xfId="28382" xr:uid="{B399C246-082C-41CB-8221-E8BD146D685D}"/>
    <cellStyle name="ReportNums 2 3" xfId="13443" xr:uid="{E560E3EC-D6EB-43C9-83AD-1D1CA2D2510C}"/>
    <cellStyle name="ReportNums 2 4" xfId="12727" xr:uid="{A09FA059-4071-413B-AD3D-7A1DA3312490}"/>
    <cellStyle name="ReportNums 2 4 2" xfId="20135" xr:uid="{B48FB008-ADA4-4DCA-9AC8-D282119964B8}"/>
    <cellStyle name="ReportNums 2 4 2 2" xfId="25952" xr:uid="{A389B274-F8BA-48BD-A6CC-6277FE071534}"/>
    <cellStyle name="ReportNums 2 4 3" xfId="23117" xr:uid="{0A2C0DA0-DFEC-42A2-92EA-B495A3374129}"/>
    <cellStyle name="ReportNums 2 4 3 2" xfId="36889" xr:uid="{81CFD774-FE16-4F7C-A7EB-EB47A5AACE6C}"/>
    <cellStyle name="ReportNums 2 4 4" xfId="15610" xr:uid="{3B0AD49B-D8D6-4328-9474-EDA856E65ABE}"/>
    <cellStyle name="ReportNums 2 4 4 2" xfId="35160" xr:uid="{297E1A76-2D7E-477C-9D80-FB66656BABC8}"/>
    <cellStyle name="ReportNums 2 4 5" xfId="31872" xr:uid="{97DEF689-9FCA-49B6-B5D2-4865C741BCE7}"/>
    <cellStyle name="ReportNums 2 5" xfId="14795" xr:uid="{B3260ED3-9306-4F7C-80A7-08157CE54A50}"/>
    <cellStyle name="ReportNums 2 5 2" xfId="21354" xr:uid="{96B0E862-7D56-444B-92AB-EBA456F90598}"/>
    <cellStyle name="ReportNums 2 5 2 2" xfId="27366" xr:uid="{E8E52F31-262E-47C7-A788-8514E4E1FC01}"/>
    <cellStyle name="ReportNums 2 5 3" xfId="23512" xr:uid="{119D927E-5C8E-4AF3-A757-203993836EEC}"/>
    <cellStyle name="ReportNums 2 5 3 2" xfId="37227" xr:uid="{5617E6DA-ECC8-4082-84B9-FA27486CBD18}"/>
    <cellStyle name="ReportNums 2 5 4" xfId="24838" xr:uid="{DC63C548-8702-4CD0-B4B7-4471D1A98D94}"/>
    <cellStyle name="ReportNums 2 5 4 2" xfId="38520" xr:uid="{1FD013D6-8D1F-41A7-8F83-3E082EA62915}"/>
    <cellStyle name="ReportNums 2 5 5" xfId="30045" xr:uid="{0E369111-460E-466F-8F1E-6C22DB763CE6}"/>
    <cellStyle name="ReportNums 2 6" xfId="16420" xr:uid="{5DF39402-E656-4DD5-92B3-C09F774D3D4B}"/>
    <cellStyle name="ReportNums 2 6 2" xfId="35130" xr:uid="{C80F83FE-C06D-486D-BB64-BD62289D5276}"/>
    <cellStyle name="ReportNums 3" xfId="12202" xr:uid="{74292E33-A68E-49F7-8AEB-344E8D96C21A}"/>
    <cellStyle name="ReportNums 3 2" xfId="15875" xr:uid="{EDD67F7F-6A1F-4F52-87F7-F975FF0DD308}"/>
    <cellStyle name="ReportNums 3 2 2" xfId="34979" xr:uid="{4E8E6976-289F-4095-B5BF-176298D5015B}"/>
    <cellStyle name="ReportNums 4" xfId="12194" xr:uid="{F8B85015-A075-4601-961F-DA570F7E35E7}"/>
    <cellStyle name="ReportNums 4 2" xfId="19618" xr:uid="{BB38AB2C-114D-4D1D-939B-B9DE4F9FF7D7}"/>
    <cellStyle name="ReportNums 4 2 2" xfId="28184" xr:uid="{9ECDA359-C79D-4C3B-BC87-052252313464}"/>
    <cellStyle name="ReportNums 4 3" xfId="17847" xr:uid="{8D33FD34-ED72-4525-A3B4-49EC2077D59F}"/>
    <cellStyle name="ReportNums 4 3 2" xfId="28772" xr:uid="{343B43FA-5C82-4016-A306-6CC655F90ACE}"/>
    <cellStyle name="ReportNums 4 4" xfId="18296" xr:uid="{8105B0E1-DB50-4295-AC8B-3462C6E268FE}"/>
    <cellStyle name="ReportNums 4 4 2" xfId="26128" xr:uid="{CAA261FB-0E94-48DC-BC0E-B9001AFB8B67}"/>
    <cellStyle name="ReportNums 4 5" xfId="35398" xr:uid="{4123F58B-559C-4FC3-A262-DDC041570F8F}"/>
    <cellStyle name="ReportTitlePrompt" xfId="2632" xr:uid="{C2BD0BC9-103B-48DC-8C34-D50243BE445F}"/>
    <cellStyle name="ReportTitleValue" xfId="2633" xr:uid="{3A99E94A-63A4-4B32-A1A1-BDF1CAF779D4}"/>
    <cellStyle name="Reset  - Style7" xfId="2634" xr:uid="{22D562BC-10BF-4174-8FFF-4FD91768AE4B}"/>
    <cellStyle name="revised" xfId="1159" xr:uid="{40B86B42-2A4B-4017-94F2-BA987E0C8744}"/>
    <cellStyle name="RevList" xfId="1160" xr:uid="{01BFB23A-EA79-49F8-B316-3F48F4EC9797}"/>
    <cellStyle name="RevList 2" xfId="1161" xr:uid="{EF636715-02C6-4491-B903-82A5AC6E34BC}"/>
    <cellStyle name="RevList 2 2" xfId="8938" xr:uid="{235F25C1-8A94-4B3B-A1EA-0EE9B69A4053}"/>
    <cellStyle name="RevList 2 3" xfId="8937" xr:uid="{B4778D5E-7770-4E8F-8B1C-55BB637ED6D9}"/>
    <cellStyle name="RevList 3" xfId="8939" xr:uid="{D8FF9CF0-96B0-4FFE-A871-0C42DD61C6CC}"/>
    <cellStyle name="RevList 4" xfId="2635" xr:uid="{1F038955-C2FC-4E0D-9551-A0359F2C5C4B}"/>
    <cellStyle name="RM" xfId="1162" xr:uid="{4CE5613B-238C-4C4B-BABC-C812656D7942}"/>
    <cellStyle name="rmal_h2 composition" xfId="8940" xr:uid="{C02F080E-328A-452E-B01F-16E8CBA90EF1}"/>
    <cellStyle name="RowAcctAbovePrompt" xfId="2636" xr:uid="{BD55441C-6B41-43C9-B020-29DEA0919580}"/>
    <cellStyle name="RowAcctSOBAbovePrompt" xfId="2637" xr:uid="{C944C158-C769-4FB7-A9E3-2E521C9C7A4F}"/>
    <cellStyle name="RowAcctSOBValue" xfId="2638" xr:uid="{C7B955D1-1DFB-4FE9-B4D0-8DF570B06B77}"/>
    <cellStyle name="RowAcctValue" xfId="2639" xr:uid="{BC30A48C-D1DD-464F-9DB4-ECB23E517436}"/>
    <cellStyle name="RowAttrAbovePrompt" xfId="2640" xr:uid="{CFFBD2B7-EAA9-4F0D-B524-2D5A5CDFECC7}"/>
    <cellStyle name="RowAttrValue" xfId="2641" xr:uid="{055257DF-AC9C-4530-BAF9-86FCE8D6F568}"/>
    <cellStyle name="RowColSetAbovePrompt" xfId="2642" xr:uid="{81AD4CB2-7F55-4C16-9B12-26A921B3DBB9}"/>
    <cellStyle name="RowColSetLeftPrompt" xfId="2643" xr:uid="{0206D80C-93D7-48FB-BC2F-E272D311B352}"/>
    <cellStyle name="RowColSetValue" xfId="2644" xr:uid="{4793DF81-0BFD-4ECE-96C8-CBA157176AE3}"/>
    <cellStyle name="RowLeftPrompt" xfId="2645" xr:uid="{F609A3C2-58B1-4294-8C8A-F9A1FCD48D4E}"/>
    <cellStyle name="S.XLS" xfId="8941" xr:uid="{3AED1F8A-4B20-4D69-B83E-87D1DF25CA12}"/>
    <cellStyle name="Salomon Logo" xfId="8942" xr:uid="{9F4AFF43-3A14-4240-BAC0-3A460D5BD107}"/>
    <cellStyle name="Salomon Logo 2" xfId="8943" xr:uid="{8BBAE7F5-4FE7-42C7-973F-7F5D927FDB6B}"/>
    <cellStyle name="Salomon Logo 2 2" xfId="13445" xr:uid="{7453F65E-832F-40DA-B1AA-3C45663B3A2C}"/>
    <cellStyle name="Salomon Logo 2 2 2" xfId="14976" xr:uid="{7FE1FAA2-0A66-4ED0-91B7-C3334E1006E7}"/>
    <cellStyle name="Salomon Logo 2 3" xfId="13526" xr:uid="{0EB06F5B-50E5-4948-A13D-926E15ECFD60}"/>
    <cellStyle name="Salomon Logo 2 3 2" xfId="15006" xr:uid="{D39C2606-9014-4C0F-9A69-CF8D28B640A0}"/>
    <cellStyle name="Salomon Logo 2 4" xfId="13326" xr:uid="{90A7BD49-8497-4DC4-9B2A-349A39EDD5A6}"/>
    <cellStyle name="Salomon Logo 2 4 2" xfId="14966" xr:uid="{B7528D21-9A64-4269-A3B6-D90669A45D85}"/>
    <cellStyle name="Salomon Logo 2 5" xfId="14299" xr:uid="{E7281B9B-CB95-41A0-8DA2-B5E19E4C175C}"/>
    <cellStyle name="Salomon Logo 2 6" xfId="11509" xr:uid="{EFC43F1E-D211-42F3-B355-619DB0EDDE24}"/>
    <cellStyle name="Salomon Logo 3" xfId="13444" xr:uid="{E4B95F91-A3E4-46B6-BE66-F2DC3BBC7F3C}"/>
    <cellStyle name="Salomon Logo 3 2" xfId="14975" xr:uid="{35F758D0-E430-43E5-B5CA-CFEC010CEFA0}"/>
    <cellStyle name="Salomon Logo 4" xfId="13525" xr:uid="{14462710-206B-4E55-8857-894EB71EFFD1}"/>
    <cellStyle name="Salomon Logo 4 2" xfId="15005" xr:uid="{98C8449C-D602-4382-9ADB-532F0B161B12}"/>
    <cellStyle name="Salomon Logo 5" xfId="13325" xr:uid="{6D89AA6C-3606-441A-B79C-B8E2238A322B}"/>
    <cellStyle name="Salomon Logo 5 2" xfId="14965" xr:uid="{D6FC8880-9F1E-4A4C-BF1F-AC4E9AAFFC08}"/>
    <cellStyle name="Salomon Logo 6" xfId="14298" xr:uid="{7F120BFB-999B-4E0E-8104-745CBEE77B07}"/>
    <cellStyle name="Salomon Logo 7" xfId="11891" xr:uid="{D7392D60-DCDC-4ACE-8DA5-908C1A783DE9}"/>
    <cellStyle name="SampleUsingFormatMask" xfId="2646" xr:uid="{7DFA3CF0-EE48-4782-8A72-8D5A8F1343FF}"/>
    <cellStyle name="SampleWithNoFormatMask" xfId="2647" xr:uid="{98507C59-508E-4AF7-A3F0-812BE3ACE7C8}"/>
    <cellStyle name="SAPBEXaggData" xfId="1163" xr:uid="{DB7EDCBA-E603-443B-B786-D3B96094A946}"/>
    <cellStyle name="SAPBEXaggData 2" xfId="8944" xr:uid="{D5BC7CD9-FE5D-4538-8E5D-1EAD8DA348E4}"/>
    <cellStyle name="SAPBEXaggData 2 2" xfId="8945" xr:uid="{39A6CB3D-FFC4-4791-B145-1AFD0F966B85}"/>
    <cellStyle name="SAPBEXaggData 2 2 2" xfId="11093" xr:uid="{CB40C6DB-0332-4DDA-9F2E-87001A15E382}"/>
    <cellStyle name="SAPBEXaggData 2 2 2 2" xfId="12729" xr:uid="{F8EFCAA5-10B1-446C-B30E-94AE45CCE114}"/>
    <cellStyle name="SAPBEXaggData 2 2 2 2 2" xfId="20137" xr:uid="{1B556E7B-1E4D-4BE4-BD53-95ECC6F6C814}"/>
    <cellStyle name="SAPBEXaggData 2 2 2 2 2 2" xfId="33376" xr:uid="{E3C11AA7-587D-4ED8-A901-D290472E1314}"/>
    <cellStyle name="SAPBEXaggData 2 2 2 2 2 3" xfId="30146" xr:uid="{73349700-DC39-4842-A55D-510C49F6F862}"/>
    <cellStyle name="SAPBEXaggData 2 2 2 2 3" xfId="22514" xr:uid="{32CEDF13-F832-43D7-A529-D190F5226A9E}"/>
    <cellStyle name="SAPBEXaggData 2 2 2 2 3 2" xfId="36310" xr:uid="{AD423944-0905-41C3-B84D-73F67E426827}"/>
    <cellStyle name="SAPBEXaggData 2 2 2 2 4" xfId="16297" xr:uid="{CB3DB494-661E-4CEC-95B3-C89D99A2EC93}"/>
    <cellStyle name="SAPBEXaggData 2 2 2 2 4 2" xfId="33838" xr:uid="{27D6C5EF-5F01-444F-B705-2970FD04AAA8}"/>
    <cellStyle name="SAPBEXaggData 2 2 2 3" xfId="14797" xr:uid="{829188F0-7ECA-4D07-A7FB-2FA1181F2DE2}"/>
    <cellStyle name="SAPBEXaggData 2 2 2 3 2" xfId="21356" xr:uid="{6C1F5CDA-25B2-4504-A13B-87C575646AE1}"/>
    <cellStyle name="SAPBEXaggData 2 2 2 3 2 2" xfId="34275" xr:uid="{14534180-6986-49FB-AB5E-74CB5F2BFC97}"/>
    <cellStyle name="SAPBEXaggData 2 2 2 3 2 3" xfId="25544" xr:uid="{4FD09FF1-D584-4FCB-B76D-648222CFAC23}"/>
    <cellStyle name="SAPBEXaggData 2 2 2 3 3" xfId="23514" xr:uid="{0241C84C-CB63-4726-848C-3FE89B55EA4F}"/>
    <cellStyle name="SAPBEXaggData 2 2 2 3 3 2" xfId="37229" xr:uid="{3880CBA3-9E10-4342-BBE9-1AA236305753}"/>
    <cellStyle name="SAPBEXaggData 2 2 2 3 4" xfId="24840" xr:uid="{C116FD73-DBFE-4E86-9E2A-543FE9BA1714}"/>
    <cellStyle name="SAPBEXaggData 2 2 2 3 4 2" xfId="38522" xr:uid="{2497868E-A8B5-48FF-9E23-F37990C821AC}"/>
    <cellStyle name="SAPBEXaggData 2 2 2 4" xfId="18493" xr:uid="{03873DDE-964B-43FB-A1CC-CFB50017B686}"/>
    <cellStyle name="SAPBEXaggData 2 2 2 4 2" xfId="32123" xr:uid="{4760578F-2DD2-4FF6-964A-A98322342129}"/>
    <cellStyle name="SAPBEXaggData 2 2 2 5" xfId="22537" xr:uid="{C62C69D3-C64A-4DC2-8D50-A752228DFDED}"/>
    <cellStyle name="SAPBEXaggData 2 2 2 5 2" xfId="36333" xr:uid="{1AD85E27-BE19-4D54-9913-76D6207BC1A4}"/>
    <cellStyle name="SAPBEXaggData 2 2 3" xfId="10348" xr:uid="{B919DF4D-F15F-4BBC-9499-47E83585FE5A}"/>
    <cellStyle name="SAPBEXaggData 2 2 3 2" xfId="14301" xr:uid="{D420B265-8507-41AF-9804-DAA980D5C3F4}"/>
    <cellStyle name="SAPBEXaggData 2 2 3 2 2" xfId="20894" xr:uid="{FD0CEE92-EABB-445E-B43E-BF655BEF0EEB}"/>
    <cellStyle name="SAPBEXaggData 2 2 3 2 2 2" xfId="33841" xr:uid="{6D5B60F6-B932-46BF-8EBE-9130F785CF0D}"/>
    <cellStyle name="SAPBEXaggData 2 2 3 2 2 3" xfId="25694" xr:uid="{CAF30745-3660-4C2E-8D71-3AAF6F1973BE}"/>
    <cellStyle name="SAPBEXaggData 2 2 3 2 3" xfId="16053" xr:uid="{2E0617D8-A0AA-4D0B-B90B-87A75681BDB5}"/>
    <cellStyle name="SAPBEXaggData 2 2 3 2 3 2" xfId="32081" xr:uid="{DD3C1F5A-63B9-4114-93CE-483FFF30195F}"/>
    <cellStyle name="SAPBEXaggData 2 2 3 2 4" xfId="24389" xr:uid="{D451C325-17B0-4838-9F59-CF277568C103}"/>
    <cellStyle name="SAPBEXaggData 2 2 3 2 4 2" xfId="38072" xr:uid="{16C8C61E-F715-40CC-83E0-CA647591A446}"/>
    <cellStyle name="SAPBEXaggData 2 2 3 3" xfId="15275" xr:uid="{98B85F29-612D-45C9-A13C-18AA40ABB6BA}"/>
    <cellStyle name="SAPBEXaggData 2 2 3 3 2" xfId="21794" xr:uid="{27946488-360E-4888-8A6E-7F8C273ABE14}"/>
    <cellStyle name="SAPBEXaggData 2 2 3 3 2 2" xfId="34684" xr:uid="{7DFC6C51-E646-41BB-9FAC-420C15C0C388}"/>
    <cellStyle name="SAPBEXaggData 2 2 3 3 2 3" xfId="35604" xr:uid="{FFE61869-EF68-4557-8C26-036C0A683C09}"/>
    <cellStyle name="SAPBEXaggData 2 2 3 3 3" xfId="23967" xr:uid="{A516F637-0F3B-4AC8-92FF-1D56D486F865}"/>
    <cellStyle name="SAPBEXaggData 2 2 3 3 3 2" xfId="37654" xr:uid="{A5D23D71-9C0B-4FF3-A67B-A59032F233E7}"/>
    <cellStyle name="SAPBEXaggData 2 2 3 3 4" xfId="25258" xr:uid="{4F5C7DA9-7596-439B-9D12-6E0E872282BF}"/>
    <cellStyle name="SAPBEXaggData 2 2 3 3 4 2" xfId="38939" xr:uid="{596C400D-F06E-4EAA-AE0A-BC6E7F30D852}"/>
    <cellStyle name="SAPBEXaggData 2 2 3 4" xfId="18090" xr:uid="{3DC6C257-7EC0-4246-8B7A-0D3D7B43E797}"/>
    <cellStyle name="SAPBEXaggData 2 2 3 4 2" xfId="28564" xr:uid="{1831FE44-C3A3-4517-B534-98EE011BA63A}"/>
    <cellStyle name="SAPBEXaggData 2 2 3 5" xfId="18939" xr:uid="{6F943333-3661-42E8-B635-578952343AD5}"/>
    <cellStyle name="SAPBEXaggData 2 2 3 5 2" xfId="28277" xr:uid="{7D992AE1-F4A0-4BB4-B729-15F5A9F9F2BB}"/>
    <cellStyle name="SAPBEXaggData 2 2 4" xfId="12204" xr:uid="{7A89FA29-8D99-4BCA-89E5-C30C66EB6DF5}"/>
    <cellStyle name="SAPBEXaggData 2 2 4 2" xfId="19628" xr:uid="{A86C0191-5C80-4FBD-B29E-FEF0B661034B}"/>
    <cellStyle name="SAPBEXaggData 2 2 4 2 2" xfId="32901" xr:uid="{8001C87B-6F31-4E7C-B865-7C000F4E7D48}"/>
    <cellStyle name="SAPBEXaggData 2 2 4 2 3" xfId="28180" xr:uid="{7EE10A9D-16C8-4C25-A204-4959EA89F150}"/>
    <cellStyle name="SAPBEXaggData 2 2 4 3" xfId="20348" xr:uid="{774C928E-FF90-482B-A2C1-B904D4FAEB5A}"/>
    <cellStyle name="SAPBEXaggData 2 2 4 3 2" xfId="27933" xr:uid="{E84620F0-046F-4E99-8DC2-F05AB811E220}"/>
    <cellStyle name="SAPBEXaggData 2 2 4 4" xfId="15879" xr:uid="{1C1BC48F-E78E-427B-AA8A-B52BC47DC1E2}"/>
    <cellStyle name="SAPBEXaggData 2 2 4 4 2" xfId="31644" xr:uid="{FD6BF354-7D65-4F0B-B227-1CCB12E4CF19}"/>
    <cellStyle name="SAPBEXaggData 2 2 5" xfId="11507" xr:uid="{BC2E48A1-E831-44CE-AEC8-8EF54B3E9429}"/>
    <cellStyle name="SAPBEXaggData 2 2 5 2" xfId="19029" xr:uid="{A1C509B5-7444-4B19-8DE9-D942BF5EB7EC}"/>
    <cellStyle name="SAPBEXaggData 2 2 5 2 2" xfId="32380" xr:uid="{53DDF763-4E4E-4950-9C75-2920DD7B5911}"/>
    <cellStyle name="SAPBEXaggData 2 2 5 2 3" xfId="26061" xr:uid="{8C5F7659-7CAA-4336-A68E-CAE51B6A6FB4}"/>
    <cellStyle name="SAPBEXaggData 2 2 5 3" xfId="20608" xr:uid="{5993745C-443C-4342-912E-EE209ADD8C84}"/>
    <cellStyle name="SAPBEXaggData 2 2 5 3 2" xfId="27808" xr:uid="{859BD77E-B74F-4AB2-9919-C6D4D415B397}"/>
    <cellStyle name="SAPBEXaggData 2 2 5 4" xfId="17682" xr:uid="{DAE0CF5F-3576-4D7E-969A-64BF887C8746}"/>
    <cellStyle name="SAPBEXaggData 2 2 5 4 2" xfId="28911" xr:uid="{81D52C7E-9CB1-410C-9BF6-6C368550EAF4}"/>
    <cellStyle name="SAPBEXaggData 2 3" xfId="8946" xr:uid="{931C06FA-AE22-49E6-BF08-535C0B414207}"/>
    <cellStyle name="SAPBEXaggData 2 3 2" xfId="11094" xr:uid="{C3025ECC-CD8E-400F-BEF8-84FC37FEEA9E}"/>
    <cellStyle name="SAPBEXaggData 2 3 2 2" xfId="12730" xr:uid="{EB7CE4D9-F69C-4025-B406-7006BEDDB97C}"/>
    <cellStyle name="SAPBEXaggData 2 3 2 2 2" xfId="20138" xr:uid="{C423B31B-900C-47A1-A0F4-63F5DBDE0E38}"/>
    <cellStyle name="SAPBEXaggData 2 3 2 2 2 2" xfId="33377" xr:uid="{DF1E939A-4B53-4040-BB96-830E733FAF34}"/>
    <cellStyle name="SAPBEXaggData 2 3 2 2 2 3" xfId="30147" xr:uid="{DED72190-E2AA-4A66-B2BE-0113592078A8}"/>
    <cellStyle name="SAPBEXaggData 2 3 2 2 3" xfId="16135" xr:uid="{AFFE3454-A340-4723-8771-90FA46BE21D9}"/>
    <cellStyle name="SAPBEXaggData 2 3 2 2 3 2" xfId="33201" xr:uid="{6FC904F8-5359-4696-9612-9F3F2F6A3022}"/>
    <cellStyle name="SAPBEXaggData 2 3 2 2 4" xfId="22816" xr:uid="{4060965E-9970-4555-9C6A-A3652D82DA88}"/>
    <cellStyle name="SAPBEXaggData 2 3 2 2 4 2" xfId="36595" xr:uid="{6A7AB44C-0948-4BD4-BF02-AA6B3B35BEBC}"/>
    <cellStyle name="SAPBEXaggData 2 3 2 3" xfId="14798" xr:uid="{D9889BA9-155F-491C-909D-D02529DEDD7E}"/>
    <cellStyle name="SAPBEXaggData 2 3 2 3 2" xfId="21357" xr:uid="{FFFCC003-B8B7-428F-9133-70B574A009FE}"/>
    <cellStyle name="SAPBEXaggData 2 3 2 3 2 2" xfId="34276" xr:uid="{5834DFEC-6EE3-4F6F-9CAB-00ECC58AEDB9}"/>
    <cellStyle name="SAPBEXaggData 2 3 2 3 2 3" xfId="27363" xr:uid="{420ED978-9E1F-4CC5-A720-582FD3B68F45}"/>
    <cellStyle name="SAPBEXaggData 2 3 2 3 3" xfId="23515" xr:uid="{251510E3-629D-455D-A3BA-44F72A87A771}"/>
    <cellStyle name="SAPBEXaggData 2 3 2 3 3 2" xfId="37230" xr:uid="{98C32A25-3908-46C2-9D73-B4BEA4A68285}"/>
    <cellStyle name="SAPBEXaggData 2 3 2 3 4" xfId="24841" xr:uid="{01984DE8-7FAD-4DF0-8459-97B1E7BC7112}"/>
    <cellStyle name="SAPBEXaggData 2 3 2 3 4 2" xfId="38523" xr:uid="{5EFBCBCC-4412-4AE9-A803-7A2210BCF819}"/>
    <cellStyle name="SAPBEXaggData 2 3 2 4" xfId="18738" xr:uid="{99C396E6-E2B6-4A98-B6C6-1F6CC781A387}"/>
    <cellStyle name="SAPBEXaggData 2 3 2 4 2" xfId="26089" xr:uid="{1F53FE84-36CE-4D4F-A85A-7F5A6323563E}"/>
    <cellStyle name="SAPBEXaggData 2 3 2 5" xfId="16153" xr:uid="{D2F87393-F958-4E04-94FE-4D22608A8C9E}"/>
    <cellStyle name="SAPBEXaggData 2 3 2 5 2" xfId="35119" xr:uid="{9586DCBB-F97C-4E82-BEA4-5B1311F8F8FB}"/>
    <cellStyle name="SAPBEXaggData 2 3 3" xfId="10347" xr:uid="{889D43F9-8D01-4FA0-9E19-C1BE267A0C78}"/>
    <cellStyle name="SAPBEXaggData 2 3 3 2" xfId="14302" xr:uid="{A727B35A-D292-4743-934C-9F50D3B08277}"/>
    <cellStyle name="SAPBEXaggData 2 3 3 2 2" xfId="20895" xr:uid="{9E33BBE5-F7BE-4DC1-8EC9-5CF2F31A017D}"/>
    <cellStyle name="SAPBEXaggData 2 3 3 2 2 2" xfId="33842" xr:uid="{16B7BFFA-AF1C-40BF-AF93-45A3149FFC8B}"/>
    <cellStyle name="SAPBEXaggData 2 3 3 2 2 3" xfId="27648" xr:uid="{F35CE852-CD73-4849-B87C-5B0D3B4F383A}"/>
    <cellStyle name="SAPBEXaggData 2 3 3 2 3" xfId="17139" xr:uid="{74FFF6C8-6C18-494E-8B83-4324EC0A1088}"/>
    <cellStyle name="SAPBEXaggData 2 3 3 2 3 2" xfId="29399" xr:uid="{43AC7DBD-2BBD-4CAF-B7EB-CA481201106D}"/>
    <cellStyle name="SAPBEXaggData 2 3 3 2 4" xfId="24390" xr:uid="{33EE20A5-ADBF-4FFB-8B45-083A55FD38F1}"/>
    <cellStyle name="SAPBEXaggData 2 3 3 2 4 2" xfId="38073" xr:uid="{4365D5BB-3721-4983-AE2C-BF437AF3E62D}"/>
    <cellStyle name="SAPBEXaggData 2 3 3 3" xfId="15276" xr:uid="{F20A9E0E-996F-4DEA-AEDB-8A02272BCA37}"/>
    <cellStyle name="SAPBEXaggData 2 3 3 3 2" xfId="21795" xr:uid="{618BA16F-579C-47DA-8A6E-8F32600D07C7}"/>
    <cellStyle name="SAPBEXaggData 2 3 3 3 2 2" xfId="34685" xr:uid="{BE3C1963-4D3E-4FB1-8B14-EF9FCB6EFBD3}"/>
    <cellStyle name="SAPBEXaggData 2 3 3 3 2 3" xfId="35605" xr:uid="{4568873A-8A7B-46C1-B863-9B2A8F3E2A89}"/>
    <cellStyle name="SAPBEXaggData 2 3 3 3 3" xfId="23968" xr:uid="{4A1E7970-EE9F-4241-9C74-1CF64C056D54}"/>
    <cellStyle name="SAPBEXaggData 2 3 3 3 3 2" xfId="37655" xr:uid="{CE048D88-26FF-4EAB-BE8E-F1D17A13837D}"/>
    <cellStyle name="SAPBEXaggData 2 3 3 3 4" xfId="25259" xr:uid="{22F01A87-247D-48C3-A2BA-915CE38ADA34}"/>
    <cellStyle name="SAPBEXaggData 2 3 3 3 4 2" xfId="38940" xr:uid="{4650EE1C-1FBB-4D54-88CD-7A5630A6A266}"/>
    <cellStyle name="SAPBEXaggData 2 3 3 4" xfId="17449" xr:uid="{A9B5A0E8-F3CC-4C2C-90AB-9AD2267E26D8}"/>
    <cellStyle name="SAPBEXaggData 2 3 3 4 2" xfId="29106" xr:uid="{9B9A0B0F-395D-4FAC-98A5-62F04DA3D92D}"/>
    <cellStyle name="SAPBEXaggData 2 3 3 5" xfId="22805" xr:uid="{B4740B68-A05A-4DA4-9B39-4DA2E7468D5F}"/>
    <cellStyle name="SAPBEXaggData 2 3 3 5 2" xfId="36584" xr:uid="{6BED1A65-AB78-4621-95DB-B86BC650A7F6}"/>
    <cellStyle name="SAPBEXaggData 2 3 4" xfId="12205" xr:uid="{371618D9-42A6-4E81-B79C-177322810FAD}"/>
    <cellStyle name="SAPBEXaggData 2 3 4 2" xfId="19629" xr:uid="{031E0465-256C-4E7F-B734-0D89A519916B}"/>
    <cellStyle name="SAPBEXaggData 2 3 4 2 2" xfId="32902" xr:uid="{3D18A5B6-9B54-4FB6-8C8C-27ED487CC7F5}"/>
    <cellStyle name="SAPBEXaggData 2 3 4 2 3" xfId="26648" xr:uid="{2D8B1208-67DC-423C-A059-0539E4DE85B3}"/>
    <cellStyle name="SAPBEXaggData 2 3 4 3" xfId="16768" xr:uid="{A06DAD46-EBEF-4550-95F6-9371765328D3}"/>
    <cellStyle name="SAPBEXaggData 2 3 4 3 2" xfId="35053" xr:uid="{4AD22C6F-60F7-4BC0-8D1D-7E1D4351EDB7}"/>
    <cellStyle name="SAPBEXaggData 2 3 4 4" xfId="18041" xr:uid="{5CD7B999-C69F-4577-BE27-4B9ED2A00636}"/>
    <cellStyle name="SAPBEXaggData 2 3 4 4 2" xfId="27089" xr:uid="{63342E15-8850-4632-9AC1-F7092C3398C4}"/>
    <cellStyle name="SAPBEXaggData 2 3 5" xfId="11506" xr:uid="{CBD374DF-5683-48ED-8B2A-A1FF4E1233C5}"/>
    <cellStyle name="SAPBEXaggData 2 3 5 2" xfId="19028" xr:uid="{7E3661A0-7BFE-4661-BFFD-53620BB305EE}"/>
    <cellStyle name="SAPBEXaggData 2 3 5 2 2" xfId="32379" xr:uid="{3BC4A114-5409-412F-8ED3-720DDCD04FAF}"/>
    <cellStyle name="SAPBEXaggData 2 3 5 2 3" xfId="26997" xr:uid="{708BE363-DF3E-4CF8-849B-C47D1E0C2B0E}"/>
    <cellStyle name="SAPBEXaggData 2 3 5 3" xfId="16863" xr:uid="{EE414A57-6763-462A-BE11-493BF81DDC8F}"/>
    <cellStyle name="SAPBEXaggData 2 3 5 3 2" xfId="30306" xr:uid="{F970813B-8924-4828-9DDE-D8F7D064CA7C}"/>
    <cellStyle name="SAPBEXaggData 2 3 5 4" xfId="15791" xr:uid="{3A244002-AFB4-4BD8-B1AE-EB57C5F8F958}"/>
    <cellStyle name="SAPBEXaggData 2 3 5 4 2" xfId="30250" xr:uid="{7D16E9D7-9879-4EC6-827D-8E1D064E90CD}"/>
    <cellStyle name="SAPBEXaggData 2 4" xfId="11092" xr:uid="{920DFE47-DC4F-45B8-950C-9F5F20A8082C}"/>
    <cellStyle name="SAPBEXaggData 2 4 2" xfId="12728" xr:uid="{3256EE55-78E2-4BF0-9327-C0C31F9CB917}"/>
    <cellStyle name="SAPBEXaggData 2 4 2 2" xfId="20136" xr:uid="{483E8ACF-9CC9-4869-A741-B29E7B1E744A}"/>
    <cellStyle name="SAPBEXaggData 2 4 2 2 2" xfId="33375" xr:uid="{82D255A4-4AB5-4DE1-8AC8-75C8DCB2E234}"/>
    <cellStyle name="SAPBEXaggData 2 4 2 2 3" xfId="25951" xr:uid="{99867648-3CEF-4DF9-B190-AB4D5827E96D}"/>
    <cellStyle name="SAPBEXaggData 2 4 2 3" xfId="16512" xr:uid="{69F21785-30D7-4E3A-A84E-79C33BDA1E53}"/>
    <cellStyle name="SAPBEXaggData 2 4 2 3 2" xfId="27148" xr:uid="{F1DE4DA6-978C-4F0B-84B5-E7A276526592}"/>
    <cellStyle name="SAPBEXaggData 2 4 2 4" xfId="16834" xr:uid="{C3AD7E05-9E1F-4AEF-B326-2D242ACB9D69}"/>
    <cellStyle name="SAPBEXaggData 2 4 2 4 2" xfId="29542" xr:uid="{4F8B73FC-7655-4A30-B0F4-BB7799115C78}"/>
    <cellStyle name="SAPBEXaggData 2 4 3" xfId="14796" xr:uid="{6AEB9D67-AA5B-4CB0-B563-6A7DB02C5601}"/>
    <cellStyle name="SAPBEXaggData 2 4 3 2" xfId="21355" xr:uid="{E8C45968-61A2-419F-AEFE-F519A418F524}"/>
    <cellStyle name="SAPBEXaggData 2 4 3 2 2" xfId="34274" xr:uid="{FB903CE4-F399-4555-95FF-17938F2E6A62}"/>
    <cellStyle name="SAPBEXaggData 2 4 3 2 3" xfId="25545" xr:uid="{7BF98DFE-AD8E-4565-97AB-8F71FC7C0DA7}"/>
    <cellStyle name="SAPBEXaggData 2 4 3 3" xfId="23513" xr:uid="{21A5E912-BBDD-4170-B931-8547C9F457B2}"/>
    <cellStyle name="SAPBEXaggData 2 4 3 3 2" xfId="37228" xr:uid="{109F8664-4C10-48DA-9143-083622082E02}"/>
    <cellStyle name="SAPBEXaggData 2 4 3 4" xfId="24839" xr:uid="{E37D69F4-31B7-4227-AECF-E4895EA419C3}"/>
    <cellStyle name="SAPBEXaggData 2 4 3 4 2" xfId="38521" xr:uid="{01EEA8C0-A05A-482F-91CB-371CD048A58A}"/>
    <cellStyle name="SAPBEXaggData 2 4 4" xfId="18494" xr:uid="{970A667F-C7C0-47C0-B290-F309ED0B6E20}"/>
    <cellStyle name="SAPBEXaggData 2 4 4 2" xfId="34882" xr:uid="{08F9A426-0AD4-4EE8-AA75-F3B6648BC709}"/>
    <cellStyle name="SAPBEXaggData 2 4 5" xfId="22231" xr:uid="{16F84475-CA3A-42FF-897F-954267532A0B}"/>
    <cellStyle name="SAPBEXaggData 2 4 5 2" xfId="36035" xr:uid="{4887FAE4-420A-470E-9951-36ED5D47421B}"/>
    <cellStyle name="SAPBEXaggData 2 5" xfId="10825" xr:uid="{66F6A0CB-2924-4785-98A3-F5B89D9EF53C}"/>
    <cellStyle name="SAPBEXaggData 2 5 2" xfId="14300" xr:uid="{EE003D99-98B3-4873-867F-C729AFF30596}"/>
    <cellStyle name="SAPBEXaggData 2 5 2 2" xfId="20893" xr:uid="{EE10C7FE-83B3-4A44-8094-12D59C1109EA}"/>
    <cellStyle name="SAPBEXaggData 2 5 2 2 2" xfId="33840" xr:uid="{19B53A36-98FB-4EA2-9A4C-4DBA71B41684}"/>
    <cellStyle name="SAPBEXaggData 2 5 2 2 3" xfId="25695" xr:uid="{B1D050BE-5C26-4702-9EC7-352EACA00384}"/>
    <cellStyle name="SAPBEXaggData 2 5 2 3" xfId="18231" xr:uid="{1AFE58E7-94D9-4A24-BD89-AAABDBFCBFC3}"/>
    <cellStyle name="SAPBEXaggData 2 5 2 3 2" xfId="28484" xr:uid="{9646185F-CBED-44E8-80DC-1A972DF6CDF8}"/>
    <cellStyle name="SAPBEXaggData 2 5 2 4" xfId="24388" xr:uid="{6B78F272-EFE1-4F0D-9093-6B30D91281DA}"/>
    <cellStyle name="SAPBEXaggData 2 5 2 4 2" xfId="38071" xr:uid="{DED0F1D6-26E2-4C11-BC04-59CFD81FFE4E}"/>
    <cellStyle name="SAPBEXaggData 2 5 3" xfId="15274" xr:uid="{28C248DD-B106-4FEA-B446-5CC5E1CDEFB4}"/>
    <cellStyle name="SAPBEXaggData 2 5 3 2" xfId="21793" xr:uid="{7418C83E-D5E3-443E-930A-6A90154D1A2F}"/>
    <cellStyle name="SAPBEXaggData 2 5 3 2 2" xfId="34683" xr:uid="{74E929EB-A9D5-4728-A4C9-4D43396A7491}"/>
    <cellStyle name="SAPBEXaggData 2 5 3 2 3" xfId="35603" xr:uid="{4434E483-6C0E-4684-A47D-0B7302FF2816}"/>
    <cellStyle name="SAPBEXaggData 2 5 3 3" xfId="23966" xr:uid="{7B35F2C3-32CB-4CED-9295-7A34455216E5}"/>
    <cellStyle name="SAPBEXaggData 2 5 3 3 2" xfId="37653" xr:uid="{8894A04F-32C4-4419-9A99-C67C93FAF7E3}"/>
    <cellStyle name="SAPBEXaggData 2 5 3 4" xfId="25257" xr:uid="{5517D6BD-1302-4D9F-AE78-FE08D524EDB2}"/>
    <cellStyle name="SAPBEXaggData 2 5 3 4 2" xfId="38938" xr:uid="{3C37418F-9F2E-4767-9B00-084CD3CDE3A3}"/>
    <cellStyle name="SAPBEXaggData 2 5 4" xfId="17334" xr:uid="{974D3CA6-C97A-454E-B5AA-E846DECC2435}"/>
    <cellStyle name="SAPBEXaggData 2 5 4 2" xfId="29216" xr:uid="{24512862-E0A8-4D35-8D22-D60A5DFE4006}"/>
    <cellStyle name="SAPBEXaggData 2 5 5" xfId="16377" xr:uid="{B96D6654-A4EC-46EF-A691-15D374FF1B80}"/>
    <cellStyle name="SAPBEXaggData 2 5 5 2" xfId="29685" xr:uid="{83386A76-DDD0-4969-BD37-E2579CF945A6}"/>
    <cellStyle name="SAPBEXaggData 2 6" xfId="12203" xr:uid="{ED333A52-28ED-4768-9BC6-A9924654D3FA}"/>
    <cellStyle name="SAPBEXaggData 2 6 2" xfId="19627" xr:uid="{08221CD2-F337-40F1-A99F-6C790E6D941D}"/>
    <cellStyle name="SAPBEXaggData 2 6 2 2" xfId="32900" xr:uid="{5FC12A70-4B4E-402B-9866-F825CB38A87F}"/>
    <cellStyle name="SAPBEXaggData 2 6 2 3" xfId="26646" xr:uid="{3EF75226-C61A-4AD4-B206-53D3F3A6ADFA}"/>
    <cellStyle name="SAPBEXaggData 2 6 3" xfId="20762" xr:uid="{25C24C49-712A-4068-9E66-442B2BC412B5}"/>
    <cellStyle name="SAPBEXaggData 2 6 3 2" xfId="25750" xr:uid="{3F8701E2-D57D-45C8-8C6F-7A36516C885F}"/>
    <cellStyle name="SAPBEXaggData 2 6 4" xfId="20729" xr:uid="{F2F45E87-2EEB-4BA4-ACFE-431B51C367F1}"/>
    <cellStyle name="SAPBEXaggData 2 6 4 2" xfId="25756" xr:uid="{ADC5B549-1C01-4313-959E-43FD7E82216C}"/>
    <cellStyle name="SAPBEXaggData 2 7" xfId="11508" xr:uid="{2623FD3E-FFAD-49C4-830E-19823837A628}"/>
    <cellStyle name="SAPBEXaggData 2 7 2" xfId="19030" xr:uid="{220F53B8-014A-4AEA-A0D3-422E6F42F01B}"/>
    <cellStyle name="SAPBEXaggData 2 7 2 2" xfId="32381" xr:uid="{3CACB884-8632-4474-B216-5CB01630CB05}"/>
    <cellStyle name="SAPBEXaggData 2 7 2 3" xfId="35106" xr:uid="{75729D4C-9ED1-4E42-9481-34849C727028}"/>
    <cellStyle name="SAPBEXaggData 2 7 3" xfId="22553" xr:uid="{2DC39D74-C976-44E5-99FF-52A3148B6C4D}"/>
    <cellStyle name="SAPBEXaggData 2 7 3 2" xfId="36349" xr:uid="{0CA74B44-C003-4827-842F-C4E35A2F7267}"/>
    <cellStyle name="SAPBEXaggData 2 7 4" xfId="16344" xr:uid="{CC7DB8A6-C445-416D-99E0-39E699B6F207}"/>
    <cellStyle name="SAPBEXaggData 2 7 4 2" xfId="29705" xr:uid="{FFA934FC-4133-4029-AC60-6655424778E7}"/>
    <cellStyle name="SAPBEXaggData 3" xfId="8947" xr:uid="{BC4E7E25-8291-4FCA-9583-6E458DD6508F}"/>
    <cellStyle name="SAPBEXaggData 3 2" xfId="11095" xr:uid="{397168B8-81F2-4B28-9AF6-8945287CFFFE}"/>
    <cellStyle name="SAPBEXaggData 3 2 2" xfId="12731" xr:uid="{7F5EA40E-BF33-457D-A86F-AC7BA590ED28}"/>
    <cellStyle name="SAPBEXaggData 3 2 2 2" xfId="20139" xr:uid="{94084BAF-AD26-4F47-81AD-BC67B4AF3F01}"/>
    <cellStyle name="SAPBEXaggData 3 2 2 2 2" xfId="33378" xr:uid="{175CC7FF-C723-4FA0-9D3F-DF6BE490CB87}"/>
    <cellStyle name="SAPBEXaggData 3 2 2 2 3" xfId="25950" xr:uid="{0CD06462-3C33-41C3-A923-655CC85363CF}"/>
    <cellStyle name="SAPBEXaggData 3 2 2 3" xfId="22324" xr:uid="{DE3E6930-ACE6-4551-8E7A-850A8CBEE89E}"/>
    <cellStyle name="SAPBEXaggData 3 2 2 3 2" xfId="36125" xr:uid="{B6C8FFC4-1AEB-4F41-8B21-92AA4E899126}"/>
    <cellStyle name="SAPBEXaggData 3 2 2 4" xfId="18074" xr:uid="{BE47432A-F12B-4002-9B68-5DB7E105C02E}"/>
    <cellStyle name="SAPBEXaggData 3 2 2 4 2" xfId="26158" xr:uid="{FA6B59CE-BA5A-4ABA-80BD-495F3B4CFACB}"/>
    <cellStyle name="SAPBEXaggData 3 2 3" xfId="14799" xr:uid="{4511E20F-47EC-49B2-A881-1D074F88872A}"/>
    <cellStyle name="SAPBEXaggData 3 2 3 2" xfId="21358" xr:uid="{9A25E6EE-69F9-425A-B7CD-62627F4CF2D1}"/>
    <cellStyle name="SAPBEXaggData 3 2 3 2 2" xfId="34277" xr:uid="{68D6ABC2-1552-433E-B58B-BB67FFB8CEBF}"/>
    <cellStyle name="SAPBEXaggData 3 2 3 2 3" xfId="27362" xr:uid="{EB92F67E-8148-4B7E-9AAC-D1D0EBD295C2}"/>
    <cellStyle name="SAPBEXaggData 3 2 3 3" xfId="23516" xr:uid="{D76BDE93-C9C7-4CFA-99C9-37EB512DFEB7}"/>
    <cellStyle name="SAPBEXaggData 3 2 3 3 2" xfId="37231" xr:uid="{7CDC6702-D3BC-4A92-9754-0ADD3DDF90C4}"/>
    <cellStyle name="SAPBEXaggData 3 2 3 4" xfId="24842" xr:uid="{E5ECC0DC-AD50-4DAA-8FB2-E35A6FA1915D}"/>
    <cellStyle name="SAPBEXaggData 3 2 3 4 2" xfId="38524" xr:uid="{1E385342-DE7B-48B9-9A82-5D9973A3F94A}"/>
    <cellStyle name="SAPBEXaggData 3 2 4" xfId="15745" xr:uid="{02EAEA8A-EF70-49AF-84BE-A7CD14F97D5B}"/>
    <cellStyle name="SAPBEXaggData 3 2 4 2" xfId="30399" xr:uid="{43DCAAB1-BCBC-4EED-A788-981C561C22AE}"/>
    <cellStyle name="SAPBEXaggData 3 2 5" xfId="22675" xr:uid="{E3D1C4CD-30FB-404A-BAF2-817630CB4557}"/>
    <cellStyle name="SAPBEXaggData 3 2 5 2" xfId="36458" xr:uid="{5365C514-0E84-42BF-B30A-141ABFF3B1C5}"/>
    <cellStyle name="SAPBEXaggData 3 3" xfId="10823" xr:uid="{C369D33C-C71E-4D8B-8EE4-81BF6553D917}"/>
    <cellStyle name="SAPBEXaggData 3 3 2" xfId="14303" xr:uid="{733903FB-B597-4E08-A8A8-511CA8ECA941}"/>
    <cellStyle name="SAPBEXaggData 3 3 2 2" xfId="20896" xr:uid="{8FADF57F-54F6-47D9-AA93-512A754EC869}"/>
    <cellStyle name="SAPBEXaggData 3 3 2 2 2" xfId="33843" xr:uid="{CCD32181-289F-4F46-9D7C-7CE8940AB05C}"/>
    <cellStyle name="SAPBEXaggData 3 3 2 2 3" xfId="27649" xr:uid="{008EBD80-0F28-43EC-A098-566CA6728E32}"/>
    <cellStyle name="SAPBEXaggData 3 3 2 3" xfId="15981" xr:uid="{00F50FC0-5F2D-4D69-A863-6B6D1E7F8BEE}"/>
    <cellStyle name="SAPBEXaggData 3 3 2 3 2" xfId="33583" xr:uid="{69BB8334-8DB4-4E96-AB44-F5DC14884376}"/>
    <cellStyle name="SAPBEXaggData 3 3 2 4" xfId="24391" xr:uid="{3AADC084-849C-4AC8-B655-A81C298BCE7E}"/>
    <cellStyle name="SAPBEXaggData 3 3 2 4 2" xfId="38074" xr:uid="{AE3BF523-B87E-4324-9F6D-59DC28CB103D}"/>
    <cellStyle name="SAPBEXaggData 3 3 3" xfId="15277" xr:uid="{E45A31D0-7B5C-4E26-8E26-66FD95DE169E}"/>
    <cellStyle name="SAPBEXaggData 3 3 3 2" xfId="21796" xr:uid="{7E0ACABC-108D-4E1E-BD6C-013A5BC250DF}"/>
    <cellStyle name="SAPBEXaggData 3 3 3 2 2" xfId="34686" xr:uid="{86E7A08B-0C82-4F43-8865-3FB866D74D50}"/>
    <cellStyle name="SAPBEXaggData 3 3 3 2 3" xfId="35606" xr:uid="{0CC373F9-06DF-43BF-AEE2-A09AA38F0042}"/>
    <cellStyle name="SAPBEXaggData 3 3 3 3" xfId="23969" xr:uid="{FBC5978E-32BC-4298-90DF-F6FAEF72A0FC}"/>
    <cellStyle name="SAPBEXaggData 3 3 3 3 2" xfId="37656" xr:uid="{84A7917B-70B4-4EDF-9316-AC922F9EC751}"/>
    <cellStyle name="SAPBEXaggData 3 3 3 4" xfId="25260" xr:uid="{C3948897-DB84-4078-8713-0E639970BE4E}"/>
    <cellStyle name="SAPBEXaggData 3 3 3 4 2" xfId="38941" xr:uid="{5AE1304D-9B7E-41CB-8EDA-44362BA6DDEF}"/>
    <cellStyle name="SAPBEXaggData 3 3 4" xfId="17450" xr:uid="{8421E42B-3BB1-4D8C-A2A4-5012E86540ED}"/>
    <cellStyle name="SAPBEXaggData 3 3 4 2" xfId="29105" xr:uid="{0C92C20A-74F5-4581-957E-03E4E580C819}"/>
    <cellStyle name="SAPBEXaggData 3 3 5" xfId="22756" xr:uid="{5D4631F1-9F7A-4204-BB47-4D74C5FE7F33}"/>
    <cellStyle name="SAPBEXaggData 3 3 5 2" xfId="36537" xr:uid="{446306DA-8505-4799-B716-1D0E7D5518AF}"/>
    <cellStyle name="SAPBEXaggData 3 4" xfId="12206" xr:uid="{227D8D9F-5F15-4ED4-AAA3-444C40B12517}"/>
    <cellStyle name="SAPBEXaggData 3 4 2" xfId="19630" xr:uid="{EBDC87F1-1D7F-4B35-9456-E60044C47F13}"/>
    <cellStyle name="SAPBEXaggData 3 4 2 2" xfId="32903" xr:uid="{D8388BA7-2803-43E6-9CE9-D424A07FD19C}"/>
    <cellStyle name="SAPBEXaggData 3 4 2 3" xfId="26647" xr:uid="{F4469FA5-252A-4594-9D4B-C76551E14032}"/>
    <cellStyle name="SAPBEXaggData 3 4 3" xfId="17986" xr:uid="{CA6A58D0-B3CF-4ABB-ACD1-AAFBA346BEA6}"/>
    <cellStyle name="SAPBEXaggData 3 4 3 2" xfId="28650" xr:uid="{48E10EEC-98EF-4A01-AE62-3A9EFAAF7BBA}"/>
    <cellStyle name="SAPBEXaggData 3 4 4" xfId="16914" xr:uid="{A516BD6C-4942-4798-B14D-6ED95210D3FA}"/>
    <cellStyle name="SAPBEXaggData 3 4 4 2" xfId="29510" xr:uid="{B7241543-70A0-4A62-BD35-0B04DEB6E39F}"/>
    <cellStyle name="SAPBEXaggData 3 5" xfId="11889" xr:uid="{7A8796FF-5F7B-4433-BF50-A00560D7431B}"/>
    <cellStyle name="SAPBEXaggData 3 5 2" xfId="19365" xr:uid="{C2B223C3-23F2-49CD-9466-6900D11656DD}"/>
    <cellStyle name="SAPBEXaggData 3 5 2 2" xfId="32667" xr:uid="{97604AD7-890B-4A60-B69B-3640EFA3E910}"/>
    <cellStyle name="SAPBEXaggData 3 5 2 3" xfId="26881" xr:uid="{194355CA-3559-4E7C-87A1-D3DFEAF9FF41}"/>
    <cellStyle name="SAPBEXaggData 3 5 3" xfId="22844" xr:uid="{93FC3F6C-4B15-4DD0-AD43-F1B3C867CFA9}"/>
    <cellStyle name="SAPBEXaggData 3 5 3 2" xfId="36623" xr:uid="{6CFDD4BC-22EB-48FA-B151-B6F213C90B6B}"/>
    <cellStyle name="SAPBEXaggData 3 5 4" xfId="18403" xr:uid="{0C6454AD-97BB-4DCF-B254-956EFADDE92B}"/>
    <cellStyle name="SAPBEXaggData 3 5 4 2" xfId="27067" xr:uid="{C446B338-E09C-4F51-865E-2E783ED11611}"/>
    <cellStyle name="SAPBEXaggData 4" xfId="8948" xr:uid="{919D3AE9-55D7-4653-9D5B-D2A23D486D87}"/>
    <cellStyle name="SAPBEXaggData 4 2" xfId="11096" xr:uid="{3EC47001-7B93-45E2-9B47-EE5F13F91790}"/>
    <cellStyle name="SAPBEXaggData 4 2 2" xfId="12732" xr:uid="{39FFED06-94A6-4D2E-9D26-BECFC4F40153}"/>
    <cellStyle name="SAPBEXaggData 4 2 2 2" xfId="20140" xr:uid="{990058E8-6A46-4582-AE75-31A954C00E6A}"/>
    <cellStyle name="SAPBEXaggData 4 2 2 2 2" xfId="33379" xr:uid="{63ADA5E7-9DF2-422B-8683-53C22010FDFC}"/>
    <cellStyle name="SAPBEXaggData 4 2 2 2 3" xfId="25949" xr:uid="{4F5A9EE8-2433-4D38-AD70-3894B499851E}"/>
    <cellStyle name="SAPBEXaggData 4 2 2 3" xfId="18469" xr:uid="{7F961302-E4C9-4E6B-8D39-B386D64D5A04}"/>
    <cellStyle name="SAPBEXaggData 4 2 2 3 2" xfId="28361" xr:uid="{341828E1-A065-497A-8225-8E5DF821344A}"/>
    <cellStyle name="SAPBEXaggData 4 2 2 4" xfId="17798" xr:uid="{449069B7-B4E1-4F09-B25F-4C71A2C2E92A}"/>
    <cellStyle name="SAPBEXaggData 4 2 2 4 2" xfId="28810" xr:uid="{5E7990F8-2957-4E69-B4BB-64B86FCD7F77}"/>
    <cellStyle name="SAPBEXaggData 4 2 3" xfId="14800" xr:uid="{3D8A3B0C-7861-45D6-9CF7-BE838A14CD48}"/>
    <cellStyle name="SAPBEXaggData 4 2 3 2" xfId="21359" xr:uid="{DF70CA54-112B-4F21-889A-94E050A318C6}"/>
    <cellStyle name="SAPBEXaggData 4 2 3 2 2" xfId="34278" xr:uid="{F5CEC876-8D7B-4111-AF2E-DB2DD4C9D7B5}"/>
    <cellStyle name="SAPBEXaggData 4 2 3 2 3" xfId="27361" xr:uid="{9AF0F263-A8FC-4E63-AB7F-843BF39683D2}"/>
    <cellStyle name="SAPBEXaggData 4 2 3 3" xfId="23517" xr:uid="{8104DCAA-6362-4F72-93A4-AACEA41B2DDD}"/>
    <cellStyle name="SAPBEXaggData 4 2 3 3 2" xfId="37232" xr:uid="{BA0D0946-D25C-431F-B472-F341E44FDBB1}"/>
    <cellStyle name="SAPBEXaggData 4 2 3 4" xfId="24843" xr:uid="{CB92DB51-49BD-4D79-9B1C-B554B26620E8}"/>
    <cellStyle name="SAPBEXaggData 4 2 3 4 2" xfId="38525" xr:uid="{5D2BF3C6-C98A-4D3A-9210-11C953E61BE6}"/>
    <cellStyle name="SAPBEXaggData 4 2 4" xfId="17524" xr:uid="{DA8E9240-5B62-41B6-9A19-C08E98CA8369}"/>
    <cellStyle name="SAPBEXaggData 4 2 4 2" xfId="25470" xr:uid="{552BD8AE-F109-413F-9574-E1D7A9F7FA89}"/>
    <cellStyle name="SAPBEXaggData 4 2 5" xfId="22347" xr:uid="{EFF67741-55BC-4868-B4B8-F63FDFE1EDF3}"/>
    <cellStyle name="SAPBEXaggData 4 2 5 2" xfId="36148" xr:uid="{6EA1CC4F-71F5-44E3-8A52-F071F5C0126C}"/>
    <cellStyle name="SAPBEXaggData 4 3" xfId="10824" xr:uid="{8FCFFFB9-8C88-4375-8830-9D11208F6E8C}"/>
    <cellStyle name="SAPBEXaggData 4 3 2" xfId="14304" xr:uid="{B40F3A90-5C02-4843-B40D-82350413C122}"/>
    <cellStyle name="SAPBEXaggData 4 3 2 2" xfId="20897" xr:uid="{531F1D67-DB00-4A0C-AFDE-D4F2327D3FFB}"/>
    <cellStyle name="SAPBEXaggData 4 3 2 2 2" xfId="33844" xr:uid="{5A18799B-341C-4881-AAFC-9E11532AD0C3}"/>
    <cellStyle name="SAPBEXaggData 4 3 2 2 3" xfId="25693" xr:uid="{749EFF16-6380-4F7C-AE78-1B981D867DFD}"/>
    <cellStyle name="SAPBEXaggData 4 3 2 3" xfId="18340" xr:uid="{8A5E43BE-9644-4B0D-B6B9-E925C4EBC221}"/>
    <cellStyle name="SAPBEXaggData 4 3 2 3 2" xfId="26120" xr:uid="{1116C141-55F4-4831-802F-B737AD950984}"/>
    <cellStyle name="SAPBEXaggData 4 3 2 4" xfId="24392" xr:uid="{AC065EFF-6594-4003-9D91-3E13B467F49D}"/>
    <cellStyle name="SAPBEXaggData 4 3 2 4 2" xfId="38075" xr:uid="{F74A443E-FA96-4280-A61F-1CB51CF703AF}"/>
    <cellStyle name="SAPBEXaggData 4 3 3" xfId="15278" xr:uid="{20F31F00-FC85-4342-9A35-786D8D4FD4EA}"/>
    <cellStyle name="SAPBEXaggData 4 3 3 2" xfId="21797" xr:uid="{26473277-444A-482B-BF40-2C703D2A9143}"/>
    <cellStyle name="SAPBEXaggData 4 3 3 2 2" xfId="34687" xr:uid="{1007CAAB-7995-4E03-BE9E-B1B7D86EB876}"/>
    <cellStyle name="SAPBEXaggData 4 3 3 2 3" xfId="35607" xr:uid="{8B77DE33-9705-4BAD-B5D7-AA2365271FB2}"/>
    <cellStyle name="SAPBEXaggData 4 3 3 3" xfId="23970" xr:uid="{D00141AD-E1B7-439B-9981-BFEE340E94EC}"/>
    <cellStyle name="SAPBEXaggData 4 3 3 3 2" xfId="37657" xr:uid="{B5F82183-154A-46C1-9E1B-E9EB11422526}"/>
    <cellStyle name="SAPBEXaggData 4 3 3 4" xfId="25261" xr:uid="{C45119D2-B897-499B-B761-8B1A12B8E1FB}"/>
    <cellStyle name="SAPBEXaggData 4 3 3 4 2" xfId="38942" xr:uid="{03011960-CE57-40A8-B858-8464D4768A85}"/>
    <cellStyle name="SAPBEXaggData 4 3 4" xfId="17451" xr:uid="{8122E572-6CF8-4B84-91FE-E80C079509DC}"/>
    <cellStyle name="SAPBEXaggData 4 3 4 2" xfId="29104" xr:uid="{052AEAC8-371D-4EA9-8831-EC0F73D78C00}"/>
    <cellStyle name="SAPBEXaggData 4 3 5" xfId="15535" xr:uid="{85B311A9-F031-49D2-A8CE-8402483D0E69}"/>
    <cellStyle name="SAPBEXaggData 4 3 5 2" xfId="35342" xr:uid="{3741036E-2A2A-40E1-B209-7E4B6116EF40}"/>
    <cellStyle name="SAPBEXaggData 4 4" xfId="12207" xr:uid="{5F792419-1873-4C9F-A992-FE2CBB27F620}"/>
    <cellStyle name="SAPBEXaggData 4 4 2" xfId="19631" xr:uid="{1788EEF2-FF0E-42C2-9CBC-BBC3E7D2DBE7}"/>
    <cellStyle name="SAPBEXaggData 4 4 2 2" xfId="32904" xr:uid="{2071D659-FACB-4173-8A57-9B11EFF963B8}"/>
    <cellStyle name="SAPBEXaggData 4 4 2 3" xfId="28179" xr:uid="{99A41227-67E9-4AD3-9791-32CA9BEE7FDC}"/>
    <cellStyle name="SAPBEXaggData 4 4 3" xfId="18246" xr:uid="{A1796CED-BFF2-42ED-B831-1C1C04871DB8}"/>
    <cellStyle name="SAPBEXaggData 4 4 3 2" xfId="26309" xr:uid="{D53E2488-4BF8-42BD-9E14-C5878C8F9384}"/>
    <cellStyle name="SAPBEXaggData 4 4 4" xfId="16548" xr:uid="{EC08F151-50FA-4139-937E-005523BAA5EB}"/>
    <cellStyle name="SAPBEXaggData 4 4 4 2" xfId="32127" xr:uid="{315BA07C-D751-419B-BD23-13517B46C9FB}"/>
    <cellStyle name="SAPBEXaggData 4 5" xfId="11890" xr:uid="{67B1D2C0-0FD5-4EB6-AC59-C35237E31323}"/>
    <cellStyle name="SAPBEXaggData 4 5 2" xfId="19366" xr:uid="{F7D8E1EF-343C-43E8-917F-7E818656A8A7}"/>
    <cellStyle name="SAPBEXaggData 4 5 2 2" xfId="32668" xr:uid="{4B4CAA06-E244-46D0-8198-C85654F48198}"/>
    <cellStyle name="SAPBEXaggData 4 5 2 3" xfId="26880" xr:uid="{780C2966-3EBA-4E3D-B75B-033465B0E28B}"/>
    <cellStyle name="SAPBEXaggData 4 5 3" xfId="22845" xr:uid="{7F403527-0C1C-46E3-B356-99B0DF1067B9}"/>
    <cellStyle name="SAPBEXaggData 4 5 3 2" xfId="36624" xr:uid="{7B0B8B67-0CF8-4C9A-9916-B2011A6B37BC}"/>
    <cellStyle name="SAPBEXaggData 4 5 4" xfId="15450" xr:uid="{D42A5B31-7759-48B3-8002-904D17E662B9}"/>
    <cellStyle name="SAPBEXaggData 4 5 4 2" xfId="32054" xr:uid="{4363E6F4-EA83-4A4A-9C50-1F5257211BB1}"/>
    <cellStyle name="SAPBEXaggData 5" xfId="8949" xr:uid="{7BA07E28-A00B-4BE0-800E-AE918664C8E0}"/>
    <cellStyle name="SAPBEXaggData 5 2" xfId="11097" xr:uid="{F4DABA69-073A-45AE-8D2A-03BDDE4D088E}"/>
    <cellStyle name="SAPBEXaggData 5 2 2" xfId="12733" xr:uid="{EDEE344B-1384-447B-A66F-363D8D4C0BBB}"/>
    <cellStyle name="SAPBEXaggData 5 2 2 2" xfId="20141" xr:uid="{6B085D20-8A00-49CA-8104-F11B6F776C92}"/>
    <cellStyle name="SAPBEXaggData 5 2 2 2 2" xfId="33380" xr:uid="{F7F9C68B-8338-4A1E-82CE-8F7002A4F2B6}"/>
    <cellStyle name="SAPBEXaggData 5 2 2 2 3" xfId="25948" xr:uid="{159A0372-447C-4306-9404-E71610CD8990}"/>
    <cellStyle name="SAPBEXaggData 5 2 2 3" xfId="22742" xr:uid="{2FB13C7F-F9F6-40F9-B08F-6D259F46871F}"/>
    <cellStyle name="SAPBEXaggData 5 2 2 3 2" xfId="36523" xr:uid="{FF17E66E-9C1F-458B-B802-F001748E22F5}"/>
    <cellStyle name="SAPBEXaggData 5 2 2 4" xfId="17646" xr:uid="{FF969F5E-440E-4790-9C9C-D28367B65B8B}"/>
    <cellStyle name="SAPBEXaggData 5 2 2 4 2" xfId="27213" xr:uid="{50CBE498-9070-488D-90DF-65266EB8405B}"/>
    <cellStyle name="SAPBEXaggData 5 2 3" xfId="14801" xr:uid="{BFFD57CF-CA99-4A21-AD49-4169E944B4DA}"/>
    <cellStyle name="SAPBEXaggData 5 2 3 2" xfId="21360" xr:uid="{83337B40-B9DC-4BCD-9798-411712479A97}"/>
    <cellStyle name="SAPBEXaggData 5 2 3 2 2" xfId="34279" xr:uid="{B905DE7E-6367-4276-BDF3-2DC4572187B9}"/>
    <cellStyle name="SAPBEXaggData 5 2 3 2 3" xfId="30085" xr:uid="{33B4F781-E064-4F70-900C-D2AC9890FA5F}"/>
    <cellStyle name="SAPBEXaggData 5 2 3 3" xfId="23518" xr:uid="{011ED568-08E2-4F48-AB36-0ED909A27A78}"/>
    <cellStyle name="SAPBEXaggData 5 2 3 3 2" xfId="37233" xr:uid="{5ABCBDDE-5410-433F-BCE4-5674F8E65202}"/>
    <cellStyle name="SAPBEXaggData 5 2 3 4" xfId="24844" xr:uid="{BDD20506-4984-4013-B82F-1D5B7A5080F8}"/>
    <cellStyle name="SAPBEXaggData 5 2 3 4 2" xfId="38526" xr:uid="{38570AE9-E4E4-419D-A849-40ED23246943}"/>
    <cellStyle name="SAPBEXaggData 5 2 4" xfId="18668" xr:uid="{045F95E3-70BC-49AF-AC5B-76850FE654E4}"/>
    <cellStyle name="SAPBEXaggData 5 2 4 2" xfId="35137" xr:uid="{CD0623D5-6F5D-48F8-AA7D-2B03EDBC6614}"/>
    <cellStyle name="SAPBEXaggData 5 2 5" xfId="22765" xr:uid="{F6D39117-7617-42BB-ADE1-A9118D9716C5}"/>
    <cellStyle name="SAPBEXaggData 5 2 5 2" xfId="36546" xr:uid="{7987D785-C976-4E53-B546-BD06BD056A80}"/>
    <cellStyle name="SAPBEXaggData 5 3" xfId="10346" xr:uid="{A04C9AEB-0589-4559-819B-A38F0DA7B42E}"/>
    <cellStyle name="SAPBEXaggData 5 3 2" xfId="14305" xr:uid="{1A089657-8868-4700-BF53-6597D7022BFB}"/>
    <cellStyle name="SAPBEXaggData 5 3 2 2" xfId="20898" xr:uid="{FB689B83-A6F2-44A1-9B19-4E456437D5C2}"/>
    <cellStyle name="SAPBEXaggData 5 3 2 2 2" xfId="33845" xr:uid="{A6CF3F05-E627-4C20-8B1F-25C614A981A7}"/>
    <cellStyle name="SAPBEXaggData 5 3 2 2 3" xfId="25692" xr:uid="{B82073D0-D83D-4363-8A2F-CAB84627A571}"/>
    <cellStyle name="SAPBEXaggData 5 3 2 3" xfId="16738" xr:uid="{86689B9D-27C0-41F3-B6B1-A011D85231CF}"/>
    <cellStyle name="SAPBEXaggData 5 3 2 3 2" xfId="32278" xr:uid="{A34EDD09-6B96-4842-ACC0-3264A52D29DB}"/>
    <cellStyle name="SAPBEXaggData 5 3 2 4" xfId="24393" xr:uid="{2E23C9DC-7617-4CDD-950B-126A288B2B8A}"/>
    <cellStyle name="SAPBEXaggData 5 3 2 4 2" xfId="38076" xr:uid="{F268FB54-2946-4AAE-9ABA-202D16E536FA}"/>
    <cellStyle name="SAPBEXaggData 5 3 3" xfId="15279" xr:uid="{6E546AC7-54BC-41D0-B409-830343E6D3DC}"/>
    <cellStyle name="SAPBEXaggData 5 3 3 2" xfId="21798" xr:uid="{DC311494-9A46-4610-A539-12BF027564B0}"/>
    <cellStyle name="SAPBEXaggData 5 3 3 2 2" xfId="34688" xr:uid="{06C1FD52-2AF6-4258-A82A-E141F2E8889C}"/>
    <cellStyle name="SAPBEXaggData 5 3 3 2 3" xfId="35608" xr:uid="{798B1A06-A79E-4D26-9018-81EF074703C1}"/>
    <cellStyle name="SAPBEXaggData 5 3 3 3" xfId="23971" xr:uid="{8ADE1C02-F372-4127-B805-3DF93B84B160}"/>
    <cellStyle name="SAPBEXaggData 5 3 3 3 2" xfId="37658" xr:uid="{17BE3451-D0C5-4636-8E6E-F92DB7BA857F}"/>
    <cellStyle name="SAPBEXaggData 5 3 3 4" xfId="25262" xr:uid="{7739B782-BFED-494C-9CFA-7A244117747B}"/>
    <cellStyle name="SAPBEXaggData 5 3 3 4 2" xfId="38943" xr:uid="{3214697A-ED80-4A2D-8B89-8196AAF3786A}"/>
    <cellStyle name="SAPBEXaggData 5 3 4" xfId="20785" xr:uid="{93D8CBF1-B92F-463B-A85F-35DFD027E423}"/>
    <cellStyle name="SAPBEXaggData 5 3 4 2" xfId="30111" xr:uid="{40A3A70C-931C-4AA9-B726-54B58730FEF8}"/>
    <cellStyle name="SAPBEXaggData 5 3 5" xfId="17703" xr:uid="{4746D588-EF35-4D5E-B934-E8DA97640144}"/>
    <cellStyle name="SAPBEXaggData 5 3 5 2" xfId="28895" xr:uid="{A4055180-7651-4249-BD51-EF1A6FE4994E}"/>
    <cellStyle name="SAPBEXaggData 5 4" xfId="12208" xr:uid="{896B6036-0676-45DA-BE55-53170062F6BE}"/>
    <cellStyle name="SAPBEXaggData 5 4 2" xfId="19632" xr:uid="{37426999-CDBB-4367-8324-39E97D068BEE}"/>
    <cellStyle name="SAPBEXaggData 5 4 2 2" xfId="32905" xr:uid="{E46B4DA7-DAE1-4016-8803-CFC9EBA15F50}"/>
    <cellStyle name="SAPBEXaggData 5 4 2 3" xfId="28178" xr:uid="{10404B38-6EC0-4106-A442-F9034CDA16AF}"/>
    <cellStyle name="SAPBEXaggData 5 4 3" xfId="17987" xr:uid="{185A8B29-4A1A-4074-96AD-7C5B84234C24}"/>
    <cellStyle name="SAPBEXaggData 5 4 3 2" xfId="28648" xr:uid="{B6D038F3-3D99-4EB8-9FC4-AC74742D737E}"/>
    <cellStyle name="SAPBEXaggData 5 4 4" xfId="22110" xr:uid="{9E8FBB03-E859-4BD3-A481-2A4BA5D965CC}"/>
    <cellStyle name="SAPBEXaggData 5 4 4 2" xfId="35917" xr:uid="{535F3F31-49A0-4C0B-ABB7-EE601A336632}"/>
    <cellStyle name="SAPBEXaggData 5 5" xfId="11505" xr:uid="{DED58394-6F61-4567-A3A1-A8EB751D6AA1}"/>
    <cellStyle name="SAPBEXaggData 5 5 2" xfId="19027" xr:uid="{26B7E4B5-117A-4CED-AA18-78566B17ECAD}"/>
    <cellStyle name="SAPBEXaggData 5 5 2 2" xfId="32378" xr:uid="{FF678A8F-4BB2-400E-BCA2-A73B6685169D}"/>
    <cellStyle name="SAPBEXaggData 5 5 2 3" xfId="26062" xr:uid="{95059EFA-56D2-4A7E-B970-9BD7FC772266}"/>
    <cellStyle name="SAPBEXaggData 5 5 3" xfId="15526" xr:uid="{8C99DCC4-A831-42F2-8C3B-42D730B182A5}"/>
    <cellStyle name="SAPBEXaggData 5 5 3 2" xfId="35392" xr:uid="{3E032858-7921-4941-8922-559165EE9239}"/>
    <cellStyle name="SAPBEXaggData 5 5 4" xfId="16417" xr:uid="{55E7CC9A-9BD4-4014-8CA3-49F834724981}"/>
    <cellStyle name="SAPBEXaggData 5 5 4 2" xfId="30401" xr:uid="{B98226AA-7BF8-4544-986D-0D66D2F41377}"/>
    <cellStyle name="SAPBEXaggData 6" xfId="10463" xr:uid="{5D2EBBA2-E87D-4EB6-BCB8-B3FEE2FC7DCC}"/>
    <cellStyle name="SAPBEXaggData 6 2" xfId="12465" xr:uid="{546588FA-ECC0-4153-9459-6184D345FD15}"/>
    <cellStyle name="SAPBEXaggData 6 2 2" xfId="19879" xr:uid="{B78BF73E-9E3B-4B01-9AF6-41EC8ED37777}"/>
    <cellStyle name="SAPBEXaggData 6 2 2 2" xfId="33134" xr:uid="{F4A7DBED-FE99-4678-B6D3-C0593E49DE01}"/>
    <cellStyle name="SAPBEXaggData 6 2 2 3" xfId="26442" xr:uid="{1C0A1A64-AC2F-404E-B17E-CA37FB5F24B6}"/>
    <cellStyle name="SAPBEXaggData 6 2 3" xfId="17137" xr:uid="{42144CAE-23C7-4999-A2A4-42438024AC42}"/>
    <cellStyle name="SAPBEXaggData 6 2 3 2" xfId="29403" xr:uid="{F57D0DD8-9A97-4ACF-B2D8-9C05A7981727}"/>
    <cellStyle name="SAPBEXaggData 6 2 4" xfId="15586" xr:uid="{5BF04BB0-34C8-43A0-9496-484D8CF6DE58}"/>
    <cellStyle name="SAPBEXaggData 6 2 4 2" xfId="31699" xr:uid="{4D65DCFB-2465-4889-A757-A9AC65965C1B}"/>
    <cellStyle name="SAPBEXaggData 6 3" xfId="14546" xr:uid="{8717CA57-6467-440A-BEDC-F6B510A8377E}"/>
    <cellStyle name="SAPBEXaggData 6 3 2" xfId="21105" xr:uid="{A56D24D1-3206-407B-96BF-F9F9EFF6B535}"/>
    <cellStyle name="SAPBEXaggData 6 3 2 2" xfId="34034" xr:uid="{EE92A768-E93F-4675-9B53-9060B9B113FA}"/>
    <cellStyle name="SAPBEXaggData 6 3 2 3" xfId="27514" xr:uid="{BC8F2891-7411-428B-9477-1FAD9FBF73BF}"/>
    <cellStyle name="SAPBEXaggData 6 3 3" xfId="23263" xr:uid="{10D7A8DC-9D28-4AD9-A162-20DFBA812A67}"/>
    <cellStyle name="SAPBEXaggData 6 3 3 2" xfId="36979" xr:uid="{DBED0133-7A27-4C77-AB9D-D769F1647136}"/>
    <cellStyle name="SAPBEXaggData 6 3 4" xfId="24589" xr:uid="{A68656D7-038C-4D5D-9948-B53832D3F8B6}"/>
    <cellStyle name="SAPBEXaggData 6 3 4 2" xfId="38272" xr:uid="{D58B2759-CC2A-4222-8C45-0320A5105140}"/>
    <cellStyle name="SAPBEXaggData 6 4" xfId="17814" xr:uid="{FB586A89-6251-4008-A91B-2BB904C46594}"/>
    <cellStyle name="SAPBEXaggData 6 4 2" xfId="28803" xr:uid="{459C1583-6A07-4108-B5CE-00D46CB11682}"/>
    <cellStyle name="SAPBEXaggData 6 5" xfId="17871" xr:uid="{8B8BE5C0-CED5-4473-A22D-ADAB0D637F0B}"/>
    <cellStyle name="SAPBEXaggData 6 5 2" xfId="28746" xr:uid="{D275B9FF-E5AF-4012-BED0-37344840B0F0}"/>
    <cellStyle name="SAPBEXaggData 7" xfId="11313" xr:uid="{3CDB15AB-D7EB-495F-B6D6-0444AA38805F}"/>
    <cellStyle name="SAPBEXaggData 7 2" xfId="13653" xr:uid="{58918A8E-B4E6-4428-9EC4-F8573F4AC950}"/>
    <cellStyle name="SAPBEXaggData 7 2 2" xfId="20545" xr:uid="{A42DF451-AE39-4913-931C-082320877302}"/>
    <cellStyle name="SAPBEXaggData 7 2 2 2" xfId="33591" xr:uid="{EDED4BDA-A563-488E-BAAF-BFC263D4F8A9}"/>
    <cellStyle name="SAPBEXaggData 7 2 2 3" xfId="25826" xr:uid="{F731FB50-A94C-49BE-B74D-B4A4AECC0CCD}"/>
    <cellStyle name="SAPBEXaggData 7 2 3" xfId="18382" xr:uid="{69448C26-6DB8-4E36-B18F-FC34489E405B}"/>
    <cellStyle name="SAPBEXaggData 7 2 3 2" xfId="28394" xr:uid="{22EE6679-C2A0-4C53-BE37-1E2C32372A8B}"/>
    <cellStyle name="SAPBEXaggData 7 2 4" xfId="24155" xr:uid="{92630DBB-B782-4FFF-B660-05174C86FEBA}"/>
    <cellStyle name="SAPBEXaggData 7 2 4 2" xfId="37838" xr:uid="{7ED7EE11-9093-47F1-842A-F6DCC5D91361}"/>
    <cellStyle name="SAPBEXaggData 7 3" xfId="15011" xr:uid="{EB4C5D2F-93BB-4856-B0C1-994959C9DAF3}"/>
    <cellStyle name="SAPBEXaggData 7 3 2" xfId="21555" xr:uid="{A002444B-85FC-494B-9FF8-7AE8DE1ECB58}"/>
    <cellStyle name="SAPBEXaggData 7 3 2 2" xfId="34450" xr:uid="{B2FF52BC-1D42-483B-A07F-9C9E97C07517}"/>
    <cellStyle name="SAPBEXaggData 7 3 2 3" xfId="25484" xr:uid="{972685D3-62F0-4665-9CAB-4DD3E423D5AA}"/>
    <cellStyle name="SAPBEXaggData 7 3 3" xfId="23704" xr:uid="{BB915F3A-DAA1-43BB-88CC-B0C88144FAF3}"/>
    <cellStyle name="SAPBEXaggData 7 3 3 2" xfId="37417" xr:uid="{ED6EB69C-1926-4769-93AF-0FE6D2C04ADB}"/>
    <cellStyle name="SAPBEXaggData 7 3 4" xfId="25023" xr:uid="{E994E934-259F-47B0-B28E-F061FDF9D537}"/>
    <cellStyle name="SAPBEXaggData 7 3 4 2" xfId="38704" xr:uid="{8C8F54DF-EA9A-4728-BA82-48B356133524}"/>
    <cellStyle name="SAPBEXaggData 7 4" xfId="17229" xr:uid="{435C1F80-EEE6-4D2B-9818-949A6574A727}"/>
    <cellStyle name="SAPBEXaggData 7 4 2" xfId="29322" xr:uid="{69728616-DFC1-4E62-A0DB-D810A715BE9F}"/>
    <cellStyle name="SAPBEXaggData 7 5" xfId="16355" xr:uid="{FC4B2440-349A-4D07-8E6B-2B6AE80FD364}"/>
    <cellStyle name="SAPBEXaggData 7 5 2" xfId="26254" xr:uid="{761638BC-EA63-4F53-8A66-87368391A34E}"/>
    <cellStyle name="SAPBEXaggData 8" xfId="11577" xr:uid="{46EA878A-340D-41CC-8BFB-4615922A2AD0}"/>
    <cellStyle name="SAPBEXaggData 8 2" xfId="19079" xr:uid="{18F75221-4B5C-4DC2-8CDC-4790D7DE487B}"/>
    <cellStyle name="SAPBEXaggData 8 2 2" xfId="32413" xr:uid="{634E5301-FBAA-4FE2-AE74-BC231C0645AA}"/>
    <cellStyle name="SAPBEXaggData 8 2 3" xfId="30417" xr:uid="{1BEEB0D0-E425-4C08-9363-5199CFFCC8AA}"/>
    <cellStyle name="SAPBEXaggData 8 3" xfId="20503" xr:uid="{A7C09944-775A-4183-B2E4-07449B525678}"/>
    <cellStyle name="SAPBEXaggData 8 3 2" xfId="27854" xr:uid="{E359D8D0-4A07-481B-8484-488545D4BF43}"/>
    <cellStyle name="SAPBEXaggData 8 4" xfId="20388" xr:uid="{4B36AC38-3A79-4B2D-88BA-21B2F8F5ABAF}"/>
    <cellStyle name="SAPBEXaggData 8 4 2" xfId="30274" xr:uid="{8F413ED6-D3BF-430E-81A9-8DBA73DA96BB}"/>
    <cellStyle name="SAPBEXaggData 9" xfId="12422" xr:uid="{EB074EE2-76E5-40CF-B974-CD4774C333DE}"/>
    <cellStyle name="SAPBEXaggData 9 2" xfId="19846" xr:uid="{5E1B6266-2CA0-4D28-8983-733FEB35C73A}"/>
    <cellStyle name="SAPBEXaggData 9 2 2" xfId="33110" xr:uid="{E267BD23-4FBA-44B1-8805-4789F3C35B51}"/>
    <cellStyle name="SAPBEXaggData 9 2 3" xfId="26473" xr:uid="{7A133A42-DF3C-4725-A651-F2CB6577E750}"/>
    <cellStyle name="SAPBEXaggData 9 3" xfId="23074" xr:uid="{F0B57DE3-A7D6-40CD-9027-CE2825E0F952}"/>
    <cellStyle name="SAPBEXaggData 9 3 2" xfId="36846" xr:uid="{F44EE17F-18C2-4082-A7FF-5016531B7BD1}"/>
    <cellStyle name="SAPBEXaggData 9 4" xfId="16717" xr:uid="{124556BF-3A2A-4424-8229-B56A9D9CF82F}"/>
    <cellStyle name="SAPBEXaggData 9 4 2" xfId="29561" xr:uid="{E3212603-F376-4385-99E7-C9C7367F08DC}"/>
    <cellStyle name="SAPBEXaggDataEmph" xfId="1164" xr:uid="{E48A3086-F4C9-47C1-A61C-B371F894AC4B}"/>
    <cellStyle name="SAPBEXaggDataEmph 2" xfId="8950" xr:uid="{9B63536C-BF5F-43CD-BDE0-D6F95ACE8455}"/>
    <cellStyle name="SAPBEXaggDataEmph 2 2" xfId="8951" xr:uid="{17D93A17-542F-45D9-B80E-8DA802F33535}"/>
    <cellStyle name="SAPBEXaggDataEmph 2 2 2" xfId="11099" xr:uid="{CB918EA5-4763-4A76-B07D-C53A15DFEDF7}"/>
    <cellStyle name="SAPBEXaggDataEmph 2 2 2 2" xfId="12735" xr:uid="{B9853D36-3CBB-4153-BE92-D7ADF40F92AE}"/>
    <cellStyle name="SAPBEXaggDataEmph 2 2 2 2 2" xfId="20143" xr:uid="{381AF602-CE84-42AE-8ED5-0E165DC4FC71}"/>
    <cellStyle name="SAPBEXaggDataEmph 2 2 2 2 2 2" xfId="33382" xr:uid="{DD0C31D4-62A6-4010-9E3A-236B0F766B7B}"/>
    <cellStyle name="SAPBEXaggDataEmph 2 2 2 2 2 3" xfId="28051" xr:uid="{FD25DFCE-C511-4365-B6D6-7CB86DE5548B}"/>
    <cellStyle name="SAPBEXaggDataEmph 2 2 2 2 3" xfId="17015" xr:uid="{FCB36173-881C-44D2-835E-AC5663376C8C}"/>
    <cellStyle name="SAPBEXaggDataEmph 2 2 2 2 3 2" xfId="30171" xr:uid="{EE58DBA1-BA8C-4010-8EC5-EF035FD87880}"/>
    <cellStyle name="SAPBEXaggDataEmph 2 2 2 2 4" xfId="17642" xr:uid="{1AEF2497-0B6D-46ED-A73C-D7D8361950FE}"/>
    <cellStyle name="SAPBEXaggDataEmph 2 2 2 2 4 2" xfId="28940" xr:uid="{B7F46580-2F3B-4957-BCF7-880242B5C1C3}"/>
    <cellStyle name="SAPBEXaggDataEmph 2 2 2 3" xfId="14803" xr:uid="{F3505ABB-3DAC-46C3-A47E-845187DC8AC5}"/>
    <cellStyle name="SAPBEXaggDataEmph 2 2 2 3 2" xfId="21362" xr:uid="{9131385A-2E89-4B51-860D-F710C2FAB4BE}"/>
    <cellStyle name="SAPBEXaggDataEmph 2 2 2 3 2 2" xfId="34281" xr:uid="{43CE1C0D-88CD-4489-9BBB-98EBAEB9EEE5}"/>
    <cellStyle name="SAPBEXaggDataEmph 2 2 2 3 2 3" xfId="25542" xr:uid="{0EC62B58-2E61-416C-A757-DA18BE12A4EA}"/>
    <cellStyle name="SAPBEXaggDataEmph 2 2 2 3 3" xfId="23520" xr:uid="{0C443EFD-C3BC-46CF-841D-CF83C4B049D0}"/>
    <cellStyle name="SAPBEXaggDataEmph 2 2 2 3 3 2" xfId="37235" xr:uid="{E673E860-55E9-40B4-A9F3-88003E0E7FB3}"/>
    <cellStyle name="SAPBEXaggDataEmph 2 2 2 3 4" xfId="24846" xr:uid="{EA8428E2-5236-4BC3-A399-966587C8173C}"/>
    <cellStyle name="SAPBEXaggDataEmph 2 2 2 3 4 2" xfId="38528" xr:uid="{036062F9-E80A-4571-BBC1-0A0EC52C896F}"/>
    <cellStyle name="SAPBEXaggDataEmph 2 2 2 4" xfId="17056" xr:uid="{6B90DA2D-FCA3-420A-8439-C4E21C425F7D}"/>
    <cellStyle name="SAPBEXaggDataEmph 2 2 2 4 2" xfId="31679" xr:uid="{68F3F306-4E12-4D3D-920D-40B5245262CA}"/>
    <cellStyle name="SAPBEXaggDataEmph 2 2 2 5" xfId="15580" xr:uid="{0C924057-40D4-4F9D-B55B-FC234008088B}"/>
    <cellStyle name="SAPBEXaggDataEmph 2 2 2 5 2" xfId="31381" xr:uid="{5EC349A4-5753-4BC3-8BB4-4376A3544FC3}"/>
    <cellStyle name="SAPBEXaggDataEmph 2 2 3" xfId="10821" xr:uid="{B8DB463B-F199-4C6D-9AD1-4A4A59AE9EFE}"/>
    <cellStyle name="SAPBEXaggDataEmph 2 2 3 2" xfId="14307" xr:uid="{F61BCE14-3880-4201-8A88-AE7AF70E9007}"/>
    <cellStyle name="SAPBEXaggDataEmph 2 2 3 2 2" xfId="20900" xr:uid="{ED367D55-9698-495C-9EEF-9A2B5C116C12}"/>
    <cellStyle name="SAPBEXaggDataEmph 2 2 3 2 2 2" xfId="33847" xr:uid="{AE8ADB0C-F330-4A5E-A47A-2E0DC063BA0B}"/>
    <cellStyle name="SAPBEXaggDataEmph 2 2 3 2 2 3" xfId="27647" xr:uid="{4DAA5E3E-35C9-4934-B097-365B48FA23EF}"/>
    <cellStyle name="SAPBEXaggDataEmph 2 2 3 2 3" xfId="18402" xr:uid="{0F79676D-772E-413D-82BF-E8E2B32753EE}"/>
    <cellStyle name="SAPBEXaggDataEmph 2 2 3 2 3 2" xfId="26106" xr:uid="{B8A49F2B-28F8-45AF-BCC1-78F7E3561D3B}"/>
    <cellStyle name="SAPBEXaggDataEmph 2 2 3 2 4" xfId="24395" xr:uid="{8D69B6E8-1CCF-4B08-BE67-9E0AE279C5F7}"/>
    <cellStyle name="SAPBEXaggDataEmph 2 2 3 2 4 2" xfId="38078" xr:uid="{2C8E792D-E929-426D-9C15-164B87619F0A}"/>
    <cellStyle name="SAPBEXaggDataEmph 2 2 3 3" xfId="15281" xr:uid="{105E3549-A73D-4145-BEDF-72AFEBAD99EB}"/>
    <cellStyle name="SAPBEXaggDataEmph 2 2 3 3 2" xfId="21800" xr:uid="{5684001A-6544-49AA-BAA7-F8474DFF7555}"/>
    <cellStyle name="SAPBEXaggDataEmph 2 2 3 3 2 2" xfId="34690" xr:uid="{D248865D-E0C4-48D7-8830-A390C0D8E84A}"/>
    <cellStyle name="SAPBEXaggDataEmph 2 2 3 3 2 3" xfId="35610" xr:uid="{9F68E805-101F-453F-91B7-47E3A6CA7BCF}"/>
    <cellStyle name="SAPBEXaggDataEmph 2 2 3 3 3" xfId="23973" xr:uid="{AD4D011A-CFB3-4B7B-9453-77FF7507501A}"/>
    <cellStyle name="SAPBEXaggDataEmph 2 2 3 3 3 2" xfId="37660" xr:uid="{3E2986D9-02BB-4493-B6E2-212B65813294}"/>
    <cellStyle name="SAPBEXaggDataEmph 2 2 3 3 4" xfId="25264" xr:uid="{50C3C952-FE47-4901-ADD5-EC16A5CC64E9}"/>
    <cellStyle name="SAPBEXaggDataEmph 2 2 3 3 4 2" xfId="38945" xr:uid="{DDF0FA5F-E82D-4B2E-9740-597F556B22DB}"/>
    <cellStyle name="SAPBEXaggDataEmph 2 2 3 4" xfId="17453" xr:uid="{DD2A4ED5-4B60-429E-9D47-010B8B707BF8}"/>
    <cellStyle name="SAPBEXaggDataEmph 2 2 3 4 2" xfId="29102" xr:uid="{C2D8DF81-6CB6-462E-9579-CE2328B1F7EC}"/>
    <cellStyle name="SAPBEXaggDataEmph 2 2 3 5" xfId="15645" xr:uid="{05FE8B16-57BE-48BB-B7D1-A453B47F4D30}"/>
    <cellStyle name="SAPBEXaggDataEmph 2 2 3 5 2" xfId="30447" xr:uid="{71CC41DB-3228-4595-BBDA-BF2816795D4D}"/>
    <cellStyle name="SAPBEXaggDataEmph 2 2 4" xfId="12210" xr:uid="{98AED743-9E60-480B-B57B-0227B2EA31B0}"/>
    <cellStyle name="SAPBEXaggDataEmph 2 2 4 2" xfId="19634" xr:uid="{DC582781-1DE3-405C-8318-7AA3805E453C}"/>
    <cellStyle name="SAPBEXaggDataEmph 2 2 4 2 2" xfId="32907" xr:uid="{DCF29FF5-F7AC-4DD8-A61D-365BDCBD3907}"/>
    <cellStyle name="SAPBEXaggDataEmph 2 2 4 2 3" xfId="28177" xr:uid="{9DC3EDD8-679F-465F-86BD-8F6A51D22EA8}"/>
    <cellStyle name="SAPBEXaggDataEmph 2 2 4 3" xfId="17154" xr:uid="{75C36C93-9A44-4150-80EA-BF9D423E528A}"/>
    <cellStyle name="SAPBEXaggDataEmph 2 2 4 3 2" xfId="29388" xr:uid="{AF41FDF8-4342-4006-AA35-8512C4DA15E7}"/>
    <cellStyle name="SAPBEXaggDataEmph 2 2 4 4" xfId="16414" xr:uid="{6712BC7E-3A3B-44A3-906B-017C4A9E6720}"/>
    <cellStyle name="SAPBEXaggDataEmph 2 2 4 4 2" xfId="30347" xr:uid="{4D925D89-A656-4CC0-89CB-A88C5232460C}"/>
    <cellStyle name="SAPBEXaggDataEmph 2 2 5" xfId="11503" xr:uid="{503C02D7-2D34-41C0-85C3-E6712908724B}"/>
    <cellStyle name="SAPBEXaggDataEmph 2 2 5 2" xfId="19025" xr:uid="{24436A10-32A4-42EC-9ACA-AE743AD8F9B9}"/>
    <cellStyle name="SAPBEXaggDataEmph 2 2 5 2 2" xfId="32376" xr:uid="{FA25AECE-4C15-43FF-8470-3368D1CCDF6A}"/>
    <cellStyle name="SAPBEXaggDataEmph 2 2 5 2 3" xfId="28255" xr:uid="{F2595A73-7A0C-4F1D-923D-2B1F2CF35F42}"/>
    <cellStyle name="SAPBEXaggDataEmph 2 2 5 3" xfId="18171" xr:uid="{22176FC4-6030-479B-B0C1-6447314344A3}"/>
    <cellStyle name="SAPBEXaggDataEmph 2 2 5 3 2" xfId="28517" xr:uid="{C81BE2E1-5D4E-4C9E-8705-C88C2FAC5B6B}"/>
    <cellStyle name="SAPBEXaggDataEmph 2 2 5 4" xfId="18226" xr:uid="{17659426-DA28-4643-99AA-C908FFE285E4}"/>
    <cellStyle name="SAPBEXaggDataEmph 2 2 5 4 2" xfId="27066" xr:uid="{F75E7926-7931-4DCB-B5F6-B5C90D0502D0}"/>
    <cellStyle name="SAPBEXaggDataEmph 2 3" xfId="8952" xr:uid="{A9324701-0D71-4DB3-9461-0B2A9A2F6F54}"/>
    <cellStyle name="SAPBEXaggDataEmph 2 3 2" xfId="11100" xr:uid="{6BF0E4E8-F187-46C5-B393-6BF35E86C76D}"/>
    <cellStyle name="SAPBEXaggDataEmph 2 3 2 2" xfId="12736" xr:uid="{7D0B4822-C3C2-4FCD-A566-951EEDFA4F8D}"/>
    <cellStyle name="SAPBEXaggDataEmph 2 3 2 2 2" xfId="20144" xr:uid="{A23B8253-35CC-428F-86A6-65B08E298A12}"/>
    <cellStyle name="SAPBEXaggDataEmph 2 3 2 2 2 2" xfId="33383" xr:uid="{6AC68767-767F-47A8-A799-3F2D70229AF1}"/>
    <cellStyle name="SAPBEXaggDataEmph 2 3 2 2 2 3" xfId="25947" xr:uid="{DA3994B8-9F88-4013-835A-6367B94C5D97}"/>
    <cellStyle name="SAPBEXaggDataEmph 2 3 2 2 3" xfId="18941" xr:uid="{85AA933C-9471-4872-8026-79E1B71F7E0C}"/>
    <cellStyle name="SAPBEXaggDataEmph 2 3 2 2 3 2" xfId="27028" xr:uid="{2C6AAEF7-8E3A-4F63-B6D1-E63C4AE96806}"/>
    <cellStyle name="SAPBEXaggDataEmph 2 3 2 2 4" xfId="17644" xr:uid="{27CEEAA0-30C0-42B3-A3A0-B20D2E9D3DFC}"/>
    <cellStyle name="SAPBEXaggDataEmph 2 3 2 2 4 2" xfId="28938" xr:uid="{FCC476AC-545F-428A-9102-91D16519576F}"/>
    <cellStyle name="SAPBEXaggDataEmph 2 3 2 3" xfId="14804" xr:uid="{C20A4FBD-C051-4DD8-B398-99A60E170DC8}"/>
    <cellStyle name="SAPBEXaggDataEmph 2 3 2 3 2" xfId="21363" xr:uid="{387F4148-04C8-45DC-9DB5-2480063DD3CF}"/>
    <cellStyle name="SAPBEXaggDataEmph 2 3 2 3 2 2" xfId="34282" xr:uid="{2CCBF716-2E61-48E6-815C-A0F09F0D0912}"/>
    <cellStyle name="SAPBEXaggDataEmph 2 3 2 3 2 3" xfId="27360" xr:uid="{610CC5E4-48A1-459C-A841-7012BC39F78B}"/>
    <cellStyle name="SAPBEXaggDataEmph 2 3 2 3 3" xfId="23521" xr:uid="{6A278A50-272E-46DE-9C54-CC397D3B77CD}"/>
    <cellStyle name="SAPBEXaggDataEmph 2 3 2 3 3 2" xfId="37236" xr:uid="{D01B15BA-93CB-454B-8444-AA8BA7839884}"/>
    <cellStyle name="SAPBEXaggDataEmph 2 3 2 3 4" xfId="24847" xr:uid="{D0FC2D8A-9F3B-43CC-BB4C-41FBD9F345B4}"/>
    <cellStyle name="SAPBEXaggDataEmph 2 3 2 3 4 2" xfId="38529" xr:uid="{4EEA3596-6230-4BED-9F46-1E46853DF412}"/>
    <cellStyle name="SAPBEXaggDataEmph 2 3 2 4" xfId="18519" xr:uid="{680A43B2-0344-40F6-9BC8-C453F5BBFCAE}"/>
    <cellStyle name="SAPBEXaggDataEmph 2 3 2 4 2" xfId="34860" xr:uid="{6AF32A3D-4BF1-4846-A6BE-4ED432C72FD9}"/>
    <cellStyle name="SAPBEXaggDataEmph 2 3 2 5" xfId="17104" xr:uid="{D7684384-8745-4361-B085-77CBC7FD7DCB}"/>
    <cellStyle name="SAPBEXaggDataEmph 2 3 2 5 2" xfId="29423" xr:uid="{5F103BFF-1333-4F90-8DB1-A62C779E4988}"/>
    <cellStyle name="SAPBEXaggDataEmph 2 3 3" xfId="10822" xr:uid="{FDBABFE5-1848-4857-A8D4-7164406C8ADB}"/>
    <cellStyle name="SAPBEXaggDataEmph 2 3 3 2" xfId="14308" xr:uid="{721199AD-B862-4A82-879C-2D8BD8FB4580}"/>
    <cellStyle name="SAPBEXaggDataEmph 2 3 3 2 2" xfId="20901" xr:uid="{B0D4FBCA-5BDC-4E58-B522-ADE920BD9AA8}"/>
    <cellStyle name="SAPBEXaggDataEmph 2 3 3 2 2 2" xfId="33848" xr:uid="{871EFE63-08C0-4D9F-AF26-7A362280E847}"/>
    <cellStyle name="SAPBEXaggDataEmph 2 3 3 2 2 3" xfId="25691" xr:uid="{701099A0-D400-4042-8F2B-5EA974F21A76}"/>
    <cellStyle name="SAPBEXaggDataEmph 2 3 3 2 3" xfId="18400" xr:uid="{40A72C09-014A-4A0B-ABFF-54A7576CB05A}"/>
    <cellStyle name="SAPBEXaggDataEmph 2 3 3 2 3 2" xfId="26108" xr:uid="{B76C8A52-108E-4141-9B61-FEC0173735D8}"/>
    <cellStyle name="SAPBEXaggDataEmph 2 3 3 2 4" xfId="24396" xr:uid="{C345DC03-43EB-4C28-9CBA-970034669529}"/>
    <cellStyle name="SAPBEXaggDataEmph 2 3 3 2 4 2" xfId="38079" xr:uid="{CDA4B419-F216-4212-8E80-64F45C81F418}"/>
    <cellStyle name="SAPBEXaggDataEmph 2 3 3 3" xfId="15282" xr:uid="{FDDE434D-CF5C-4A97-BAD1-630339169DF8}"/>
    <cellStyle name="SAPBEXaggDataEmph 2 3 3 3 2" xfId="21801" xr:uid="{6E6D307C-932B-4C5E-BA85-0C84B3AEFD15}"/>
    <cellStyle name="SAPBEXaggDataEmph 2 3 3 3 2 2" xfId="34691" xr:uid="{822847DB-F560-43EC-B8E8-55434AA63AC3}"/>
    <cellStyle name="SAPBEXaggDataEmph 2 3 3 3 2 3" xfId="35611" xr:uid="{5E8581D2-9B57-44F8-8069-191CBC889AE7}"/>
    <cellStyle name="SAPBEXaggDataEmph 2 3 3 3 3" xfId="23974" xr:uid="{22320DFF-671E-4A2D-85A7-4B0A8A5ED191}"/>
    <cellStyle name="SAPBEXaggDataEmph 2 3 3 3 3 2" xfId="37661" xr:uid="{EE121A6A-E769-454C-9E70-9CE3327F97D6}"/>
    <cellStyle name="SAPBEXaggDataEmph 2 3 3 3 4" xfId="25265" xr:uid="{63353FE4-B712-4654-BBD2-5CF2DE53697F}"/>
    <cellStyle name="SAPBEXaggDataEmph 2 3 3 3 4 2" xfId="38946" xr:uid="{14813F74-E11C-4325-BE26-5D07DFC553D7}"/>
    <cellStyle name="SAPBEXaggDataEmph 2 3 3 4" xfId="22663" xr:uid="{46E2ED32-DAA2-4FF2-AC49-870301572BC4}"/>
    <cellStyle name="SAPBEXaggDataEmph 2 3 3 4 2" xfId="36446" xr:uid="{A785D782-398A-4CBC-AD87-37885FF5D406}"/>
    <cellStyle name="SAPBEXaggDataEmph 2 3 3 5" xfId="22337" xr:uid="{3835318F-8AB5-423D-B6D4-09C1E35D66D5}"/>
    <cellStyle name="SAPBEXaggDataEmph 2 3 3 5 2" xfId="36138" xr:uid="{8EBF7B06-371B-4B78-A4CE-FF726A8AA45C}"/>
    <cellStyle name="SAPBEXaggDataEmph 2 3 4" xfId="12211" xr:uid="{128161FD-E92C-4E3B-B142-367A4EC4DBE3}"/>
    <cellStyle name="SAPBEXaggDataEmph 2 3 4 2" xfId="19635" xr:uid="{F612F075-3328-401E-A765-41027C694DB5}"/>
    <cellStyle name="SAPBEXaggDataEmph 2 3 4 2 2" xfId="32908" xr:uid="{6FAD66CA-48AE-4D9A-9B99-856EE104B6AC}"/>
    <cellStyle name="SAPBEXaggDataEmph 2 3 4 2 3" xfId="26645" xr:uid="{12691FA6-9EDF-42EB-BF28-C9E2F2B0A9F0}"/>
    <cellStyle name="SAPBEXaggDataEmph 2 3 4 3" xfId="17155" xr:uid="{CAA91045-957C-4680-B5BD-590BF8751FD2}"/>
    <cellStyle name="SAPBEXaggDataEmph 2 3 4 3 2" xfId="29387" xr:uid="{78814097-0213-4931-88D4-1DF25E2DB5C6}"/>
    <cellStyle name="SAPBEXaggDataEmph 2 3 4 4" xfId="22470" xr:uid="{60CFC25E-35BF-4170-A52E-E2834C143C0C}"/>
    <cellStyle name="SAPBEXaggDataEmph 2 3 4 4 2" xfId="36267" xr:uid="{B9651CE8-232D-46A4-83F9-EFC249A4EE0B}"/>
    <cellStyle name="SAPBEXaggDataEmph 2 3 5" xfId="11888" xr:uid="{EB68EA52-7B27-4334-B150-28D3AFE35260}"/>
    <cellStyle name="SAPBEXaggDataEmph 2 3 5 2" xfId="19364" xr:uid="{AA5D746D-4354-4DAC-8491-CDCDCF846C5F}"/>
    <cellStyle name="SAPBEXaggDataEmph 2 3 5 2 2" xfId="32666" xr:uid="{974ECDA4-04A1-4A3D-9DCE-9AEA8220C07C}"/>
    <cellStyle name="SAPBEXaggDataEmph 2 3 5 2 3" xfId="26882" xr:uid="{7F3362B1-3FEC-48DE-9F32-127F2C06294B}"/>
    <cellStyle name="SAPBEXaggDataEmph 2 3 5 3" xfId="22843" xr:uid="{6A64D2AC-28B6-46E2-9FC4-B16F486A8D3C}"/>
    <cellStyle name="SAPBEXaggDataEmph 2 3 5 3 2" xfId="36622" xr:uid="{907FDFFB-724C-41F2-BD5D-CA7B44B1C684}"/>
    <cellStyle name="SAPBEXaggDataEmph 2 3 5 4" xfId="16074" xr:uid="{E00304A3-D695-474E-979D-59ADD0AB8358}"/>
    <cellStyle name="SAPBEXaggDataEmph 2 3 5 4 2" xfId="33760" xr:uid="{D9FCCB9C-AC8D-4958-B392-0CC8267F8C5A}"/>
    <cellStyle name="SAPBEXaggDataEmph 2 4" xfId="11098" xr:uid="{F3394A1D-967C-46A3-96DE-658788DCFC4C}"/>
    <cellStyle name="SAPBEXaggDataEmph 2 4 2" xfId="12734" xr:uid="{5E373F0A-874E-4948-B6F3-C36E9360F8F5}"/>
    <cellStyle name="SAPBEXaggDataEmph 2 4 2 2" xfId="20142" xr:uid="{649FF979-6A4A-4C95-A611-5E5AED603B13}"/>
    <cellStyle name="SAPBEXaggDataEmph 2 4 2 2 2" xfId="33381" xr:uid="{E3265B0F-BBB4-4AD9-8E6D-15FBA05B1970}"/>
    <cellStyle name="SAPBEXaggDataEmph 2 4 2 2 3" xfId="28052" xr:uid="{B9C2122C-D05A-48B5-8F6A-6BE831CD3F81}"/>
    <cellStyle name="SAPBEXaggDataEmph 2 4 2 3" xfId="18315" xr:uid="{000869C5-CFB3-494F-85ED-43D1E19AC35C}"/>
    <cellStyle name="SAPBEXaggDataEmph 2 4 2 3 2" xfId="28439" xr:uid="{C9A815E2-3E2C-4AF5-A531-BB3D3813F62F}"/>
    <cellStyle name="SAPBEXaggDataEmph 2 4 2 4" xfId="15772" xr:uid="{F7731A3B-49CE-476B-A56F-56A58A999472}"/>
    <cellStyle name="SAPBEXaggDataEmph 2 4 2 4 2" xfId="32031" xr:uid="{1C0B382E-3FAE-456D-9C32-EA4B07BE77D9}"/>
    <cellStyle name="SAPBEXaggDataEmph 2 4 3" xfId="14802" xr:uid="{E509DEC7-A525-423D-A1BF-B7EEECA248BF}"/>
    <cellStyle name="SAPBEXaggDataEmph 2 4 3 2" xfId="21361" xr:uid="{9572CC7C-F64F-48FF-966E-9031739FE9A0}"/>
    <cellStyle name="SAPBEXaggDataEmph 2 4 3 2 2" xfId="34280" xr:uid="{F9354A0C-4029-42C8-ACB7-AF8198BE0FCE}"/>
    <cellStyle name="SAPBEXaggDataEmph 2 4 3 2 3" xfId="25543" xr:uid="{FDF2AB9A-D144-4614-9ADF-47084D9B4F97}"/>
    <cellStyle name="SAPBEXaggDataEmph 2 4 3 3" xfId="23519" xr:uid="{7C95FD7A-FF32-4772-A6A2-7C698B7B619B}"/>
    <cellStyle name="SAPBEXaggDataEmph 2 4 3 3 2" xfId="37234" xr:uid="{291A52EB-0BDC-443E-8A4F-F4A8C54D4514}"/>
    <cellStyle name="SAPBEXaggDataEmph 2 4 3 4" xfId="24845" xr:uid="{17389C7F-6AED-49EE-973F-4E8BA7E97CD5}"/>
    <cellStyle name="SAPBEXaggDataEmph 2 4 3 4 2" xfId="38527" xr:uid="{40EBC726-129D-4939-8DDC-754FB6BAF853}"/>
    <cellStyle name="SAPBEXaggDataEmph 2 4 4" xfId="18492" xr:uid="{35FB1EB2-68A9-4698-8620-ED435C368303}"/>
    <cellStyle name="SAPBEXaggDataEmph 2 4 4 2" xfId="31025" xr:uid="{48C0ACD6-2F4A-4958-91FA-F28820B9D431}"/>
    <cellStyle name="SAPBEXaggDataEmph 2 4 5" xfId="15531" xr:uid="{4580505F-2EA5-4655-889A-E348D060E208}"/>
    <cellStyle name="SAPBEXaggDataEmph 2 4 5 2" xfId="31382" xr:uid="{5B5A4A6F-06F4-4505-B6BE-84137631F8CE}"/>
    <cellStyle name="SAPBEXaggDataEmph 2 5" xfId="10345" xr:uid="{899A5475-38C8-4FF1-AE63-4199F2B70FC1}"/>
    <cellStyle name="SAPBEXaggDataEmph 2 5 2" xfId="14306" xr:uid="{2DE0D638-5484-4030-94F6-58C316B8BB22}"/>
    <cellStyle name="SAPBEXaggDataEmph 2 5 2 2" xfId="20899" xr:uid="{86EB4247-C533-412C-8DA8-4E8D2B11CA01}"/>
    <cellStyle name="SAPBEXaggDataEmph 2 5 2 2 2" xfId="33846" xr:uid="{573C6985-5FDF-41D4-9DC0-1F328893ADF6}"/>
    <cellStyle name="SAPBEXaggDataEmph 2 5 2 2 3" xfId="27646" xr:uid="{417F15C1-6DC0-410C-879D-0751B0C78638}"/>
    <cellStyle name="SAPBEXaggDataEmph 2 5 2 3" xfId="16677" xr:uid="{8714CA90-571E-404E-999C-92435E170E5F}"/>
    <cellStyle name="SAPBEXaggDataEmph 2 5 2 3 2" xfId="32302" xr:uid="{23791724-22DB-4A9F-8141-0281BB5B2E54}"/>
    <cellStyle name="SAPBEXaggDataEmph 2 5 2 4" xfId="24394" xr:uid="{9244F094-253D-44A9-AE2C-054CE33E0882}"/>
    <cellStyle name="SAPBEXaggDataEmph 2 5 2 4 2" xfId="38077" xr:uid="{A6C96936-DC2F-4527-A7A5-884A388DE79F}"/>
    <cellStyle name="SAPBEXaggDataEmph 2 5 3" xfId="15280" xr:uid="{734DE079-EED7-4C9B-A06A-174841A5D2C8}"/>
    <cellStyle name="SAPBEXaggDataEmph 2 5 3 2" xfId="21799" xr:uid="{84B7019E-270B-40AD-B676-9168FB6E70BF}"/>
    <cellStyle name="SAPBEXaggDataEmph 2 5 3 2 2" xfId="34689" xr:uid="{E67CB37E-F606-4C20-BEA2-90188FB286B2}"/>
    <cellStyle name="SAPBEXaggDataEmph 2 5 3 2 3" xfId="35609" xr:uid="{8BF9982F-A80E-48C7-BB63-80CD59FE773D}"/>
    <cellStyle name="SAPBEXaggDataEmph 2 5 3 3" xfId="23972" xr:uid="{EB216B39-715B-4013-9D09-11E312ADF1AD}"/>
    <cellStyle name="SAPBEXaggDataEmph 2 5 3 3 2" xfId="37659" xr:uid="{423C1B91-6DA7-4E7C-907C-0414E82BDA64}"/>
    <cellStyle name="SAPBEXaggDataEmph 2 5 3 4" xfId="25263" xr:uid="{BE1D6905-00A2-432D-A914-EF62EDE11C5F}"/>
    <cellStyle name="SAPBEXaggDataEmph 2 5 3 4 2" xfId="38944" xr:uid="{536DB389-0422-4C86-949B-8CFA062A9927}"/>
    <cellStyle name="SAPBEXaggDataEmph 2 5 4" xfId="17452" xr:uid="{42F91377-4AD2-48F9-A7F6-522A79452696}"/>
    <cellStyle name="SAPBEXaggDataEmph 2 5 4 2" xfId="29103" xr:uid="{787A7484-E5F6-45D1-81B2-F2172C3A3590}"/>
    <cellStyle name="SAPBEXaggDataEmph 2 5 5" xfId="16172" xr:uid="{26C943B6-E807-4EDA-B44A-A5E2CBD6CB01}"/>
    <cellStyle name="SAPBEXaggDataEmph 2 5 5 2" xfId="30461" xr:uid="{4384ADAF-29DA-4E45-B924-9556B49482DB}"/>
    <cellStyle name="SAPBEXaggDataEmph 2 6" xfId="12209" xr:uid="{D52ECEC3-CA38-4028-8EA6-CE6BD25D4672}"/>
    <cellStyle name="SAPBEXaggDataEmph 2 6 2" xfId="19633" xr:uid="{A40938ED-9AEA-44E9-AACC-43745ACD72B5}"/>
    <cellStyle name="SAPBEXaggDataEmph 2 6 2 2" xfId="32906" xr:uid="{61EEFFAD-95DC-4DC2-A4BB-72E443407184}"/>
    <cellStyle name="SAPBEXaggDataEmph 2 6 2 3" xfId="26643" xr:uid="{34B6516A-D736-4B75-A261-60CD93BF77BB}"/>
    <cellStyle name="SAPBEXaggDataEmph 2 6 3" xfId="18247" xr:uid="{53FAB407-8D28-4C58-9E1C-73B31B190802}"/>
    <cellStyle name="SAPBEXaggDataEmph 2 6 3 2" xfId="30328" xr:uid="{26EA87F6-C093-4C23-AFB3-9EB59508CE2B}"/>
    <cellStyle name="SAPBEXaggDataEmph 2 6 4" xfId="15587" xr:uid="{349F94C2-AD21-4C0E-B3AD-4DF934DC60C8}"/>
    <cellStyle name="SAPBEXaggDataEmph 2 6 4 2" xfId="34937" xr:uid="{049880C9-BF42-4B19-8968-A5FE0D29E414}"/>
    <cellStyle name="SAPBEXaggDataEmph 2 7" xfId="11504" xr:uid="{C815AFE6-03A2-4B27-98BB-ADDA823E2133}"/>
    <cellStyle name="SAPBEXaggDataEmph 2 7 2" xfId="19026" xr:uid="{1AC52A92-374C-4327-B5B4-5AB8B4C73547}"/>
    <cellStyle name="SAPBEXaggDataEmph 2 7 2 2" xfId="32377" xr:uid="{DD20FCD4-8C8A-487B-96D8-5850F591B370}"/>
    <cellStyle name="SAPBEXaggDataEmph 2 7 2 3" xfId="28254" xr:uid="{FB85B3D6-A618-42B1-A58E-5A3F34754394}"/>
    <cellStyle name="SAPBEXaggDataEmph 2 7 3" xfId="22782" xr:uid="{3E9364C8-6A5F-4148-8385-EEFE546B046F}"/>
    <cellStyle name="SAPBEXaggDataEmph 2 7 3 2" xfId="36563" xr:uid="{4222B560-62C1-4DB8-ADDE-A12319B4046D}"/>
    <cellStyle name="SAPBEXaggDataEmph 2 7 4" xfId="15792" xr:uid="{6D217FF7-A89E-4509-84AC-5CF752FE082B}"/>
    <cellStyle name="SAPBEXaggDataEmph 2 7 4 2" xfId="29748" xr:uid="{E15560A0-7253-4078-8FF4-23C63D48B09F}"/>
    <cellStyle name="SAPBEXaggDataEmph 3" xfId="8953" xr:uid="{42BD8BC7-D6C4-4654-A0FB-53436F939C1D}"/>
    <cellStyle name="SAPBEXaggDataEmph 3 2" xfId="11101" xr:uid="{19B40EF8-47A4-4158-8D79-0914C5C805AB}"/>
    <cellStyle name="SAPBEXaggDataEmph 3 2 2" xfId="12737" xr:uid="{4807B370-BC0C-4BB3-8CDA-C04E261DD9DB}"/>
    <cellStyle name="SAPBEXaggDataEmph 3 2 2 2" xfId="20145" xr:uid="{4331FEF5-C207-4857-ACED-5EDB7A245D22}"/>
    <cellStyle name="SAPBEXaggDataEmph 3 2 2 2 2" xfId="33384" xr:uid="{F825D85F-93A2-4532-913B-5677A5D13370}"/>
    <cellStyle name="SAPBEXaggDataEmph 3 2 2 2 3" xfId="25946" xr:uid="{D95161E0-0801-4E4C-A490-AFC4F78D4D80}"/>
    <cellStyle name="SAPBEXaggDataEmph 3 2 2 3" xfId="16660" xr:uid="{ADE7A4DD-BCDD-4236-896C-C3E7D0914178}"/>
    <cellStyle name="SAPBEXaggDataEmph 3 2 2 3 2" xfId="29586" xr:uid="{D1A367F7-AE73-4ED4-9BAF-ABDC1E99B093}"/>
    <cellStyle name="SAPBEXaggDataEmph 3 2 2 4" xfId="22655" xr:uid="{FFEA7A2D-EBF1-445D-8286-D7BEA0712D0F}"/>
    <cellStyle name="SAPBEXaggDataEmph 3 2 2 4 2" xfId="36438" xr:uid="{464701AA-C0B3-4AE0-803B-0E3A5B9AA5A1}"/>
    <cellStyle name="SAPBEXaggDataEmph 3 2 3" xfId="14805" xr:uid="{9357AC33-C223-45A2-930B-6E342BF5A245}"/>
    <cellStyle name="SAPBEXaggDataEmph 3 2 3 2" xfId="21364" xr:uid="{9C87A129-19A5-48B4-A490-BD19BF520181}"/>
    <cellStyle name="SAPBEXaggDataEmph 3 2 3 2 2" xfId="34283" xr:uid="{3759613F-C921-4BD3-9667-B6648884C1FF}"/>
    <cellStyle name="SAPBEXaggDataEmph 3 2 3 2 3" xfId="27356" xr:uid="{49D83DDE-B607-4089-A88E-852865C5089C}"/>
    <cellStyle name="SAPBEXaggDataEmph 3 2 3 3" xfId="23522" xr:uid="{0F825C82-E90A-4E35-B096-C866A580F887}"/>
    <cellStyle name="SAPBEXaggDataEmph 3 2 3 3 2" xfId="37237" xr:uid="{19CD58E9-9FA1-4149-9E8C-F6272D5F98AE}"/>
    <cellStyle name="SAPBEXaggDataEmph 3 2 3 4" xfId="24848" xr:uid="{94DF2D86-EC13-4657-98C8-A46F1474E6AC}"/>
    <cellStyle name="SAPBEXaggDataEmph 3 2 3 4 2" xfId="38530" xr:uid="{AD31DD5E-0C9A-486D-AAD6-BA1A1EF51080}"/>
    <cellStyle name="SAPBEXaggDataEmph 3 2 4" xfId="18671" xr:uid="{4BCDCAE0-9800-4421-B545-22820B87F55F}"/>
    <cellStyle name="SAPBEXaggDataEmph 3 2 4 2" xfId="32297" xr:uid="{F5B773A7-CBEA-40ED-A485-CDD25646DBE9}"/>
    <cellStyle name="SAPBEXaggDataEmph 3 2 5" xfId="16002" xr:uid="{334A4F56-6845-4CD5-850F-7711A8C83F1C}"/>
    <cellStyle name="SAPBEXaggDataEmph 3 2 5 2" xfId="30233" xr:uid="{75051680-12FD-485C-8A7D-1924086A1475}"/>
    <cellStyle name="SAPBEXaggDataEmph 3 3" xfId="10344" xr:uid="{049C04D9-E133-42C3-B3B1-E7507604244B}"/>
    <cellStyle name="SAPBEXaggDataEmph 3 3 2" xfId="14309" xr:uid="{238AF7EA-B5E2-4210-ACB1-66D4077F9021}"/>
    <cellStyle name="SAPBEXaggDataEmph 3 3 2 2" xfId="20902" xr:uid="{A6A8D400-A39C-4ABE-8E0F-B09FEB86ABC3}"/>
    <cellStyle name="SAPBEXaggDataEmph 3 3 2 2 2" xfId="33849" xr:uid="{91DF9EAF-F2D2-4BFB-85E1-B6606D969ED3}"/>
    <cellStyle name="SAPBEXaggDataEmph 3 3 2 2 3" xfId="25690" xr:uid="{67D92E6E-5BC5-4C9D-A07B-1A4DEB80AB45}"/>
    <cellStyle name="SAPBEXaggDataEmph 3 3 2 3" xfId="16533" xr:uid="{0CA83569-6FB9-4E1B-A951-DB99B57728CA}"/>
    <cellStyle name="SAPBEXaggDataEmph 3 3 2 3 2" xfId="26240" xr:uid="{D323F486-57E6-4300-B5D3-100860D0A83F}"/>
    <cellStyle name="SAPBEXaggDataEmph 3 3 2 4" xfId="24397" xr:uid="{3D11E904-C4B1-4987-AC26-DE093F6E74F3}"/>
    <cellStyle name="SAPBEXaggDataEmph 3 3 2 4 2" xfId="38080" xr:uid="{15B10EDB-8868-44F5-AA4A-F21D82EB7280}"/>
    <cellStyle name="SAPBEXaggDataEmph 3 3 3" xfId="15283" xr:uid="{F7A7AEBA-EA1A-49C1-ACE6-417CEF10F2FB}"/>
    <cellStyle name="SAPBEXaggDataEmph 3 3 3 2" xfId="21802" xr:uid="{63F2E893-7C92-457E-8DF5-60154ECC96AE}"/>
    <cellStyle name="SAPBEXaggDataEmph 3 3 3 2 2" xfId="34692" xr:uid="{B2F40075-F8CE-4E02-B710-4B5B43427182}"/>
    <cellStyle name="SAPBEXaggDataEmph 3 3 3 2 3" xfId="35612" xr:uid="{C634BC64-00E1-4168-8803-F6BF3CB7F982}"/>
    <cellStyle name="SAPBEXaggDataEmph 3 3 3 3" xfId="23975" xr:uid="{034933F3-24C5-4B96-89F6-FD985E5495A3}"/>
    <cellStyle name="SAPBEXaggDataEmph 3 3 3 3 2" xfId="37662" xr:uid="{419EBACA-B9B0-4479-AC33-7D5DCD7A49AB}"/>
    <cellStyle name="SAPBEXaggDataEmph 3 3 3 4" xfId="25266" xr:uid="{B56B5EEA-F03D-4A29-9696-30EA7EA8AF75}"/>
    <cellStyle name="SAPBEXaggDataEmph 3 3 3 4 2" xfId="38947" xr:uid="{05DFE1D8-4988-47A5-AAB5-6C1820880731}"/>
    <cellStyle name="SAPBEXaggDataEmph 3 3 4" xfId="17335" xr:uid="{3FA002D9-060F-458A-BD7E-88DB9ECFE2EB}"/>
    <cellStyle name="SAPBEXaggDataEmph 3 3 4 2" xfId="29215" xr:uid="{6DD938E5-11B4-4B70-BF58-9441EB759820}"/>
    <cellStyle name="SAPBEXaggDataEmph 3 3 5" xfId="22372" xr:uid="{55A1487D-45B5-4C62-BCD4-544CF0589F04}"/>
    <cellStyle name="SAPBEXaggDataEmph 3 3 5 2" xfId="36173" xr:uid="{C2DDD36D-01AA-471C-983C-766E8A6CB3F8}"/>
    <cellStyle name="SAPBEXaggDataEmph 3 4" xfId="12212" xr:uid="{66B8AAD9-4B05-4721-AB27-4FEBC0B216F0}"/>
    <cellStyle name="SAPBEXaggDataEmph 3 4 2" xfId="19636" xr:uid="{4A51B508-CB10-47AD-A70B-2ADCF7C8228A}"/>
    <cellStyle name="SAPBEXaggDataEmph 3 4 2 2" xfId="32909" xr:uid="{63BBB487-655E-47B9-97B9-9C7C9FFE656F}"/>
    <cellStyle name="SAPBEXaggDataEmph 3 4 2 3" xfId="26644" xr:uid="{87B4100E-0598-4736-9B1D-5A81C9E7347F}"/>
    <cellStyle name="SAPBEXaggDataEmph 3 4 3" xfId="15963" xr:uid="{F027D289-ABD0-46A4-984A-E5D542A0BAD4}"/>
    <cellStyle name="SAPBEXaggDataEmph 3 4 3 2" xfId="31959" xr:uid="{16948ACD-598C-4F42-AD8C-4E0BEDE034D8}"/>
    <cellStyle name="SAPBEXaggDataEmph 3 4 4" xfId="18295" xr:uid="{37413CF6-B314-46E8-AA9B-8EE156762486}"/>
    <cellStyle name="SAPBEXaggDataEmph 3 4 4 2" xfId="26129" xr:uid="{4E1E7BA1-8D60-4C08-820D-42F1E1D2C567}"/>
    <cellStyle name="SAPBEXaggDataEmph 3 5" xfId="11887" xr:uid="{7A763AA9-E7A1-45B0-B209-ACB6517FDC1C}"/>
    <cellStyle name="SAPBEXaggDataEmph 3 5 2" xfId="19363" xr:uid="{468653A9-1F56-4C9B-B425-8A708572569E}"/>
    <cellStyle name="SAPBEXaggDataEmph 3 5 2 2" xfId="32665" xr:uid="{1C56A2EA-B104-4E85-9225-D5BEB9E98A33}"/>
    <cellStyle name="SAPBEXaggDataEmph 3 5 2 3" xfId="26883" xr:uid="{47E6046F-E9F8-4B17-A022-88B7EA6E170D}"/>
    <cellStyle name="SAPBEXaggDataEmph 3 5 3" xfId="22842" xr:uid="{005C77F7-CEF9-4D99-B6CD-2C11449D17F9}"/>
    <cellStyle name="SAPBEXaggDataEmph 3 5 3 2" xfId="36621" xr:uid="{80C4D44A-C85D-48A0-89F2-7C15FB290D88}"/>
    <cellStyle name="SAPBEXaggDataEmph 3 5 4" xfId="17657" xr:uid="{6ABA25E3-F45F-46E9-8F5B-5E32D01321F0}"/>
    <cellStyle name="SAPBEXaggDataEmph 3 5 4 2" xfId="26305" xr:uid="{C922082A-4E2C-4FD7-8C54-A90F1A170517}"/>
    <cellStyle name="SAPBEXaggDataEmph 4" xfId="8954" xr:uid="{97DB9537-011E-44AD-8608-85C98A51260D}"/>
    <cellStyle name="SAPBEXaggDataEmph 4 2" xfId="11102" xr:uid="{E8191F0D-44F4-4422-A921-3A10B6F4E1B3}"/>
    <cellStyle name="SAPBEXaggDataEmph 4 2 2" xfId="12738" xr:uid="{0B4DE53E-EB30-4D25-BD06-ADEDF09D76D8}"/>
    <cellStyle name="SAPBEXaggDataEmph 4 2 2 2" xfId="20146" xr:uid="{62C8A58D-9A1A-41C3-ADB7-BB7CD5CC914B}"/>
    <cellStyle name="SAPBEXaggDataEmph 4 2 2 2 2" xfId="33385" xr:uid="{1C5ACC84-3095-4953-AA03-C785762BC7FC}"/>
    <cellStyle name="SAPBEXaggDataEmph 4 2 2 2 3" xfId="25945" xr:uid="{F58278F3-EA29-4FA2-9864-0C44142699EA}"/>
    <cellStyle name="SAPBEXaggDataEmph 4 2 2 3" xfId="17959" xr:uid="{70A45B3D-7BE2-4D9F-A0C7-471D001AECAE}"/>
    <cellStyle name="SAPBEXaggDataEmph 4 2 2 3 2" xfId="26312" xr:uid="{78DCE0A6-9EFA-4202-BA3E-09D38E9B489D}"/>
    <cellStyle name="SAPBEXaggDataEmph 4 2 2 4" xfId="17639" xr:uid="{C9CEF0F2-F008-4D83-9C8D-4E6D40359EC8}"/>
    <cellStyle name="SAPBEXaggDataEmph 4 2 2 4 2" xfId="28944" xr:uid="{16FA0104-39B6-475A-A156-CC592E0EAF1E}"/>
    <cellStyle name="SAPBEXaggDataEmph 4 2 3" xfId="14806" xr:uid="{3E335E9A-1D16-4BE2-B5F7-A45048B60561}"/>
    <cellStyle name="SAPBEXaggDataEmph 4 2 3 2" xfId="21365" xr:uid="{00F818A5-CE03-4308-A5E2-D295C58A9F54}"/>
    <cellStyle name="SAPBEXaggDataEmph 4 2 3 2 2" xfId="34284" xr:uid="{53E82364-F7AB-4091-8452-5B8075C80F13}"/>
    <cellStyle name="SAPBEXaggDataEmph 4 2 3 2 3" xfId="27359" xr:uid="{EFDF5432-7C4E-467F-830B-7C4507B16C35}"/>
    <cellStyle name="SAPBEXaggDataEmph 4 2 3 3" xfId="23523" xr:uid="{67ECAC55-FBD3-4081-A9F8-4F9E15A1442F}"/>
    <cellStyle name="SAPBEXaggDataEmph 4 2 3 3 2" xfId="37238" xr:uid="{E6F3A650-FA85-4FA9-B4B5-331B720A9B3D}"/>
    <cellStyle name="SAPBEXaggDataEmph 4 2 3 4" xfId="24849" xr:uid="{FB4177D0-5631-4CE5-81F8-72342A11AD81}"/>
    <cellStyle name="SAPBEXaggDataEmph 4 2 3 4 2" xfId="38531" xr:uid="{6AC62C40-0105-472B-A258-FA6518C09789}"/>
    <cellStyle name="SAPBEXaggDataEmph 4 2 4" xfId="16972" xr:uid="{EB3C8B78-BB0A-470C-A464-7FC3A88DCE65}"/>
    <cellStyle name="SAPBEXaggDataEmph 4 2 4 2" xfId="29466" xr:uid="{845562E4-D285-4540-B079-9F3986BC6117}"/>
    <cellStyle name="SAPBEXaggDataEmph 4 2 5" xfId="15986" xr:uid="{39EBFB2D-C761-4C7A-BE7E-499188399905}"/>
    <cellStyle name="SAPBEXaggDataEmph 4 2 5 2" xfId="31958" xr:uid="{17DB2CF3-086A-4737-8AC0-EA658DC69A47}"/>
    <cellStyle name="SAPBEXaggDataEmph 4 3" xfId="10343" xr:uid="{FF169DA0-BE2F-4715-A8B9-5E5FB440E021}"/>
    <cellStyle name="SAPBEXaggDataEmph 4 3 2" xfId="14310" xr:uid="{7B01C986-7A21-4BC9-ACC4-3E92B85104B7}"/>
    <cellStyle name="SAPBEXaggDataEmph 4 3 2 2" xfId="20903" xr:uid="{170100D9-C0CF-4F2E-A457-D5568D8A7647}"/>
    <cellStyle name="SAPBEXaggDataEmph 4 3 2 2 2" xfId="33850" xr:uid="{813F4301-8603-4862-8FAB-CF51710E240A}"/>
    <cellStyle name="SAPBEXaggDataEmph 4 3 2 2 3" xfId="27644" xr:uid="{E9310378-6D79-4203-87D2-362702D9F575}"/>
    <cellStyle name="SAPBEXaggDataEmph 4 3 2 3" xfId="18219" xr:uid="{E44E2D1E-937B-4EA2-93ED-05A8E1142859}"/>
    <cellStyle name="SAPBEXaggDataEmph 4 3 2 3 2" xfId="31617" xr:uid="{CAF48614-7B7C-443E-8E73-9F9E51615C8D}"/>
    <cellStyle name="SAPBEXaggDataEmph 4 3 2 4" xfId="24398" xr:uid="{B0CE6EAB-3950-4C3A-89BA-6EB89249467C}"/>
    <cellStyle name="SAPBEXaggDataEmph 4 3 2 4 2" xfId="38081" xr:uid="{8BFDBB54-D1D5-4E77-8C13-184A261D500B}"/>
    <cellStyle name="SAPBEXaggDataEmph 4 3 3" xfId="15284" xr:uid="{11429593-96AE-4BD1-8B94-01E1CB439A06}"/>
    <cellStyle name="SAPBEXaggDataEmph 4 3 3 2" xfId="21803" xr:uid="{2D602A09-4C69-4301-BE24-D44DEE9EA08C}"/>
    <cellStyle name="SAPBEXaggDataEmph 4 3 3 2 2" xfId="34693" xr:uid="{22746E5F-931F-46AA-941B-7A9B3C0630DC}"/>
    <cellStyle name="SAPBEXaggDataEmph 4 3 3 2 3" xfId="35613" xr:uid="{08C9F0BE-3AB5-4B09-B4D4-4549A93E0396}"/>
    <cellStyle name="SAPBEXaggDataEmph 4 3 3 3" xfId="23976" xr:uid="{B4A17E44-9AE9-442C-8152-1D3A20F846C0}"/>
    <cellStyle name="SAPBEXaggDataEmph 4 3 3 3 2" xfId="37663" xr:uid="{751F4FEE-396E-41AC-8530-A793F2B7A13F}"/>
    <cellStyle name="SAPBEXaggDataEmph 4 3 3 4" xfId="25267" xr:uid="{113F0DC2-225B-4490-BD12-26E730852E57}"/>
    <cellStyle name="SAPBEXaggDataEmph 4 3 3 4 2" xfId="38948" xr:uid="{C60A1674-69E8-46A1-B18A-AB5B141E7490}"/>
    <cellStyle name="SAPBEXaggDataEmph 4 3 4" xfId="17337" xr:uid="{3E31AF2A-0C80-4B49-AB4D-08F4765FD28C}"/>
    <cellStyle name="SAPBEXaggDataEmph 4 3 4 2" xfId="29213" xr:uid="{DC291168-9223-411E-BE98-7A1B361F22EA}"/>
    <cellStyle name="SAPBEXaggDataEmph 4 3 5" xfId="18126" xr:uid="{8473CA1E-91D7-46B2-A0DC-BB90EE472CFE}"/>
    <cellStyle name="SAPBEXaggDataEmph 4 3 5 2" xfId="28537" xr:uid="{D707E9B7-377C-41A5-A5A8-18955494BBCF}"/>
    <cellStyle name="SAPBEXaggDataEmph 4 4" xfId="12213" xr:uid="{209EA34E-90BF-49BA-A3A3-2A0C097BA552}"/>
    <cellStyle name="SAPBEXaggDataEmph 4 4 2" xfId="19637" xr:uid="{21F6EC8E-F72C-464C-BBA5-63C01CCFEA51}"/>
    <cellStyle name="SAPBEXaggDataEmph 4 4 2 2" xfId="32910" xr:uid="{7EE7C78B-E452-4A7E-A4D0-1AA47515DC25}"/>
    <cellStyle name="SAPBEXaggDataEmph 4 4 2 3" xfId="28176" xr:uid="{8AE34123-F266-44F7-9890-F1D3C4B82C58}"/>
    <cellStyle name="SAPBEXaggDataEmph 4 4 3" xfId="15715" xr:uid="{7220088D-5710-457B-8925-D995099CE065}"/>
    <cellStyle name="SAPBEXaggDataEmph 4 4 3 2" xfId="30575" xr:uid="{01B82D87-94DE-4073-8A35-B3264028BE0E}"/>
    <cellStyle name="SAPBEXaggDataEmph 4 4 4" xfId="18042" xr:uid="{177BB9B1-BA4F-436A-8454-201AF855A1CA}"/>
    <cellStyle name="SAPBEXaggDataEmph 4 4 4 2" xfId="28606" xr:uid="{8FCFB6D6-908A-4F7B-BD52-1799E6E01AB8}"/>
    <cellStyle name="SAPBEXaggDataEmph 4 5" xfId="11502" xr:uid="{102D9008-3E59-4FB4-86C7-1C2C4154F108}"/>
    <cellStyle name="SAPBEXaggDataEmph 4 5 2" xfId="19024" xr:uid="{6C966167-56B6-4806-96AB-805AE1AE9C93}"/>
    <cellStyle name="SAPBEXaggDataEmph 4 5 2 2" xfId="32375" xr:uid="{B13C5692-05E3-44BE-97B0-6CD5F702E44B}"/>
    <cellStyle name="SAPBEXaggDataEmph 4 5 2 3" xfId="28256" xr:uid="{BA1D57C7-A93A-4E3F-BCB3-90FFE78ED6FB}"/>
    <cellStyle name="SAPBEXaggDataEmph 4 5 3" xfId="16709" xr:uid="{CFE0BDA1-0BA4-451D-B021-4EB9B3869F8F}"/>
    <cellStyle name="SAPBEXaggDataEmph 4 5 3 2" xfId="29569" xr:uid="{B251D744-B353-493D-A1F1-7B50E33F724B}"/>
    <cellStyle name="SAPBEXaggDataEmph 4 5 4" xfId="18081" xr:uid="{CD4C0FC5-378C-4B74-B985-3F3A984BD39C}"/>
    <cellStyle name="SAPBEXaggDataEmph 4 5 4 2" xfId="28572" xr:uid="{1A296BEC-0D08-4685-97AF-E987E59407CC}"/>
    <cellStyle name="SAPBEXaggDataEmph 5" xfId="8955" xr:uid="{7C1BDDAE-8920-410D-97E8-96BCA88F6725}"/>
    <cellStyle name="SAPBEXaggDataEmph 5 2" xfId="11103" xr:uid="{E9FA7675-4C66-4AFE-A830-C16547C66767}"/>
    <cellStyle name="SAPBEXaggDataEmph 5 2 2" xfId="12739" xr:uid="{5B5CA280-13DA-4945-BBDA-0EFA48B55F88}"/>
    <cellStyle name="SAPBEXaggDataEmph 5 2 2 2" xfId="20147" xr:uid="{060FFD13-B0DA-4522-B3F7-6B02B27E902C}"/>
    <cellStyle name="SAPBEXaggDataEmph 5 2 2 2 2" xfId="33386" xr:uid="{2D7647F2-5481-4C27-B2EA-F6E85AEB2E5F}"/>
    <cellStyle name="SAPBEXaggDataEmph 5 2 2 2 3" xfId="28050" xr:uid="{668269B7-58FA-46BC-BBBD-766902E910DB}"/>
    <cellStyle name="SAPBEXaggDataEmph 5 2 2 3" xfId="18730" xr:uid="{76693BF8-4F9B-4940-A69F-FB69F14DFA01}"/>
    <cellStyle name="SAPBEXaggDataEmph 5 2 2 3 2" xfId="28333" xr:uid="{3AF010CB-EF55-46F1-B80D-E547A5C53BDC}"/>
    <cellStyle name="SAPBEXaggDataEmph 5 2 2 4" xfId="17643" xr:uid="{F2DADF02-5E67-4F53-AE8D-9368A22156F8}"/>
    <cellStyle name="SAPBEXaggDataEmph 5 2 2 4 2" xfId="28939" xr:uid="{A7A063C7-7B32-40CC-A7A8-6718F757A722}"/>
    <cellStyle name="SAPBEXaggDataEmph 5 2 3" xfId="14807" xr:uid="{55882A0F-C4D2-4058-A0A6-A4E41AC147A4}"/>
    <cellStyle name="SAPBEXaggDataEmph 5 2 3 2" xfId="21366" xr:uid="{EB6C33F9-0BBD-4006-A596-8FAAFC90949C}"/>
    <cellStyle name="SAPBEXaggDataEmph 5 2 3 2 2" xfId="34285" xr:uid="{47B6F62E-56F0-4058-A7BD-2561DF93287A}"/>
    <cellStyle name="SAPBEXaggDataEmph 5 2 3 2 3" xfId="27358" xr:uid="{BA262836-61F2-4E7C-A16B-77424EB442F0}"/>
    <cellStyle name="SAPBEXaggDataEmph 5 2 3 3" xfId="23524" xr:uid="{1C0105CC-B275-43C0-ABE7-2A02067F550E}"/>
    <cellStyle name="SAPBEXaggDataEmph 5 2 3 3 2" xfId="37239" xr:uid="{1B6AB483-EE07-4E8C-84D0-19C50704B10C}"/>
    <cellStyle name="SAPBEXaggDataEmph 5 2 3 4" xfId="24850" xr:uid="{47F3F72D-5245-4A18-8ED1-B9EE97093925}"/>
    <cellStyle name="SAPBEXaggDataEmph 5 2 3 4 2" xfId="38532" xr:uid="{F692448C-C225-43C9-B579-A294404CD670}"/>
    <cellStyle name="SAPBEXaggDataEmph 5 2 4" xfId="17522" xr:uid="{7B02DF5E-C8B7-4F05-929B-15CD773662A6}"/>
    <cellStyle name="SAPBEXaggDataEmph 5 2 4 2" xfId="26326" xr:uid="{832A01ED-41B0-44A4-9753-9E7623C956B6}"/>
    <cellStyle name="SAPBEXaggDataEmph 5 2 5" xfId="22539" xr:uid="{076908B8-BEA1-484C-8716-85B6ADF48239}"/>
    <cellStyle name="SAPBEXaggDataEmph 5 2 5 2" xfId="36335" xr:uid="{0825D719-FBB8-426E-881B-9530A8690FE7}"/>
    <cellStyle name="SAPBEXaggDataEmph 5 3" xfId="10819" xr:uid="{0B6F84B6-F6A6-46DC-AEFF-233E979B72AD}"/>
    <cellStyle name="SAPBEXaggDataEmph 5 3 2" xfId="14311" xr:uid="{0A1B3864-F3C5-451D-B12A-D10FA61D3B94}"/>
    <cellStyle name="SAPBEXaggDataEmph 5 3 2 2" xfId="20904" xr:uid="{E12176B2-963D-48EE-BEE3-FAFC70FD128E}"/>
    <cellStyle name="SAPBEXaggDataEmph 5 3 2 2 2" xfId="33851" xr:uid="{4206303E-9B8B-4557-B8A1-33950C8F6CF3}"/>
    <cellStyle name="SAPBEXaggDataEmph 5 3 2 2 3" xfId="27645" xr:uid="{8F7EEE79-D14E-4523-BD2A-A9FCAB5BF5F6}"/>
    <cellStyle name="SAPBEXaggDataEmph 5 3 2 3" xfId="22044" xr:uid="{784F99E2-58C5-4834-803D-B2008D079452}"/>
    <cellStyle name="SAPBEXaggDataEmph 5 3 2 3 2" xfId="35852" xr:uid="{94690AF0-AB4F-487B-8A3B-149E71B3424F}"/>
    <cellStyle name="SAPBEXaggDataEmph 5 3 2 4" xfId="24399" xr:uid="{40ED10FF-C4BF-4BFC-9ADC-5F0E0ED327B7}"/>
    <cellStyle name="SAPBEXaggDataEmph 5 3 2 4 2" xfId="38082" xr:uid="{056BD12D-1874-496A-9DFE-55C6C8486B0D}"/>
    <cellStyle name="SAPBEXaggDataEmph 5 3 3" xfId="15285" xr:uid="{B2419224-035E-41EB-9722-97475F402478}"/>
    <cellStyle name="SAPBEXaggDataEmph 5 3 3 2" xfId="21804" xr:uid="{7AB4DCD1-81FC-4D65-A32C-9B57A177C24F}"/>
    <cellStyle name="SAPBEXaggDataEmph 5 3 3 2 2" xfId="34694" xr:uid="{7A5CAB55-0794-43D1-BB2B-BEDBCC82A902}"/>
    <cellStyle name="SAPBEXaggDataEmph 5 3 3 2 3" xfId="35614" xr:uid="{FB88EC01-411F-4697-8555-0BF0244AC428}"/>
    <cellStyle name="SAPBEXaggDataEmph 5 3 3 3" xfId="23977" xr:uid="{E0E944E8-3B6E-40AA-9F17-7034473AE5B9}"/>
    <cellStyle name="SAPBEXaggDataEmph 5 3 3 3 2" xfId="37664" xr:uid="{53B020E5-6A31-4F5C-82A1-A6E2BD761635}"/>
    <cellStyle name="SAPBEXaggDataEmph 5 3 3 4" xfId="25268" xr:uid="{E3EC26A4-2F5E-4B5E-94F6-8EB32213E0CF}"/>
    <cellStyle name="SAPBEXaggDataEmph 5 3 3 4 2" xfId="38949" xr:uid="{1E39E8E6-E516-4B79-8592-A35927D8090A}"/>
    <cellStyle name="SAPBEXaggDataEmph 5 3 4" xfId="17336" xr:uid="{81C4DA0C-E82E-4EFB-93A0-DAC47E783464}"/>
    <cellStyle name="SAPBEXaggDataEmph 5 3 4 2" xfId="29214" xr:uid="{42EF8287-9EC8-48D1-895D-509DB5FEE274}"/>
    <cellStyle name="SAPBEXaggDataEmph 5 3 5" xfId="15590" xr:uid="{20BFF7D5-3F34-43ED-9BF7-C1208CEE032E}"/>
    <cellStyle name="SAPBEXaggDataEmph 5 3 5 2" xfId="30258" xr:uid="{ED40765C-8780-4D31-BB61-D99A7F8C6AE3}"/>
    <cellStyle name="SAPBEXaggDataEmph 5 4" xfId="12214" xr:uid="{FA2619D7-C74F-45CC-B86D-7968AE162F52}"/>
    <cellStyle name="SAPBEXaggDataEmph 5 4 2" xfId="19638" xr:uid="{59565D9C-DAC8-4804-90AC-1616D3C16993}"/>
    <cellStyle name="SAPBEXaggDataEmph 5 4 2 2" xfId="32911" xr:uid="{20F2C0D6-8D5E-43E3-B027-EA84BF954747}"/>
    <cellStyle name="SAPBEXaggDataEmph 5 4 2 3" xfId="28175" xr:uid="{395554DF-7B9D-44AC-9C50-3D88B7A51858}"/>
    <cellStyle name="SAPBEXaggDataEmph 5 4 3" xfId="18732" xr:uid="{453E40D0-8247-4A2B-AD0C-F76D7FA367D7}"/>
    <cellStyle name="SAPBEXaggDataEmph 5 4 3 2" xfId="30156" xr:uid="{C6C0E449-5704-4228-834D-806DCF464408}"/>
    <cellStyle name="SAPBEXaggDataEmph 5 4 4" xfId="20329" xr:uid="{EDBF4048-36A8-4A7E-AB42-EA6CE72D920F}"/>
    <cellStyle name="SAPBEXaggDataEmph 5 4 4 2" xfId="25875" xr:uid="{C3F4A0D2-4CF1-4986-8EC8-A2423181ED81}"/>
    <cellStyle name="SAPBEXaggDataEmph 5 5" xfId="11501" xr:uid="{33709A0E-8E4E-4082-BB0E-26B1EB8589DF}"/>
    <cellStyle name="SAPBEXaggDataEmph 5 5 2" xfId="19023" xr:uid="{0E723450-8753-4A39-97B0-C86B3DCA4A60}"/>
    <cellStyle name="SAPBEXaggDataEmph 5 5 2 2" xfId="32374" xr:uid="{2359F1E1-B28A-468F-B521-235BE25C7BB9}"/>
    <cellStyle name="SAPBEXaggDataEmph 5 5 2 3" xfId="26998" xr:uid="{E0DEC796-E7DA-4205-B254-05B19A70FB9F}"/>
    <cellStyle name="SAPBEXaggDataEmph 5 5 3" xfId="18713" xr:uid="{C9109583-7AE0-4931-9F94-C32EDD85EEDE}"/>
    <cellStyle name="SAPBEXaggDataEmph 5 5 3 2" xfId="28343" xr:uid="{0D4A705A-F995-4ADE-9B4D-D4E26836F7D5}"/>
    <cellStyle name="SAPBEXaggDataEmph 5 5 4" xfId="22822" xr:uid="{21A0AD2F-D554-4E94-80C8-D738835C4F65}"/>
    <cellStyle name="SAPBEXaggDataEmph 5 5 4 2" xfId="36601" xr:uid="{FDA56882-67F7-426D-82D3-60D513AF1B30}"/>
    <cellStyle name="SAPBEXaggDataEmph 6" xfId="10464" xr:uid="{26087536-6282-4AF9-8851-BBC3B95FA948}"/>
    <cellStyle name="SAPBEXaggDataEmph 6 2" xfId="12466" xr:uid="{FB2D766E-A829-42FE-B24C-27B041C3B2C8}"/>
    <cellStyle name="SAPBEXaggDataEmph 6 2 2" xfId="19880" xr:uid="{6131EF7D-A752-4121-88D3-84A56F595CC4}"/>
    <cellStyle name="SAPBEXaggDataEmph 6 2 2 2" xfId="33135" xr:uid="{1238B214-0D79-4C21-BF22-4041FFBF4E4E}"/>
    <cellStyle name="SAPBEXaggDataEmph 6 2 2 3" xfId="26441" xr:uid="{9D4F5D67-8667-4439-844D-92EFE7C46CF6}"/>
    <cellStyle name="SAPBEXaggDataEmph 6 2 3" xfId="17136" xr:uid="{A8B74D61-9164-4778-B5E4-629BBBF28378}"/>
    <cellStyle name="SAPBEXaggDataEmph 6 2 3 2" xfId="29404" xr:uid="{DA2F94A8-6BFB-4416-9444-A0D00B2C0320}"/>
    <cellStyle name="SAPBEXaggDataEmph 6 2 4" xfId="18537" xr:uid="{3903F660-BF87-4BCF-970A-EB0000E4A387}"/>
    <cellStyle name="SAPBEXaggDataEmph 6 2 4 2" xfId="35241" xr:uid="{7E596C86-0683-450A-BD16-45EA9D7CFA86}"/>
    <cellStyle name="SAPBEXaggDataEmph 6 3" xfId="14547" xr:uid="{063BD1FB-CCFC-4B80-8A9F-97AA77ADD2D4}"/>
    <cellStyle name="SAPBEXaggDataEmph 6 3 2" xfId="21106" xr:uid="{DFF0BD71-C5F4-430A-9401-03D58A1D1CA2}"/>
    <cellStyle name="SAPBEXaggDataEmph 6 3 2 2" xfId="34035" xr:uid="{13D4285D-212C-4AC8-A71D-C2A4ED772D7B}"/>
    <cellStyle name="SAPBEXaggDataEmph 6 3 2 3" xfId="25629" xr:uid="{4CECFD61-1A71-4CFD-A4BA-5F8D189DCD2F}"/>
    <cellStyle name="SAPBEXaggDataEmph 6 3 3" xfId="23264" xr:uid="{3392D91B-7075-4951-B542-23AFC55023ED}"/>
    <cellStyle name="SAPBEXaggDataEmph 6 3 3 2" xfId="36980" xr:uid="{F415F78B-3851-40E8-8139-FDEF30C8DAA5}"/>
    <cellStyle name="SAPBEXaggDataEmph 6 3 4" xfId="24590" xr:uid="{135DF476-A5DF-4FB1-A47B-7D12C5582986}"/>
    <cellStyle name="SAPBEXaggDataEmph 6 3 4 2" xfId="38273" xr:uid="{4E9F0660-2461-423F-8250-7566F1E81D07}"/>
    <cellStyle name="SAPBEXaggDataEmph 6 4" xfId="17623" xr:uid="{DBB751AB-E9D9-4238-8C9F-17256CFBCE90}"/>
    <cellStyle name="SAPBEXaggDataEmph 6 4 2" xfId="28961" xr:uid="{A732AA4B-9F90-4EA9-B2BE-5C7B3BF9468F}"/>
    <cellStyle name="SAPBEXaggDataEmph 6 5" xfId="17900" xr:uid="{4B128ACD-0428-4802-B8D4-371408066E94}"/>
    <cellStyle name="SAPBEXaggDataEmph 6 5 2" xfId="28725" xr:uid="{1ADEA056-F0AB-45F0-A506-77F61096A3C9}"/>
    <cellStyle name="SAPBEXaggDataEmph 7" xfId="11312" xr:uid="{947A4459-A578-4CB2-AD9F-B324E776161D}"/>
    <cellStyle name="SAPBEXaggDataEmph 7 2" xfId="13654" xr:uid="{30347D2F-CFF1-4FBB-B828-CE792691D6C7}"/>
    <cellStyle name="SAPBEXaggDataEmph 7 2 2" xfId="20546" xr:uid="{739E3D25-32BD-45C2-8D61-7BD21F9107E2}"/>
    <cellStyle name="SAPBEXaggDataEmph 7 2 2 2" xfId="33592" xr:uid="{8ADAE536-8E13-42CA-B188-21108C2D6216}"/>
    <cellStyle name="SAPBEXaggDataEmph 7 2 2 3" xfId="25825" xr:uid="{2263D304-6C96-4093-90D6-A1378B70203C}"/>
    <cellStyle name="SAPBEXaggDataEmph 7 2 3" xfId="18329" xr:uid="{22F88156-DF43-4351-ABB5-D3C908E32531}"/>
    <cellStyle name="SAPBEXaggDataEmph 7 2 3 2" xfId="28429" xr:uid="{DC8812F8-8B8B-4105-B5E7-5BE0AD16177F}"/>
    <cellStyle name="SAPBEXaggDataEmph 7 2 4" xfId="24156" xr:uid="{95BBD66D-9EFC-4966-BE4D-0339A376C2A4}"/>
    <cellStyle name="SAPBEXaggDataEmph 7 2 4 2" xfId="37839" xr:uid="{485EB3D1-F6D3-4511-9964-D28CE74E7F01}"/>
    <cellStyle name="SAPBEXaggDataEmph 7 3" xfId="15012" xr:uid="{CA9E8FB5-9B88-4A1D-9DB2-372273E5EA0F}"/>
    <cellStyle name="SAPBEXaggDataEmph 7 3 2" xfId="21556" xr:uid="{F8649E5D-674D-4047-9CBC-E0A97CAE8627}"/>
    <cellStyle name="SAPBEXaggDataEmph 7 3 2 2" xfId="34451" xr:uid="{14E01335-A443-42AF-8435-8352E9B6ED09}"/>
    <cellStyle name="SAPBEXaggDataEmph 7 3 2 3" xfId="25483" xr:uid="{C8270D69-FF26-4F7E-B391-79305E071407}"/>
    <cellStyle name="SAPBEXaggDataEmph 7 3 3" xfId="23705" xr:uid="{F395F082-92FD-47E5-8C33-ADF8D87016A7}"/>
    <cellStyle name="SAPBEXaggDataEmph 7 3 3 2" xfId="37418" xr:uid="{2D4A6575-048C-4AB8-976C-30BD12AFFEFE}"/>
    <cellStyle name="SAPBEXaggDataEmph 7 3 4" xfId="25024" xr:uid="{9C8AA0AA-3660-4CAC-9B6C-71D3A1AEAE07}"/>
    <cellStyle name="SAPBEXaggDataEmph 7 3 4 2" xfId="38705" xr:uid="{825002DB-01BB-49D9-A48B-3409D0DA46AB}"/>
    <cellStyle name="SAPBEXaggDataEmph 7 4" xfId="17230" xr:uid="{02F1B482-59DF-4FDD-B1A7-20738E345A21}"/>
    <cellStyle name="SAPBEXaggDataEmph 7 4 2" xfId="29321" xr:uid="{ABD20C8C-7F06-41CC-ACAA-6F5BB300B90B}"/>
    <cellStyle name="SAPBEXaggDataEmph 7 5" xfId="18711" xr:uid="{4D498ED6-AAE6-4031-A3F4-E27ED5490FD1}"/>
    <cellStyle name="SAPBEXaggDataEmph 7 5 2" xfId="28345" xr:uid="{FC9D7FF4-DDA2-4D99-AA7D-A3AA9E96F509}"/>
    <cellStyle name="SAPBEXaggDataEmph 8" xfId="11578" xr:uid="{A04FDD8E-15E0-414B-926B-4BB3E068B381}"/>
    <cellStyle name="SAPBEXaggDataEmph 8 2" xfId="19080" xr:uid="{438C5C64-3D81-48D8-B087-FE1B8CCF09EC}"/>
    <cellStyle name="SAPBEXaggDataEmph 8 2 2" xfId="32414" xr:uid="{74D39D49-3325-424D-A5F7-1DB1018D4802}"/>
    <cellStyle name="SAPBEXaggDataEmph 8 2 3" xfId="31968" xr:uid="{741E1259-6BCD-4972-956E-E30CCA5187E6}"/>
    <cellStyle name="SAPBEXaggDataEmph 8 3" xfId="17210" xr:uid="{5E73E7E2-CF96-42DF-AF55-3C2E3B63FF4D}"/>
    <cellStyle name="SAPBEXaggDataEmph 8 3 2" xfId="29339" xr:uid="{F1722C06-EA8A-41D7-AF70-86D8F0EF70EA}"/>
    <cellStyle name="SAPBEXaggDataEmph 8 4" xfId="16348" xr:uid="{D338B96B-F44B-43CC-A418-B2CA83F89A27}"/>
    <cellStyle name="SAPBEXaggDataEmph 8 4 2" xfId="29701" xr:uid="{381F82A1-7744-4A60-9F87-2A85E112D151}"/>
    <cellStyle name="SAPBEXaggDataEmph 9" xfId="12421" xr:uid="{6FCAD589-73F4-41C8-B4CB-87D8DA1D9709}"/>
    <cellStyle name="SAPBEXaggDataEmph 9 2" xfId="19845" xr:uid="{09F98107-C9B5-42D2-B262-F19D673E5F83}"/>
    <cellStyle name="SAPBEXaggDataEmph 9 2 2" xfId="33109" xr:uid="{BC14C3B0-59F4-416D-8683-DC1CC083A4E7}"/>
    <cellStyle name="SAPBEXaggDataEmph 9 2 3" xfId="26474" xr:uid="{61343C4A-57D5-4F21-967D-A4D3891FA0C9}"/>
    <cellStyle name="SAPBEXaggDataEmph 9 3" xfId="23073" xr:uid="{8A520C77-1715-48F5-814F-34F6EA04AFED}"/>
    <cellStyle name="SAPBEXaggDataEmph 9 3 2" xfId="36845" xr:uid="{FFF3C720-1E3B-4AB0-BE69-6F582F758F91}"/>
    <cellStyle name="SAPBEXaggDataEmph 9 4" xfId="17078" xr:uid="{BD583564-F588-48AA-8FEA-77686C24245C}"/>
    <cellStyle name="SAPBEXaggDataEmph 9 4 2" xfId="34883" xr:uid="{6CCFEB83-FE14-410B-8A6F-95554471EA04}"/>
    <cellStyle name="SAPBEXaggItem" xfId="1165" xr:uid="{CAEA936E-5B6D-4B3F-B614-A842CE799CD0}"/>
    <cellStyle name="SAPBEXaggItem 2" xfId="8956" xr:uid="{5DBD4C40-87FD-4C08-973B-29E83BA82A09}"/>
    <cellStyle name="SAPBEXaggItem 2 2" xfId="8957" xr:uid="{B682A1B9-D7CB-4ABF-B1A5-9D950912D809}"/>
    <cellStyle name="SAPBEXaggItem 2 2 2" xfId="11105" xr:uid="{873A866E-0933-46A6-85C0-5BA29B5CD925}"/>
    <cellStyle name="SAPBEXaggItem 2 2 2 2" xfId="12741" xr:uid="{B78137D8-ABCB-4024-9381-FEF7C8E3A781}"/>
    <cellStyle name="SAPBEXaggItem 2 2 2 2 2" xfId="20149" xr:uid="{A7818156-BA73-4FE9-B62A-922C0A57AF4A}"/>
    <cellStyle name="SAPBEXaggItem 2 2 2 2 2 2" xfId="33388" xr:uid="{384327FD-3DCA-4D53-B946-E2FD9598BD65}"/>
    <cellStyle name="SAPBEXaggItem 2 2 2 2 2 3" xfId="28048" xr:uid="{2898AC3B-FDFD-4550-B2E0-5AA57AAD1AB3}"/>
    <cellStyle name="SAPBEXaggItem 2 2 2 2 3" xfId="18331" xr:uid="{6A81D6B7-0053-4EAB-8CA0-516B4722FD7A}"/>
    <cellStyle name="SAPBEXaggItem 2 2 2 2 3 2" xfId="28427" xr:uid="{7728EC89-F64F-4545-A441-3635722150F3}"/>
    <cellStyle name="SAPBEXaggItem 2 2 2 2 4" xfId="15771" xr:uid="{60725361-B637-48ED-BC09-D363F440A423}"/>
    <cellStyle name="SAPBEXaggItem 2 2 2 2 4 2" xfId="31995" xr:uid="{842B3A6E-BEB6-4602-8E6E-5FBD39581CB1}"/>
    <cellStyle name="SAPBEXaggItem 2 2 2 3" xfId="14809" xr:uid="{7223F147-96D5-4E7D-86F2-F77F5A643BAC}"/>
    <cellStyle name="SAPBEXaggItem 2 2 2 3 2" xfId="21368" xr:uid="{EF6DB9D8-BA67-4B70-8F41-136E94001F9E}"/>
    <cellStyle name="SAPBEXaggItem 2 2 2 3 2 2" xfId="34287" xr:uid="{068D4597-7995-41C2-9C8E-DC8EDA070B89}"/>
    <cellStyle name="SAPBEXaggItem 2 2 2 3 2 3" xfId="25541" xr:uid="{785A5E22-55B2-4610-AB9A-15D115F82059}"/>
    <cellStyle name="SAPBEXaggItem 2 2 2 3 3" xfId="23526" xr:uid="{76299456-4523-45CF-BFC1-31F2DE7775A3}"/>
    <cellStyle name="SAPBEXaggItem 2 2 2 3 3 2" xfId="37241" xr:uid="{8705C922-459B-4A2C-A12D-7B39C49ECDA0}"/>
    <cellStyle name="SAPBEXaggItem 2 2 2 3 4" xfId="24852" xr:uid="{ACBB09B8-DDFA-414C-A288-3A2036296FB4}"/>
    <cellStyle name="SAPBEXaggItem 2 2 2 3 4 2" xfId="38534" xr:uid="{5B5E6E05-6FC2-4B92-B5B1-77B54B588595}"/>
    <cellStyle name="SAPBEXaggItem 2 2 2 4" xfId="17523" xr:uid="{AFD0AF1E-A4E2-4005-9357-6317302D5925}"/>
    <cellStyle name="SAPBEXaggItem 2 2 2 4 2" xfId="26171" xr:uid="{A03F4CF1-0A18-4276-AC99-EE81AC45C233}"/>
    <cellStyle name="SAPBEXaggItem 2 2 2 5" xfId="22766" xr:uid="{797FB94A-40A3-43E7-973C-58C436DDBB0C}"/>
    <cellStyle name="SAPBEXaggItem 2 2 2 5 2" xfId="36547" xr:uid="{7345FD8F-470C-4ABC-AC30-8B1818ED5094}"/>
    <cellStyle name="SAPBEXaggItem 2 2 3" xfId="10342" xr:uid="{6FB26284-BF31-45BC-B5EC-3B21771E2E71}"/>
    <cellStyle name="SAPBEXaggItem 2 2 3 2" xfId="14313" xr:uid="{6970A011-2933-4F3B-B38C-A6BBFF8786F4}"/>
    <cellStyle name="SAPBEXaggItem 2 2 3 2 2" xfId="20906" xr:uid="{5E82988E-E290-4361-B21A-9C10448A5912}"/>
    <cellStyle name="SAPBEXaggItem 2 2 3 2 2 2" xfId="33853" xr:uid="{162110A5-83D9-4FA0-A879-C22FD0F2DA41}"/>
    <cellStyle name="SAPBEXaggItem 2 2 3 2 2 3" xfId="25688" xr:uid="{FA016335-434A-4F7B-B479-A37B8975330F}"/>
    <cellStyle name="SAPBEXaggItem 2 2 3 2 3" xfId="16965" xr:uid="{B3AF61BF-AA0A-4987-B848-A339E06422C3}"/>
    <cellStyle name="SAPBEXaggItem 2 2 3 2 3 2" xfId="29473" xr:uid="{0A161959-A2AD-4B2C-ACDE-08B0C98B0D73}"/>
    <cellStyle name="SAPBEXaggItem 2 2 3 2 4" xfId="24401" xr:uid="{9BDD5E03-982A-48C2-8315-B4C26EE4F197}"/>
    <cellStyle name="SAPBEXaggItem 2 2 3 2 4 2" xfId="38084" xr:uid="{343345EA-03FA-46FE-BFA7-4E1C2A862A88}"/>
    <cellStyle name="SAPBEXaggItem 2 2 3 3" xfId="15287" xr:uid="{F8F29CA1-15E3-4530-97A1-B9D41C2518AD}"/>
    <cellStyle name="SAPBEXaggItem 2 2 3 3 2" xfId="21806" xr:uid="{45CF71D1-DE49-451C-8FED-9D70EFA19071}"/>
    <cellStyle name="SAPBEXaggItem 2 2 3 3 2 2" xfId="34696" xr:uid="{94DA5A31-0A00-454D-B2C2-689E086DD1D8}"/>
    <cellStyle name="SAPBEXaggItem 2 2 3 3 2 3" xfId="35616" xr:uid="{1CA444EC-10C7-40DE-AD23-7369A3A4C362}"/>
    <cellStyle name="SAPBEXaggItem 2 2 3 3 3" xfId="23979" xr:uid="{DA71C2D1-1AA5-4B52-B5F9-21E09937ADB1}"/>
    <cellStyle name="SAPBEXaggItem 2 2 3 3 3 2" xfId="37666" xr:uid="{3CAB7ADE-73E8-488C-9EC0-04140AE76661}"/>
    <cellStyle name="SAPBEXaggItem 2 2 3 3 4" xfId="25270" xr:uid="{2C532259-CB2D-40A0-8E2F-4312D016E164}"/>
    <cellStyle name="SAPBEXaggItem 2 2 3 3 4 2" xfId="38951" xr:uid="{17DC1CE7-D9F2-4F26-B4D7-2985D9BDDD7A}"/>
    <cellStyle name="SAPBEXaggItem 2 2 3 4" xfId="22664" xr:uid="{C01870F2-2CF7-4023-8FE8-8347F8929FD2}"/>
    <cellStyle name="SAPBEXaggItem 2 2 3 4 2" xfId="36447" xr:uid="{35C5A73B-BBC5-4405-8C11-18081CB11054}"/>
    <cellStyle name="SAPBEXaggItem 2 2 3 5" xfId="15574" xr:uid="{625F8BDA-8D08-4585-9F00-FDA509CE8D96}"/>
    <cellStyle name="SAPBEXaggItem 2 2 3 5 2" xfId="32052" xr:uid="{5EDD4C37-AED2-46C6-920B-DB62C82E937B}"/>
    <cellStyle name="SAPBEXaggItem 2 2 4" xfId="12216" xr:uid="{84E5FA9C-10AE-4C96-A0E3-EDFECA1EF5B7}"/>
    <cellStyle name="SAPBEXaggItem 2 2 4 2" xfId="19640" xr:uid="{42ECE3E4-3353-4227-B121-88D9B84C1B0E}"/>
    <cellStyle name="SAPBEXaggItem 2 2 4 2 2" xfId="32913" xr:uid="{26BE285D-31F1-4FFC-AEF2-723077D4675A}"/>
    <cellStyle name="SAPBEXaggItem 2 2 4 2 3" xfId="28174" xr:uid="{FB0F2D6A-C435-4828-95C2-885E3411B8EA}"/>
    <cellStyle name="SAPBEXaggItem 2 2 4 3" xfId="15959" xr:uid="{E02F922F-0D03-4070-844B-EAE685DB181D}"/>
    <cellStyle name="SAPBEXaggItem 2 2 4 3 2" xfId="32073" xr:uid="{C6C4CA62-0FD1-4473-A81F-185B84ACC62F}"/>
    <cellStyle name="SAPBEXaggItem 2 2 4 4" xfId="16872" xr:uid="{6DA59246-18A1-4A73-8D94-60FFBB23D5BD}"/>
    <cellStyle name="SAPBEXaggItem 2 2 4 4 2" xfId="26212" xr:uid="{2889032D-71D1-417C-BBFC-CAB4DD78362C}"/>
    <cellStyle name="SAPBEXaggItem 2 2 5" xfId="11885" xr:uid="{ECB7A3A1-3DA0-4E89-AB63-43CE10AC2B32}"/>
    <cellStyle name="SAPBEXaggItem 2 2 5 2" xfId="19361" xr:uid="{C4F110E7-3EBC-422C-9C66-B49E493DAFC4}"/>
    <cellStyle name="SAPBEXaggItem 2 2 5 2 2" xfId="32663" xr:uid="{0CD8AA35-94D2-4D30-9F10-2576081463A1}"/>
    <cellStyle name="SAPBEXaggItem 2 2 5 2 3" xfId="26885" xr:uid="{271CD389-53CB-471C-8BB6-F203451C1EB1}"/>
    <cellStyle name="SAPBEXaggItem 2 2 5 3" xfId="22840" xr:uid="{4E647599-A2BF-4971-AA9A-1CBB3D9D8BED}"/>
    <cellStyle name="SAPBEXaggItem 2 2 5 3 2" xfId="36619" xr:uid="{9EDC3560-B241-4666-A353-FE61A86FC238}"/>
    <cellStyle name="SAPBEXaggItem 2 2 5 4" xfId="18896" xr:uid="{43E29415-FEA4-48C1-BCB2-5135B53064FE}"/>
    <cellStyle name="SAPBEXaggItem 2 2 5 4 2" xfId="27038" xr:uid="{C03A572C-8F16-48B9-84AD-77BBA3A27A15}"/>
    <cellStyle name="SAPBEXaggItem 2 3" xfId="8958" xr:uid="{5B7F1FD8-C392-4C4A-8DA7-0C3BF8D28C71}"/>
    <cellStyle name="SAPBEXaggItem 2 3 2" xfId="11106" xr:uid="{8B192AAD-524A-4E1A-81FE-31B430B544A3}"/>
    <cellStyle name="SAPBEXaggItem 2 3 2 2" xfId="12742" xr:uid="{706BD566-9883-46C0-8AEE-62799439BDF6}"/>
    <cellStyle name="SAPBEXaggItem 2 3 2 2 2" xfId="20150" xr:uid="{B207FFE3-9779-4CEF-8FCD-AF0ED161C168}"/>
    <cellStyle name="SAPBEXaggItem 2 3 2 2 2 2" xfId="33389" xr:uid="{117042CD-C8F5-4212-96B6-86206A311D4E}"/>
    <cellStyle name="SAPBEXaggItem 2 3 2 2 2 3" xfId="28047" xr:uid="{67F50C4A-F593-4EFD-BF3E-EF36BCC95213}"/>
    <cellStyle name="SAPBEXaggItem 2 3 2 2 3" xfId="16753" xr:uid="{033FE574-80C8-4EAA-978E-2006E9C8A6BE}"/>
    <cellStyle name="SAPBEXaggItem 2 3 2 2 3 2" xfId="31111" xr:uid="{9B93EEE3-35A6-4951-AA64-201BE8981130}"/>
    <cellStyle name="SAPBEXaggItem 2 3 2 2 4" xfId="18746" xr:uid="{3AB943F3-3F32-4220-ADF2-624372F48D90}"/>
    <cellStyle name="SAPBEXaggItem 2 3 2 2 4 2" xfId="28325" xr:uid="{DB7F90E5-3D9F-478F-BE46-572C61F68B70}"/>
    <cellStyle name="SAPBEXaggItem 2 3 2 3" xfId="14810" xr:uid="{BD9D6272-82EA-4F3F-BE97-88F68B18B7C2}"/>
    <cellStyle name="SAPBEXaggItem 2 3 2 3 2" xfId="21369" xr:uid="{2DA4141D-BDC0-40FB-8F48-3D386491D835}"/>
    <cellStyle name="SAPBEXaggItem 2 3 2 3 2 2" xfId="34288" xr:uid="{8721EFE2-C5DF-4156-8B64-AFDFFD87462D}"/>
    <cellStyle name="SAPBEXaggItem 2 3 2 3 2 3" xfId="27352" xr:uid="{3F9455C1-B98A-424B-9B47-5A9DF763F02B}"/>
    <cellStyle name="SAPBEXaggItem 2 3 2 3 3" xfId="23527" xr:uid="{2236581C-C513-4946-B3D3-7A192B93C550}"/>
    <cellStyle name="SAPBEXaggItem 2 3 2 3 3 2" xfId="37242" xr:uid="{62A7279C-66FB-4256-B4FD-BA4CB2F4EFBE}"/>
    <cellStyle name="SAPBEXaggItem 2 3 2 3 4" xfId="24853" xr:uid="{46CCEF7A-0C3C-436C-BDC2-AE24BA93F30D}"/>
    <cellStyle name="SAPBEXaggItem 2 3 2 3 4 2" xfId="38535" xr:uid="{C98C557F-3AD0-412F-9DD1-3510A675F74A}"/>
    <cellStyle name="SAPBEXaggItem 2 3 2 4" xfId="15974" xr:uid="{FA7F427B-51E6-4203-AB9E-6C8152239424}"/>
    <cellStyle name="SAPBEXaggItem 2 3 2 4 2" xfId="34868" xr:uid="{38C12439-B670-47CD-8483-42F5BD064431}"/>
    <cellStyle name="SAPBEXaggItem 2 3 2 5" xfId="22348" xr:uid="{F6B8C9F6-A2D3-44EC-85C2-E3F3CE599092}"/>
    <cellStyle name="SAPBEXaggItem 2 3 2 5 2" xfId="36149" xr:uid="{F6244D1C-B31B-4AF7-846C-15D00CF6B5C1}"/>
    <cellStyle name="SAPBEXaggItem 2 3 3" xfId="10341" xr:uid="{C491E669-5523-4EAC-BD79-E9045FCB88F9}"/>
    <cellStyle name="SAPBEXaggItem 2 3 3 2" xfId="14314" xr:uid="{9FD9DE48-1A23-424A-A783-9E1C7219D3DA}"/>
    <cellStyle name="SAPBEXaggItem 2 3 3 2 2" xfId="20907" xr:uid="{9C2A1CC2-485E-4406-BB7E-55A74ED2A3FA}"/>
    <cellStyle name="SAPBEXaggItem 2 3 3 2 2 2" xfId="33854" xr:uid="{B1023D4C-C080-4581-A619-D169FE09828E}"/>
    <cellStyle name="SAPBEXaggItem 2 3 3 2 2 3" xfId="27642" xr:uid="{A7094B44-2A06-4C0D-8E08-64058ACF2EE6}"/>
    <cellStyle name="SAPBEXaggItem 2 3 3 2 3" xfId="22297" xr:uid="{F192DF9B-26A5-48B7-8827-E4A7A500EF94}"/>
    <cellStyle name="SAPBEXaggItem 2 3 3 2 3 2" xfId="36099" xr:uid="{BEF7A32B-2A8F-4CA3-8123-140CBC4FD177}"/>
    <cellStyle name="SAPBEXaggItem 2 3 3 2 4" xfId="24402" xr:uid="{0E1E80D2-3735-4767-A3E0-F470A70F0306}"/>
    <cellStyle name="SAPBEXaggItem 2 3 3 2 4 2" xfId="38085" xr:uid="{293B3BA8-6EA4-4C76-A5A6-915982D4B34E}"/>
    <cellStyle name="SAPBEXaggItem 2 3 3 3" xfId="15288" xr:uid="{CB37823D-E229-49A0-89CB-4A624B643FD5}"/>
    <cellStyle name="SAPBEXaggItem 2 3 3 3 2" xfId="21807" xr:uid="{1E32AA3D-BDF5-4289-984B-7303ADFF4E9E}"/>
    <cellStyle name="SAPBEXaggItem 2 3 3 3 2 2" xfId="34697" xr:uid="{CE64E791-D693-47C3-9B7E-C0D47292D9A1}"/>
    <cellStyle name="SAPBEXaggItem 2 3 3 3 2 3" xfId="35617" xr:uid="{82548834-AF2F-4697-B125-DA75EF0E9E05}"/>
    <cellStyle name="SAPBEXaggItem 2 3 3 3 3" xfId="23980" xr:uid="{AA530567-A875-45E6-A71A-57D85847A7C4}"/>
    <cellStyle name="SAPBEXaggItem 2 3 3 3 3 2" xfId="37667" xr:uid="{6D70DFA2-B64B-4701-8DD2-7D09EFFBEB5B}"/>
    <cellStyle name="SAPBEXaggItem 2 3 3 3 4" xfId="25271" xr:uid="{6FA6C60A-7007-4521-A332-A7277106AE06}"/>
    <cellStyle name="SAPBEXaggItem 2 3 3 3 4 2" xfId="38952" xr:uid="{3B69D180-4647-496A-AD39-24DB420AF8CE}"/>
    <cellStyle name="SAPBEXaggItem 2 3 3 4" xfId="22224" xr:uid="{A80C5B2B-F2E0-4314-9C14-4F9FF9D9796D}"/>
    <cellStyle name="SAPBEXaggItem 2 3 3 4 2" xfId="36028" xr:uid="{FCA4DC02-ECE2-463A-837B-588FF96C5039}"/>
    <cellStyle name="SAPBEXaggItem 2 3 3 5" xfId="16119" xr:uid="{704D94F9-E138-4215-A442-DB9056A0FA3F}"/>
    <cellStyle name="SAPBEXaggItem 2 3 3 5 2" xfId="26262" xr:uid="{9CE22706-6A8D-474A-8E41-B991A9BB939E}"/>
    <cellStyle name="SAPBEXaggItem 2 3 4" xfId="12217" xr:uid="{0364803B-7F18-4402-88C5-0209D876B1EE}"/>
    <cellStyle name="SAPBEXaggItem 2 3 4 2" xfId="19641" xr:uid="{805CB0F9-7CB6-4F8E-8995-97C0ACD8CA28}"/>
    <cellStyle name="SAPBEXaggItem 2 3 4 2 2" xfId="32914" xr:uid="{D99E2C79-A931-4DCB-8ACF-0F55BF03725A}"/>
    <cellStyle name="SAPBEXaggItem 2 3 4 2 3" xfId="26642" xr:uid="{4E716A89-6D57-41A2-9706-1CB7268839C4}"/>
    <cellStyle name="SAPBEXaggItem 2 3 4 3" xfId="18583" xr:uid="{1014F099-898C-41A3-BBCF-2BE0992B675B}"/>
    <cellStyle name="SAPBEXaggItem 2 3 4 3 2" xfId="32047" xr:uid="{AF2C2BDF-93CA-4D47-AF85-B4A859824DD6}"/>
    <cellStyle name="SAPBEXaggItem 2 3 4 4" xfId="16547" xr:uid="{4BCA3DEA-0914-45AA-BFC0-8B49F7D793DE}"/>
    <cellStyle name="SAPBEXaggItem 2 3 4 4 2" xfId="31653" xr:uid="{A67CDA73-0612-41ED-938F-BF0709BEED41}"/>
    <cellStyle name="SAPBEXaggItem 2 3 5" xfId="11884" xr:uid="{68A0F9B6-833A-4146-A5E3-BE653812B921}"/>
    <cellStyle name="SAPBEXaggItem 2 3 5 2" xfId="19360" xr:uid="{3C092F8B-3CE8-448A-980D-75838AEC2BDB}"/>
    <cellStyle name="SAPBEXaggItem 2 3 5 2 2" xfId="32662" xr:uid="{0F906198-62EC-43CA-8055-DA34A8E90D6C}"/>
    <cellStyle name="SAPBEXaggItem 2 3 5 2 3" xfId="26886" xr:uid="{804A6FFD-C48C-41A6-B310-F1041A40F80B}"/>
    <cellStyle name="SAPBEXaggItem 2 3 5 3" xfId="22839" xr:uid="{B5B5C787-619D-4954-B133-90D5E03993C4}"/>
    <cellStyle name="SAPBEXaggItem 2 3 5 3 2" xfId="36618" xr:uid="{8260E1D7-54D8-4B98-8B77-D1E1A13E7036}"/>
    <cellStyle name="SAPBEXaggItem 2 3 5 4" xfId="18055" xr:uid="{89A39A99-491B-41D3-82BF-438C9A17430F}"/>
    <cellStyle name="SAPBEXaggItem 2 3 5 4 2" xfId="28594" xr:uid="{640325A0-E13E-4B91-A0E2-752B3B312923}"/>
    <cellStyle name="SAPBEXaggItem 2 4" xfId="11104" xr:uid="{C0E197FA-42D5-4AA7-97DE-163476AC1542}"/>
    <cellStyle name="SAPBEXaggItem 2 4 2" xfId="12740" xr:uid="{098A7121-71A3-425B-9767-CDACC5A58017}"/>
    <cellStyle name="SAPBEXaggItem 2 4 2 2" xfId="20148" xr:uid="{36F3DDD6-F4D9-4FAD-803E-35D0EB17A697}"/>
    <cellStyle name="SAPBEXaggItem 2 4 2 2 2" xfId="33387" xr:uid="{B6C90D81-484C-49D9-AC47-D9E75DA251E2}"/>
    <cellStyle name="SAPBEXaggItem 2 4 2 2 3" xfId="28049" xr:uid="{2DB2278C-8202-4F63-893D-123575C5FD58}"/>
    <cellStyle name="SAPBEXaggItem 2 4 2 3" xfId="15815" xr:uid="{071AEF31-C28C-4F87-ADCD-BC19ABC20254}"/>
    <cellStyle name="SAPBEXaggItem 2 4 2 3 2" xfId="30571" xr:uid="{EA903DDB-AFD8-4A75-9634-2E4800FC5907}"/>
    <cellStyle name="SAPBEXaggItem 2 4 2 4" xfId="18630" xr:uid="{0AC0685F-01FC-40B7-8F2D-F5BC4B3A7AF6}"/>
    <cellStyle name="SAPBEXaggItem 2 4 2 4 2" xfId="30424" xr:uid="{C9B2701D-BA62-4891-919B-772E3A25FFF5}"/>
    <cellStyle name="SAPBEXaggItem 2 4 3" xfId="14808" xr:uid="{08D38C15-7DA6-4C3A-A255-DBD2CDB093CE}"/>
    <cellStyle name="SAPBEXaggItem 2 4 3 2" xfId="21367" xr:uid="{3B13804E-E145-45BD-A88E-5A6E3CC141B6}"/>
    <cellStyle name="SAPBEXaggItem 2 4 3 2 2" xfId="34286" xr:uid="{98FC0465-332D-4449-BE4B-BF56D3CEB2AC}"/>
    <cellStyle name="SAPBEXaggItem 2 4 3 2 3" xfId="27357" xr:uid="{D32B6010-A97E-425D-A035-6A3212DEB83A}"/>
    <cellStyle name="SAPBEXaggItem 2 4 3 3" xfId="23525" xr:uid="{840FE52E-7CFC-49D4-9FFC-15D6BF515CFE}"/>
    <cellStyle name="SAPBEXaggItem 2 4 3 3 2" xfId="37240" xr:uid="{D6B2F5EC-B197-43EA-93F6-831AF7CBD5DC}"/>
    <cellStyle name="SAPBEXaggItem 2 4 3 4" xfId="24851" xr:uid="{2F55F586-5A91-494E-86E0-8C0DD3C1BC24}"/>
    <cellStyle name="SAPBEXaggItem 2 4 3 4 2" xfId="38533" xr:uid="{E59CD472-6BBA-4F50-B61E-B48B5E2F61E6}"/>
    <cellStyle name="SAPBEXaggItem 2 4 4" xfId="15973" xr:uid="{6215C3A3-6A87-45EC-ACB1-337EC96731F8}"/>
    <cellStyle name="SAPBEXaggItem 2 4 4 2" xfId="30566" xr:uid="{7A3F5397-6C0A-4D6A-9E96-1D25BFFF23DB}"/>
    <cellStyle name="SAPBEXaggItem 2 4 5" xfId="16284" xr:uid="{E51256FE-CB1E-4B9E-B3AD-CC2C1BF8A659}"/>
    <cellStyle name="SAPBEXaggItem 2 4 5 2" xfId="32179" xr:uid="{9807333F-3994-4AAD-92DD-04AF25473E5C}"/>
    <cellStyle name="SAPBEXaggItem 2 5" xfId="10820" xr:uid="{9EA5E221-7639-42A7-84AD-06DE88E9B579}"/>
    <cellStyle name="SAPBEXaggItem 2 5 2" xfId="14312" xr:uid="{A705725D-7EAB-4B8F-953B-2398FF5A6EB5}"/>
    <cellStyle name="SAPBEXaggItem 2 5 2 2" xfId="20905" xr:uid="{3EC73271-4A65-487C-BF03-A3BAF778A7C7}"/>
    <cellStyle name="SAPBEXaggItem 2 5 2 2 2" xfId="33852" xr:uid="{BA164565-B5E0-4B00-B473-6D6001AF0B1C}"/>
    <cellStyle name="SAPBEXaggItem 2 5 2 2 3" xfId="25689" xr:uid="{4DCDE1A8-ECF1-4D08-9469-58785E79E4DD}"/>
    <cellStyle name="SAPBEXaggItem 2 5 2 3" xfId="17838" xr:uid="{D92B0147-0F05-481F-B6CB-1D810A79267F}"/>
    <cellStyle name="SAPBEXaggItem 2 5 2 3 2" xfId="28781" xr:uid="{E5921739-84C3-4D92-97D4-7AC3A992A030}"/>
    <cellStyle name="SAPBEXaggItem 2 5 2 4" xfId="24400" xr:uid="{5E3278A9-4A6B-428E-A8BD-AA17BBD556A3}"/>
    <cellStyle name="SAPBEXaggItem 2 5 2 4 2" xfId="38083" xr:uid="{082E611D-FF6B-45C6-B8FA-3E88DB7A4B47}"/>
    <cellStyle name="SAPBEXaggItem 2 5 3" xfId="15286" xr:uid="{04D73E0A-F904-4C2D-8081-0F5FA431C3D3}"/>
    <cellStyle name="SAPBEXaggItem 2 5 3 2" xfId="21805" xr:uid="{97A83F69-4880-4E31-A0EE-EEA057F59C06}"/>
    <cellStyle name="SAPBEXaggItem 2 5 3 2 2" xfId="34695" xr:uid="{F33D3A81-2E7D-41BE-9095-3A3BA6E358F9}"/>
    <cellStyle name="SAPBEXaggItem 2 5 3 2 3" xfId="35615" xr:uid="{E69CFF54-F651-4260-A48F-8DBA6CD66A90}"/>
    <cellStyle name="SAPBEXaggItem 2 5 3 3" xfId="23978" xr:uid="{4E475E30-B458-4232-8DF7-B724B656B0A6}"/>
    <cellStyle name="SAPBEXaggItem 2 5 3 3 2" xfId="37665" xr:uid="{50D6F095-3AEF-4C32-AC01-A34CB8C48184}"/>
    <cellStyle name="SAPBEXaggItem 2 5 3 4" xfId="25269" xr:uid="{348A7936-B682-4016-9837-832989DB16F2}"/>
    <cellStyle name="SAPBEXaggItem 2 5 3 4 2" xfId="38950" xr:uid="{28EE9207-64D8-400F-A392-4ADA833DA231}"/>
    <cellStyle name="SAPBEXaggItem 2 5 4" xfId="16777" xr:uid="{D38D7166-63D8-4CB9-AF62-C9B592BE907F}"/>
    <cellStyle name="SAPBEXaggItem 2 5 4 2" xfId="29548" xr:uid="{13D9D5C0-BFFA-4743-8B63-02207C216A8C}"/>
    <cellStyle name="SAPBEXaggItem 2 5 5" xfId="16375" xr:uid="{127EDE31-7CB5-49B0-8857-27B06A43A408}"/>
    <cellStyle name="SAPBEXaggItem 2 5 5 2" xfId="29686" xr:uid="{0CA8BDF8-3F11-4A14-A4D5-C455E60C63D8}"/>
    <cellStyle name="SAPBEXaggItem 2 6" xfId="12215" xr:uid="{DBF376A3-571E-4F3A-A140-8D643A45AD60}"/>
    <cellStyle name="SAPBEXaggItem 2 6 2" xfId="19639" xr:uid="{5FA93A66-3695-4E2B-A05E-12D907F171FC}"/>
    <cellStyle name="SAPBEXaggItem 2 6 2 2" xfId="32912" xr:uid="{3E4F1E41-06AF-451D-B29F-D2DEC9242D7E}"/>
    <cellStyle name="SAPBEXaggItem 2 6 2 3" xfId="26640" xr:uid="{7A224C82-3649-4C29-9986-7BFBDD37686A}"/>
    <cellStyle name="SAPBEXaggItem 2 6 3" xfId="17146" xr:uid="{5A34EB30-7E41-4494-8069-BAFE301A5A24}"/>
    <cellStyle name="SAPBEXaggItem 2 6 3 2" xfId="29395" xr:uid="{440AFD89-5295-42B4-97BE-91CAA3195B32}"/>
    <cellStyle name="SAPBEXaggItem 2 6 4" xfId="17095" xr:uid="{60535D70-A9E1-4689-8266-A0D511E81FF7}"/>
    <cellStyle name="SAPBEXaggItem 2 6 4 2" xfId="35319" xr:uid="{F1E929F9-3696-4CA0-B9DE-CC19C0D14C5D}"/>
    <cellStyle name="SAPBEXaggItem 2 7" xfId="11886" xr:uid="{7A874555-A7B1-4D0D-9EBB-D4AFC21DAA59}"/>
    <cellStyle name="SAPBEXaggItem 2 7 2" xfId="19362" xr:uid="{C890C1CC-B285-4FBE-B28A-C5433CA1064D}"/>
    <cellStyle name="SAPBEXaggItem 2 7 2 2" xfId="32664" xr:uid="{5FBF5913-6E0C-40A9-B23E-9775CC53234C}"/>
    <cellStyle name="SAPBEXaggItem 2 7 2 3" xfId="26884" xr:uid="{ECC78C76-06C4-495E-979C-1EBEDEE2FFD1}"/>
    <cellStyle name="SAPBEXaggItem 2 7 3" xfId="22841" xr:uid="{A3F4033F-0A39-46F8-95A5-64057FEEAF1B}"/>
    <cellStyle name="SAPBEXaggItem 2 7 3 2" xfId="36620" xr:uid="{DDA0838D-DB57-4DA2-853D-5D378064EEDC}"/>
    <cellStyle name="SAPBEXaggItem 2 7 4" xfId="18634" xr:uid="{2441B71A-582A-4C55-94E7-7172B3369E7A}"/>
    <cellStyle name="SAPBEXaggItem 2 7 4 2" xfId="35200" xr:uid="{244122BA-59BE-461D-8DE2-235658B6B086}"/>
    <cellStyle name="SAPBEXaggItem 3" xfId="8959" xr:uid="{34ED715E-2A00-47A8-95C2-80EB16B02A36}"/>
    <cellStyle name="SAPBEXaggItem 3 2" xfId="11107" xr:uid="{3B3153A7-DC6F-4122-902E-116AC02AB0B8}"/>
    <cellStyle name="SAPBEXaggItem 3 2 2" xfId="12743" xr:uid="{882DAFD5-510B-4537-8352-F918F0C2EC0D}"/>
    <cellStyle name="SAPBEXaggItem 3 2 2 2" xfId="20151" xr:uid="{BB97E925-7146-4F33-B2DF-A0FCA74594AD}"/>
    <cellStyle name="SAPBEXaggItem 3 2 2 2 2" xfId="33390" xr:uid="{C2E09DD2-5171-4EF9-BF40-3231640D1F2C}"/>
    <cellStyle name="SAPBEXaggItem 3 2 2 2 3" xfId="28046" xr:uid="{C1F8C642-0B21-4D29-9980-042591F502B4}"/>
    <cellStyle name="SAPBEXaggItem 3 2 2 3" xfId="18330" xr:uid="{B3FF8B87-FA7D-4F4B-B874-47E37621A84E}"/>
    <cellStyle name="SAPBEXaggItem 3 2 2 3 2" xfId="28428" xr:uid="{69D77694-5B30-412D-9D50-0810EAA9553A}"/>
    <cellStyle name="SAPBEXaggItem 3 2 2 4" xfId="17886" xr:uid="{96F63260-4E30-4FBF-AFCE-F4BC3B6F7AED}"/>
    <cellStyle name="SAPBEXaggItem 3 2 2 4 2" xfId="28737" xr:uid="{8E90FA62-C492-412B-9BCF-BE56D6B0711D}"/>
    <cellStyle name="SAPBEXaggItem 3 2 3" xfId="14811" xr:uid="{BF9EEAC2-9B38-4A5C-BAFB-CE802242C4D5}"/>
    <cellStyle name="SAPBEXaggItem 3 2 3 2" xfId="21370" xr:uid="{6127020E-408B-4372-8BB3-6891882C4CFC}"/>
    <cellStyle name="SAPBEXaggItem 3 2 3 2 2" xfId="34289" xr:uid="{B69C27BF-8F78-4B67-A196-287BBDDE2AA8}"/>
    <cellStyle name="SAPBEXaggItem 3 2 3 2 3" xfId="27355" xr:uid="{B646957B-0D4E-4C4F-8435-522FF68B3E05}"/>
    <cellStyle name="SAPBEXaggItem 3 2 3 3" xfId="23528" xr:uid="{E0856172-827B-4A72-8579-036D0F2A110C}"/>
    <cellStyle name="SAPBEXaggItem 3 2 3 3 2" xfId="37243" xr:uid="{83DC79BF-AFF6-4871-BD88-F99C96EB42EE}"/>
    <cellStyle name="SAPBEXaggItem 3 2 3 4" xfId="24854" xr:uid="{3DA5E348-7C70-4FDA-8836-FC5A52A431E8}"/>
    <cellStyle name="SAPBEXaggItem 3 2 3 4 2" xfId="38536" xr:uid="{75C3862F-E602-437E-BE2A-D86CECBC3906}"/>
    <cellStyle name="SAPBEXaggItem 3 2 4" xfId="18491" xr:uid="{D8263C7A-018A-47C7-90C1-4C8EACBF5C7C}"/>
    <cellStyle name="SAPBEXaggItem 3 2 4 2" xfId="34852" xr:uid="{B9A81973-C04E-46F9-907D-ED13156B216E}"/>
    <cellStyle name="SAPBEXaggItem 3 2 5" xfId="16804" xr:uid="{93289B14-CAAA-4932-915E-D5C299D34DFE}"/>
    <cellStyle name="SAPBEXaggItem 3 2 5 2" xfId="32058" xr:uid="{E05F6274-3AF6-4079-B480-8E0ABD6B3E17}"/>
    <cellStyle name="SAPBEXaggItem 3 3" xfId="10817" xr:uid="{BE8FA800-8174-4761-AA6D-B0C358769F50}"/>
    <cellStyle name="SAPBEXaggItem 3 3 2" xfId="14315" xr:uid="{FF6CBD87-C787-477C-96C1-1656A11B329F}"/>
    <cellStyle name="SAPBEXaggItem 3 3 2 2" xfId="20908" xr:uid="{10F9D450-D16B-4A4B-85C8-60AEA2932B3D}"/>
    <cellStyle name="SAPBEXaggItem 3 3 2 2 2" xfId="33855" xr:uid="{6FF6A856-3A7C-4BE8-81DF-1B0E601799E6}"/>
    <cellStyle name="SAPBEXaggItem 3 3 2 2 3" xfId="27643" xr:uid="{F9900077-9218-47F2-90C7-BEF43BF688CD}"/>
    <cellStyle name="SAPBEXaggItem 3 3 2 3" xfId="16884" xr:uid="{DD114A89-241B-4075-933E-5A832171FBE9}"/>
    <cellStyle name="SAPBEXaggItem 3 3 2 3 2" xfId="29513" xr:uid="{5D6BF6E0-27F0-4214-B27D-2C8B44BBC447}"/>
    <cellStyle name="SAPBEXaggItem 3 3 2 4" xfId="24403" xr:uid="{5E8EF061-3B8C-4A6D-BE3E-5AED767EA808}"/>
    <cellStyle name="SAPBEXaggItem 3 3 2 4 2" xfId="38086" xr:uid="{759D05DE-A8BA-4A6C-99C9-9B6B22DB2488}"/>
    <cellStyle name="SAPBEXaggItem 3 3 3" xfId="15289" xr:uid="{A83246DD-6D56-48DD-A9AC-71A226B84EB6}"/>
    <cellStyle name="SAPBEXaggItem 3 3 3 2" xfId="21808" xr:uid="{844D9B56-BFEB-4B10-8BBD-3608F6EA0133}"/>
    <cellStyle name="SAPBEXaggItem 3 3 3 2 2" xfId="34698" xr:uid="{92628103-3E1B-4305-A4CD-CE51CC75F7C9}"/>
    <cellStyle name="SAPBEXaggItem 3 3 3 2 3" xfId="35618" xr:uid="{C37D0570-2E6B-405E-9BA6-B4F183B830A0}"/>
    <cellStyle name="SAPBEXaggItem 3 3 3 3" xfId="23981" xr:uid="{D34FB5B8-E17E-4EE1-AC0F-BA0BDBB6A10B}"/>
    <cellStyle name="SAPBEXaggItem 3 3 3 3 2" xfId="37668" xr:uid="{9E72D125-D157-413C-BEED-EA8C9AED1E72}"/>
    <cellStyle name="SAPBEXaggItem 3 3 3 4" xfId="25272" xr:uid="{B79CAA9A-2C3C-4F9B-A7A6-993666698192}"/>
    <cellStyle name="SAPBEXaggItem 3 3 3 4 2" xfId="38953" xr:uid="{2F2076C2-5041-4012-AD9E-81564677E6DE}"/>
    <cellStyle name="SAPBEXaggItem 3 3 4" xfId="17338" xr:uid="{1AC8242A-5575-47F9-BE5C-6E0B876B86CE}"/>
    <cellStyle name="SAPBEXaggItem 3 3 4 2" xfId="29212" xr:uid="{2ED03E57-46C0-4CDF-A680-C4EEC3324AE1}"/>
    <cellStyle name="SAPBEXaggItem 3 3 5" xfId="16148" xr:uid="{69A37CF5-202C-4A5B-98F1-36060DC378BD}"/>
    <cellStyle name="SAPBEXaggItem 3 3 5 2" xfId="32082" xr:uid="{97B59F0D-B998-443E-A7A2-A5C61B16D62F}"/>
    <cellStyle name="SAPBEXaggItem 3 4" xfId="12218" xr:uid="{DC44A701-49A8-4F36-B5EA-4AAD079D8996}"/>
    <cellStyle name="SAPBEXaggItem 3 4 2" xfId="19642" xr:uid="{61E16D57-5D08-4419-B680-7029944DB791}"/>
    <cellStyle name="SAPBEXaggItem 3 4 2 2" xfId="32915" xr:uid="{925D759D-C795-4726-B911-C34368C985CD}"/>
    <cellStyle name="SAPBEXaggItem 3 4 2 3" xfId="26641" xr:uid="{241C44C2-B3AC-4353-B3DA-4C726ECB55EA}"/>
    <cellStyle name="SAPBEXaggItem 3 4 3" xfId="18582" xr:uid="{DE31F28C-7E46-49AE-8FA6-A7EE46BC26C5}"/>
    <cellStyle name="SAPBEXaggItem 3 4 3 2" xfId="31855" xr:uid="{5DA64367-EF5A-4782-8C77-CA3FB30431DE}"/>
    <cellStyle name="SAPBEXaggItem 3 4 4" xfId="22474" xr:uid="{F6AB5B35-EAAC-4834-9B75-2E8465C25FD4}"/>
    <cellStyle name="SAPBEXaggItem 3 4 4 2" xfId="36271" xr:uid="{C2A0501E-588D-43AD-8E52-79F0934BC479}"/>
    <cellStyle name="SAPBEXaggItem 3 5" xfId="11883" xr:uid="{51ECDBE6-4F71-4AC9-8C53-79028EEA8C42}"/>
    <cellStyle name="SAPBEXaggItem 3 5 2" xfId="19359" xr:uid="{826EE873-E4FD-4760-B373-DA8D4A27CDEA}"/>
    <cellStyle name="SAPBEXaggItem 3 5 2 2" xfId="32661" xr:uid="{5D2C5C41-E85E-4328-8E87-9326D1EB3884}"/>
    <cellStyle name="SAPBEXaggItem 3 5 2 3" xfId="26887" xr:uid="{3B76914F-439F-49D5-A4A0-D26DE04F85C8}"/>
    <cellStyle name="SAPBEXaggItem 3 5 3" xfId="22838" xr:uid="{12FB5B09-7499-4C78-8F3B-D10AB9B3A145}"/>
    <cellStyle name="SAPBEXaggItem 3 5 3 2" xfId="36617" xr:uid="{E8E00D06-6755-410E-BB40-D0B728114449}"/>
    <cellStyle name="SAPBEXaggItem 3 5 4" xfId="18300" xr:uid="{4F115E57-5EDA-4429-AF98-DC4A5F908597}"/>
    <cellStyle name="SAPBEXaggItem 3 5 4 2" xfId="28450" xr:uid="{4876A8D2-0175-4BB3-A73A-F0EA8E65EFA5}"/>
    <cellStyle name="SAPBEXaggItem 4" xfId="8960" xr:uid="{13EF2CA6-6717-4727-B876-B6CAD46B692D}"/>
    <cellStyle name="SAPBEXaggItem 4 2" xfId="11108" xr:uid="{9CEFADB1-55D8-41DC-8CDC-2129F3857D4D}"/>
    <cellStyle name="SAPBEXaggItem 4 2 2" xfId="12744" xr:uid="{A53623AD-1E7C-483B-8AC4-789732B9975A}"/>
    <cellStyle name="SAPBEXaggItem 4 2 2 2" xfId="20152" xr:uid="{CD6072C2-899D-4486-9029-0D16E23C3EC6}"/>
    <cellStyle name="SAPBEXaggItem 4 2 2 2 2" xfId="33391" xr:uid="{5B4A1639-26A9-4C27-9586-CD18C1E80B73}"/>
    <cellStyle name="SAPBEXaggItem 4 2 2 2 3" xfId="28042" xr:uid="{EF4ABD99-E07B-41D8-A71C-0723541CC201}"/>
    <cellStyle name="SAPBEXaggItem 4 2 2 3" xfId="20747" xr:uid="{97DECED0-ED23-47A4-AFBD-3481ACC27528}"/>
    <cellStyle name="SAPBEXaggItem 4 2 2 3 2" xfId="27727" xr:uid="{D1D24956-CCF9-4425-B2C6-F4557B9FC17B}"/>
    <cellStyle name="SAPBEXaggItem 4 2 2 4" xfId="21989" xr:uid="{51A52840-5C1C-4FAF-8AE7-AA2C1B7C9D6F}"/>
    <cellStyle name="SAPBEXaggItem 4 2 2 4 2" xfId="35798" xr:uid="{15AF7E06-CD42-4B4D-8EB9-D70484BE7883}"/>
    <cellStyle name="SAPBEXaggItem 4 2 3" xfId="14812" xr:uid="{05023867-43E6-4C3B-ADC5-B33098145793}"/>
    <cellStyle name="SAPBEXaggItem 4 2 3 2" xfId="21371" xr:uid="{6B9D9972-51B2-446A-A60D-8F367DDED69E}"/>
    <cellStyle name="SAPBEXaggItem 4 2 3 2 2" xfId="34290" xr:uid="{BE3EDF56-2D0A-4D58-9463-2CABE868A603}"/>
    <cellStyle name="SAPBEXaggItem 4 2 3 2 3" xfId="27353" xr:uid="{5D5BB194-E8E3-4611-9A1A-CF6F74C8BD8C}"/>
    <cellStyle name="SAPBEXaggItem 4 2 3 3" xfId="23529" xr:uid="{3DBBF438-6DE9-422D-9C51-71126B895496}"/>
    <cellStyle name="SAPBEXaggItem 4 2 3 3 2" xfId="37244" xr:uid="{7974970C-0830-47A2-A550-D0436599DE46}"/>
    <cellStyle name="SAPBEXaggItem 4 2 3 4" xfId="24855" xr:uid="{F00ADAC3-4549-46AA-991D-E716CCE2EF18}"/>
    <cellStyle name="SAPBEXaggItem 4 2 3 4 2" xfId="38537" xr:uid="{C2E4ECD6-E368-4BC0-9C31-462B4D4806B5}"/>
    <cellStyle name="SAPBEXaggItem 4 2 4" xfId="20319" xr:uid="{0357F74B-EC58-4398-8216-6BEFEA6165C2}"/>
    <cellStyle name="SAPBEXaggItem 4 2 4 2" xfId="25879" xr:uid="{52A5E3BD-7EBB-4029-A1C6-AD64C01728A5}"/>
    <cellStyle name="SAPBEXaggItem 4 2 5" xfId="21538" xr:uid="{907873C5-9CCF-4135-A888-F27D0C55A443}"/>
    <cellStyle name="SAPBEXaggItem 4 2 5 2" xfId="27248" xr:uid="{373D71F6-AC21-41EB-B5E2-5CF70CB6C237}"/>
    <cellStyle name="SAPBEXaggItem 4 3" xfId="10818" xr:uid="{E3ACC326-AB30-49E3-8C75-C75E037E867C}"/>
    <cellStyle name="SAPBEXaggItem 4 3 2" xfId="14316" xr:uid="{DE65C068-A0DA-412B-9016-2B94177AFFB5}"/>
    <cellStyle name="SAPBEXaggItem 4 3 2 2" xfId="20909" xr:uid="{3E15FA81-A63D-4FB3-B1E5-FEFE492D5D0E}"/>
    <cellStyle name="SAPBEXaggItem 4 3 2 2 2" xfId="33856" xr:uid="{2157884C-9576-4F70-8749-29C5729BFF73}"/>
    <cellStyle name="SAPBEXaggItem 4 3 2 2 3" xfId="25687" xr:uid="{3335FA03-A6DD-483A-985E-016302BBF313}"/>
    <cellStyle name="SAPBEXaggItem 4 3 2 3" xfId="22161" xr:uid="{418DF75D-4E6E-403F-8FFB-9C98AE3A16D0}"/>
    <cellStyle name="SAPBEXaggItem 4 3 2 3 2" xfId="35967" xr:uid="{AD794FC5-9511-429C-A976-0A39D68BE57D}"/>
    <cellStyle name="SAPBEXaggItem 4 3 2 4" xfId="24404" xr:uid="{62F6C73D-5CCC-4027-9C14-619722E508C1}"/>
    <cellStyle name="SAPBEXaggItem 4 3 2 4 2" xfId="38087" xr:uid="{0C6AFA97-C7AE-457A-A38F-58F9D86CBB4F}"/>
    <cellStyle name="SAPBEXaggItem 4 3 3" xfId="15290" xr:uid="{6779B876-299A-40FA-BC56-EDD3830B5D7D}"/>
    <cellStyle name="SAPBEXaggItem 4 3 3 2" xfId="21809" xr:uid="{5AF4D453-0809-484D-809E-A271DD1F8EAA}"/>
    <cellStyle name="SAPBEXaggItem 4 3 3 2 2" xfId="34699" xr:uid="{DF8B0C91-908A-482D-9550-CCEAF0BC63A2}"/>
    <cellStyle name="SAPBEXaggItem 4 3 3 2 3" xfId="35619" xr:uid="{8422137B-7B4E-4907-96BE-9C1B53D7A401}"/>
    <cellStyle name="SAPBEXaggItem 4 3 3 3" xfId="23982" xr:uid="{7653C0DF-FB75-4D3E-BAB1-30FF289C9221}"/>
    <cellStyle name="SAPBEXaggItem 4 3 3 3 2" xfId="37669" xr:uid="{CD351269-03B9-4D97-89E8-BEE91FB89014}"/>
    <cellStyle name="SAPBEXaggItem 4 3 3 4" xfId="25273" xr:uid="{55AE8389-4A15-48EC-A1F9-0AE128988D89}"/>
    <cellStyle name="SAPBEXaggItem 4 3 3 4 2" xfId="38954" xr:uid="{8EA17776-80A0-4ECA-A244-AD5C4C19402D}"/>
    <cellStyle name="SAPBEXaggItem 4 3 4" xfId="20452" xr:uid="{D4B0E2DE-9154-40DD-A632-561C1326556A}"/>
    <cellStyle name="SAPBEXaggItem 4 3 4 2" xfId="27868" xr:uid="{4332D5BE-0AA7-492B-B49F-13720300F1FE}"/>
    <cellStyle name="SAPBEXaggItem 4 3 5" xfId="17789" xr:uid="{C23FEE3D-2D28-4805-8741-787715C5A898}"/>
    <cellStyle name="SAPBEXaggItem 4 3 5 2" xfId="34916" xr:uid="{F23782B3-D17A-4962-A29B-DED0A82C73EB}"/>
    <cellStyle name="SAPBEXaggItem 4 4" xfId="12219" xr:uid="{82220F89-E5E4-45A8-8CF8-427DA4C97506}"/>
    <cellStyle name="SAPBEXaggItem 4 4 2" xfId="19643" xr:uid="{7377EE9A-EB21-46C6-8A0C-25FB1A01CFA4}"/>
    <cellStyle name="SAPBEXaggItem 4 4 2 2" xfId="32916" xr:uid="{D6C1EAAB-B4E6-45F6-B070-184A8F50D2CF}"/>
    <cellStyle name="SAPBEXaggItem 4 4 2 3" xfId="28173" xr:uid="{618E5261-8FE7-47CE-81C8-3BD2210AFFB3}"/>
    <cellStyle name="SAPBEXaggItem 4 4 3" xfId="20760" xr:uid="{6152513E-7C69-4924-BCDB-4E8A8BCACC7E}"/>
    <cellStyle name="SAPBEXaggItem 4 4 3 2" xfId="27716" xr:uid="{A109B76B-EF10-4088-B1C1-FDD6B384E99B}"/>
    <cellStyle name="SAPBEXaggItem 4 4 4" xfId="17101" xr:uid="{A225A1CD-88EB-4A0A-8754-50AC78F991C5}"/>
    <cellStyle name="SAPBEXaggItem 4 4 4 2" xfId="29425" xr:uid="{1483747E-D1DA-4D15-ABBA-5019075A3CE2}"/>
    <cellStyle name="SAPBEXaggItem 4 5" xfId="11500" xr:uid="{1E1D46D6-8332-4E7D-81DD-3348CC0CF4A6}"/>
    <cellStyle name="SAPBEXaggItem 4 5 2" xfId="19022" xr:uid="{5284DF19-77F5-4C35-A0ED-110770A37433}"/>
    <cellStyle name="SAPBEXaggItem 4 5 2 2" xfId="32373" xr:uid="{329B9396-1CA8-4A29-BF57-43F1E57B4258}"/>
    <cellStyle name="SAPBEXaggItem 4 5 2 3" xfId="26063" xr:uid="{42542AF7-9DA5-4D7F-8767-742024AA3951}"/>
    <cellStyle name="SAPBEXaggItem 4 5 3" xfId="22686" xr:uid="{AFAAA046-F309-4325-BF39-CB4C67EF2DC1}"/>
    <cellStyle name="SAPBEXaggItem 4 5 3 2" xfId="36469" xr:uid="{B19B02B7-9551-4D41-97F7-506BE19AE95A}"/>
    <cellStyle name="SAPBEXaggItem 4 5 4" xfId="17726" xr:uid="{282C70F4-FB72-4EB4-98A0-4F9C4BEDB454}"/>
    <cellStyle name="SAPBEXaggItem 4 5 4 2" xfId="28870" xr:uid="{ECC8010E-CE2D-4D2A-87B9-38DC90F5529F}"/>
    <cellStyle name="SAPBEXaggItem 5" xfId="8961" xr:uid="{C06B5295-13EC-4C62-ABCB-18F136D36294}"/>
    <cellStyle name="SAPBEXaggItem 5 2" xfId="11109" xr:uid="{3009E5DF-B1C6-4EC0-837F-835B8C4AE1D5}"/>
    <cellStyle name="SAPBEXaggItem 5 2 2" xfId="12745" xr:uid="{6AF049D8-E196-47EB-8BA2-1A92D7ED3C05}"/>
    <cellStyle name="SAPBEXaggItem 5 2 2 2" xfId="20153" xr:uid="{908FD97D-FA3F-47B1-A8B8-0C222998CB7E}"/>
    <cellStyle name="SAPBEXaggItem 5 2 2 2 2" xfId="33392" xr:uid="{E3A136B4-AD86-4E61-8BD8-4D12A8403FBC}"/>
    <cellStyle name="SAPBEXaggItem 5 2 2 2 3" xfId="28045" xr:uid="{9A282981-DD41-4573-AF1C-FFA331EAC03D}"/>
    <cellStyle name="SAPBEXaggItem 5 2 2 3" xfId="17006" xr:uid="{CBB5EA73-D160-418E-8EB2-339D90ACC920}"/>
    <cellStyle name="SAPBEXaggItem 5 2 2 3 2" xfId="29434" xr:uid="{B087A4CD-C688-420D-B287-0DEB4AB41AE9}"/>
    <cellStyle name="SAPBEXaggItem 5 2 2 4" xfId="17641" xr:uid="{FF2A79A6-21A8-48E4-A9C6-7AB183523F81}"/>
    <cellStyle name="SAPBEXaggItem 5 2 2 4 2" xfId="28941" xr:uid="{2E494AFA-6300-40A4-A675-3564BDFED5D4}"/>
    <cellStyle name="SAPBEXaggItem 5 2 3" xfId="14813" xr:uid="{D8FEEC51-A142-47B2-8AB0-57301743E258}"/>
    <cellStyle name="SAPBEXaggItem 5 2 3 2" xfId="21372" xr:uid="{1328013A-8466-4726-8ED6-9A69EBAEAD49}"/>
    <cellStyle name="SAPBEXaggItem 5 2 3 2 2" xfId="34291" xr:uid="{A017EA5D-6365-48F6-A475-711CD7589586}"/>
    <cellStyle name="SAPBEXaggItem 5 2 3 2 3" xfId="27354" xr:uid="{0EF41D0E-413E-4BF6-83C6-B731258215F9}"/>
    <cellStyle name="SAPBEXaggItem 5 2 3 3" xfId="23530" xr:uid="{84656CBC-6437-40D6-81B9-2D0CA72C3D85}"/>
    <cellStyle name="SAPBEXaggItem 5 2 3 3 2" xfId="37245" xr:uid="{0D31729E-415E-4C89-ACF3-EFF5C7233B26}"/>
    <cellStyle name="SAPBEXaggItem 5 2 3 4" xfId="24856" xr:uid="{8BFB57BB-E453-4355-98FD-59D21737B136}"/>
    <cellStyle name="SAPBEXaggItem 5 2 3 4 2" xfId="38538" xr:uid="{0BE95A7C-E510-4487-A787-BB1A4F9EAB9B}"/>
    <cellStyle name="SAPBEXaggItem 5 2 4" xfId="18490" xr:uid="{F1DE8A41-4061-4ADA-ABA7-383D4F654E4C}"/>
    <cellStyle name="SAPBEXaggItem 5 2 4 2" xfId="30524" xr:uid="{0124F58B-4F3B-4EE0-96E4-B8EDE93F6548}"/>
    <cellStyle name="SAPBEXaggItem 5 2 5" xfId="15647" xr:uid="{8A372B2E-9913-4EF7-9FCA-51C7355D32D0}"/>
    <cellStyle name="SAPBEXaggItem 5 2 5 2" xfId="33820" xr:uid="{25DF1338-626C-405A-A978-C27899DD1941}"/>
    <cellStyle name="SAPBEXaggItem 5 3" xfId="10340" xr:uid="{D3011CC7-0184-45C1-97BC-46C76C55BDD1}"/>
    <cellStyle name="SAPBEXaggItem 5 3 2" xfId="14317" xr:uid="{574809E0-8FE4-426B-893C-CDFBAB7C423A}"/>
    <cellStyle name="SAPBEXaggItem 5 3 2 2" xfId="20910" xr:uid="{A4EA51CC-7AA2-4784-9805-1CC6F34C0256}"/>
    <cellStyle name="SAPBEXaggItem 5 3 2 2 2" xfId="33857" xr:uid="{DD4EAB58-85F1-4C78-A67F-B50688E8FE6B}"/>
    <cellStyle name="SAPBEXaggItem 5 3 2 2 3" xfId="25686" xr:uid="{0BB3CD4A-DC8A-4CC8-85F3-AAB29AE1175F}"/>
    <cellStyle name="SAPBEXaggItem 5 3 2 3" xfId="16125" xr:uid="{B45B5B8B-C887-4899-A0B9-680D648DEA39}"/>
    <cellStyle name="SAPBEXaggItem 5 3 2 3 2" xfId="30350" xr:uid="{3D20525B-ABD8-4237-84EF-88D577F684FD}"/>
    <cellStyle name="SAPBEXaggItem 5 3 2 4" xfId="24405" xr:uid="{DC6B59FE-6DEB-499A-A966-6598A93BE423}"/>
    <cellStyle name="SAPBEXaggItem 5 3 2 4 2" xfId="38088" xr:uid="{AF1F6931-1E28-4FCA-8903-10A412DFFCB2}"/>
    <cellStyle name="SAPBEXaggItem 5 3 3" xfId="15291" xr:uid="{4DD4B53F-803B-4058-8455-4A52F8A50A0E}"/>
    <cellStyle name="SAPBEXaggItem 5 3 3 2" xfId="21810" xr:uid="{F8D651B7-5BE4-4A0C-A113-021EF31CF2B4}"/>
    <cellStyle name="SAPBEXaggItem 5 3 3 2 2" xfId="34700" xr:uid="{8F669B3F-4C41-4DCF-8FC3-458CD0051999}"/>
    <cellStyle name="SAPBEXaggItem 5 3 3 2 3" xfId="35620" xr:uid="{7C0C3966-C1B2-4AD0-9BA4-422C8547EFD4}"/>
    <cellStyle name="SAPBEXaggItem 5 3 3 3" xfId="23983" xr:uid="{D73F7668-88D1-4664-9923-9C25A9C6E417}"/>
    <cellStyle name="SAPBEXaggItem 5 3 3 3 2" xfId="37670" xr:uid="{12AB9440-4939-4284-9390-C0C779AA0832}"/>
    <cellStyle name="SAPBEXaggItem 5 3 3 4" xfId="25274" xr:uid="{BA05E78E-D6A3-4EF1-92AE-A795E336E8B2}"/>
    <cellStyle name="SAPBEXaggItem 5 3 3 4 2" xfId="38955" xr:uid="{3A3F640B-D925-4FC4-B56D-15402F5289D9}"/>
    <cellStyle name="SAPBEXaggItem 5 3 4" xfId="17339" xr:uid="{CDFBBD07-A50A-4ECF-BAEB-5C5D1B842FD8}"/>
    <cellStyle name="SAPBEXaggItem 5 3 4 2" xfId="27111" xr:uid="{A3D67358-AF63-46DC-80F6-35CC1303060C}"/>
    <cellStyle name="SAPBEXaggItem 5 3 5" xfId="19378" xr:uid="{46807F6F-02DC-4215-A28B-1CADCA3C77F8}"/>
    <cellStyle name="SAPBEXaggItem 5 3 5 2" xfId="26868" xr:uid="{318B2414-EDD8-4DE3-AFF5-62787758C3BA}"/>
    <cellStyle name="SAPBEXaggItem 5 4" xfId="12220" xr:uid="{7DB22F3F-559D-4267-9335-2EC7391C883B}"/>
    <cellStyle name="SAPBEXaggItem 5 4 2" xfId="19644" xr:uid="{D744480D-DF53-4028-B652-D2948F437616}"/>
    <cellStyle name="SAPBEXaggItem 5 4 2 2" xfId="32917" xr:uid="{30588B29-2ED3-4C1A-AFC6-D40FE7C8C8B5}"/>
    <cellStyle name="SAPBEXaggItem 5 4 2 3" xfId="28172" xr:uid="{08042A4B-D2E8-4F31-BCDA-15C084BC6169}"/>
    <cellStyle name="SAPBEXaggItem 5 4 3" xfId="18581" xr:uid="{8F16B220-CAEF-4180-BA14-23DADD6DF2F6}"/>
    <cellStyle name="SAPBEXaggItem 5 4 3 2" xfId="30394" xr:uid="{FE68F9DE-4A19-426C-A3C8-4447506F41F8}"/>
    <cellStyle name="SAPBEXaggItem 5 4 4" xfId="15512" xr:uid="{2D87A8BA-815C-4AAE-AE32-048818D259D5}"/>
    <cellStyle name="SAPBEXaggItem 5 4 4 2" xfId="31700" xr:uid="{F9A3D2B8-CBDE-456B-8502-7573EC30C785}"/>
    <cellStyle name="SAPBEXaggItem 5 5" xfId="11499" xr:uid="{5A4E69D5-3A75-4652-A4AC-23816317E168}"/>
    <cellStyle name="SAPBEXaggItem 5 5 2" xfId="19021" xr:uid="{70EF48CF-8E0A-43A3-B6E7-E45C3F4DC7E3}"/>
    <cellStyle name="SAPBEXaggItem 5 5 2 2" xfId="32372" xr:uid="{58B1B992-5B47-4DC6-8225-623B3E26165D}"/>
    <cellStyle name="SAPBEXaggItem 5 5 2 3" xfId="26999" xr:uid="{4879AE15-A539-4254-BCBF-960E030D1FD1}"/>
    <cellStyle name="SAPBEXaggItem 5 5 3" xfId="16165" xr:uid="{CAEE837A-E2D2-448E-B730-D88E57C4BDAB}"/>
    <cellStyle name="SAPBEXaggItem 5 5 3 2" xfId="30300" xr:uid="{075BFB89-AE4F-4DDD-A79E-13F5857738EB}"/>
    <cellStyle name="SAPBEXaggItem 5 5 4" xfId="20382" xr:uid="{6043E346-2E60-468E-89B2-62009AD033E9}"/>
    <cellStyle name="SAPBEXaggItem 5 5 4 2" xfId="35195" xr:uid="{710E2FA3-D522-46EF-90DD-69CA574A42E0}"/>
    <cellStyle name="SAPBEXaggItem 6" xfId="10465" xr:uid="{C706997F-4EC2-469F-B4BB-C1DED3D5216C}"/>
    <cellStyle name="SAPBEXaggItem 6 2" xfId="12467" xr:uid="{1366B476-CAA6-4F66-BFD6-D86371887DB2}"/>
    <cellStyle name="SAPBEXaggItem 6 2 2" xfId="19881" xr:uid="{495B25C7-60BD-4E90-9098-7250F34F287C}"/>
    <cellStyle name="SAPBEXaggItem 6 2 2 2" xfId="33136" xr:uid="{D20592BB-6604-4D6E-A05C-A95624539154}"/>
    <cellStyle name="SAPBEXaggItem 6 2 2 3" xfId="26440" xr:uid="{9862BD89-5161-454F-BEAB-8517AEDA2A46}"/>
    <cellStyle name="SAPBEXaggItem 6 2 3" xfId="16048" xr:uid="{9619838D-8F8D-4E4B-9272-F628E18F74C7}"/>
    <cellStyle name="SAPBEXaggItem 6 2 3 2" xfId="29733" xr:uid="{928EDA00-70A9-416B-B833-B22E749A20E4}"/>
    <cellStyle name="SAPBEXaggItem 6 2 4" xfId="18536" xr:uid="{8AEC1865-BE11-41AB-8905-B89EA147A6E4}"/>
    <cellStyle name="SAPBEXaggItem 6 2 4 2" xfId="31730" xr:uid="{CF08E5AA-09F3-4F63-952D-B1F0437FEB84}"/>
    <cellStyle name="SAPBEXaggItem 6 3" xfId="14548" xr:uid="{2AFEEB8B-ABA6-4875-ACB5-AB3360CE6CFE}"/>
    <cellStyle name="SAPBEXaggItem 6 3 2" xfId="21107" xr:uid="{C6A3BE8F-0C84-463E-84F6-4C4CAB9881B3}"/>
    <cellStyle name="SAPBEXaggItem 6 3 2 2" xfId="34036" xr:uid="{110044DD-5F88-48A6-B557-97FB66B35845}"/>
    <cellStyle name="SAPBEXaggItem 6 3 2 3" xfId="25628" xr:uid="{2942A558-237B-4EF2-99BA-B7F9871DB2F4}"/>
    <cellStyle name="SAPBEXaggItem 6 3 3" xfId="23265" xr:uid="{E99184EB-B9DB-4887-8BEB-66B8ED76746C}"/>
    <cellStyle name="SAPBEXaggItem 6 3 3 2" xfId="36981" xr:uid="{25E5941C-31FC-48A2-9E1D-289D8ED90D63}"/>
    <cellStyle name="SAPBEXaggItem 6 3 4" xfId="24591" xr:uid="{87A77B47-AC02-4CEF-8053-6AFE1E414CFD}"/>
    <cellStyle name="SAPBEXaggItem 6 3 4 2" xfId="38274" xr:uid="{3F7A4EB8-8C82-428C-8954-B0EE776B5641}"/>
    <cellStyle name="SAPBEXaggItem 6 4" xfId="22570" xr:uid="{3E956A0E-B120-4894-BE8E-5DC9AA60B4FE}"/>
    <cellStyle name="SAPBEXaggItem 6 4 2" xfId="36366" xr:uid="{F77182DF-BE95-4F6F-934A-4300900AFDE5}"/>
    <cellStyle name="SAPBEXaggItem 6 5" xfId="17788" xr:uid="{D1E38BB8-0592-4D10-B2A9-EBBCD1CD653C}"/>
    <cellStyle name="SAPBEXaggItem 6 5 2" xfId="32305" xr:uid="{45ED6C70-7313-42B1-8615-2FDC3FBCB663}"/>
    <cellStyle name="SAPBEXaggItem 7" xfId="11311" xr:uid="{D98B079B-0BD4-4AEC-B8D2-9BC7AD86F762}"/>
    <cellStyle name="SAPBEXaggItem 7 2" xfId="13655" xr:uid="{06EC57C4-F02E-4C3B-B15A-C4F2019CDD6F}"/>
    <cellStyle name="SAPBEXaggItem 7 2 2" xfId="20547" xr:uid="{2042A111-4400-4E68-BB33-50C23E32EB8B}"/>
    <cellStyle name="SAPBEXaggItem 7 2 2 2" xfId="33593" xr:uid="{CED9CEB1-365D-4F94-8CA5-41A9FE0C75F1}"/>
    <cellStyle name="SAPBEXaggItem 7 2 2 3" xfId="25824" xr:uid="{53A9BCBE-9348-4AEE-A496-A4739632A93C}"/>
    <cellStyle name="SAPBEXaggItem 7 2 3" xfId="17937" xr:uid="{041BCE87-AB89-4068-BAAF-2BD76DD13991}"/>
    <cellStyle name="SAPBEXaggItem 7 2 3 2" xfId="28694" xr:uid="{096AC328-8443-45CF-A30F-0AC983586365}"/>
    <cellStyle name="SAPBEXaggItem 7 2 4" xfId="24157" xr:uid="{91E6662B-8846-42C6-B68D-F7A27561B961}"/>
    <cellStyle name="SAPBEXaggItem 7 2 4 2" xfId="37840" xr:uid="{25AB979A-3E5F-4A7B-BE72-BFDB83DF4D5F}"/>
    <cellStyle name="SAPBEXaggItem 7 3" xfId="15013" xr:uid="{2CDD1126-28E0-4A97-A81F-D1BEE33967DF}"/>
    <cellStyle name="SAPBEXaggItem 7 3 2" xfId="21557" xr:uid="{CF7E59FA-7075-49E3-AE98-C25D8062B939}"/>
    <cellStyle name="SAPBEXaggItem 7 3 2 2" xfId="34452" xr:uid="{74F09AB4-2BD2-4438-B543-C18E6930D966}"/>
    <cellStyle name="SAPBEXaggItem 7 3 2 3" xfId="25482" xr:uid="{9C3A60AF-8896-4CE4-B18E-14DFD3892747}"/>
    <cellStyle name="SAPBEXaggItem 7 3 3" xfId="23706" xr:uid="{98C66394-4CF4-415B-90C5-EC4EB21CF41A}"/>
    <cellStyle name="SAPBEXaggItem 7 3 3 2" xfId="37419" xr:uid="{6AC0A111-F00F-47FA-BEED-3788D66EC7A3}"/>
    <cellStyle name="SAPBEXaggItem 7 3 4" xfId="25025" xr:uid="{DAE95552-CBCA-409E-B3DF-72D0E332D8CD}"/>
    <cellStyle name="SAPBEXaggItem 7 3 4 2" xfId="38706" xr:uid="{A5B9D077-605F-4799-AED0-B9317F8C1EB9}"/>
    <cellStyle name="SAPBEXaggItem 7 4" xfId="17231" xr:uid="{4D4C08FF-7EE7-4D3F-BB98-65DB315D2C43}"/>
    <cellStyle name="SAPBEXaggItem 7 4 2" xfId="29318" xr:uid="{4C4A3E61-F817-462C-BF32-F1D307A2DB8A}"/>
    <cellStyle name="SAPBEXaggItem 7 5" xfId="22636" xr:uid="{D7B2EA35-C9E5-4CA1-AA46-66C356908214}"/>
    <cellStyle name="SAPBEXaggItem 7 5 2" xfId="36419" xr:uid="{88A1221A-1977-4618-B2F3-CFCEB3CA40D4}"/>
    <cellStyle name="SAPBEXaggItem 8" xfId="11579" xr:uid="{55D8E9C1-E430-43BB-BF58-35CF1A6A1030}"/>
    <cellStyle name="SAPBEXaggItem 8 2" xfId="19081" xr:uid="{131A38F5-8117-4EC1-8D69-D27F47745FFC}"/>
    <cellStyle name="SAPBEXaggItem 8 2 2" xfId="32415" xr:uid="{C0BC356F-0876-4E4B-BA25-7EAC4AE5306C}"/>
    <cellStyle name="SAPBEXaggItem 8 2 3" xfId="32280" xr:uid="{6678BCFD-9612-416F-BB6A-9EA1AAEACDEF}"/>
    <cellStyle name="SAPBEXaggItem 8 3" xfId="17213" xr:uid="{490508A3-6EDB-4035-8465-AB63AAAAA94E}"/>
    <cellStyle name="SAPBEXaggItem 8 3 2" xfId="29336" xr:uid="{F1E5D6C5-813E-457A-9875-47D6B7DBC181}"/>
    <cellStyle name="SAPBEXaggItem 8 4" xfId="18526" xr:uid="{BBA65728-8C60-4386-9E4E-DE49EA23F85C}"/>
    <cellStyle name="SAPBEXaggItem 8 4 2" xfId="34873" xr:uid="{DF095929-8E82-4F39-BCF5-2F609AAA0490}"/>
    <cellStyle name="SAPBEXaggItem 9" xfId="12420" xr:uid="{B8417663-064D-4BEF-B119-F970E26AFB84}"/>
    <cellStyle name="SAPBEXaggItem 9 2" xfId="19844" xr:uid="{67470A1D-085E-4E3A-801F-4DE53A005708}"/>
    <cellStyle name="SAPBEXaggItem 9 2 2" xfId="33108" xr:uid="{C86AC16C-171A-4C56-8C3F-4A6BF2D02C71}"/>
    <cellStyle name="SAPBEXaggItem 9 2 3" xfId="26475" xr:uid="{EFB45F3B-F7E8-4D2E-9048-B96BD9A7FE1D}"/>
    <cellStyle name="SAPBEXaggItem 9 3" xfId="23072" xr:uid="{B820B804-6851-49EA-94C3-B2CE71656B1B}"/>
    <cellStyle name="SAPBEXaggItem 9 3 2" xfId="36844" xr:uid="{50773D85-76C0-43AD-8B1E-FEC3B082A2EF}"/>
    <cellStyle name="SAPBEXaggItem 9 4" xfId="22706" xr:uid="{F4189A0D-EE36-4871-A6A5-1F887296AABD}"/>
    <cellStyle name="SAPBEXaggItem 9 4 2" xfId="36488" xr:uid="{DD1C0998-AE4E-4010-AF35-B248F390AFBB}"/>
    <cellStyle name="SAPBEXaggItemX" xfId="1166" xr:uid="{824BB5D1-57CA-4252-A3A4-3247F6C8AE11}"/>
    <cellStyle name="SAPBEXaggItemX 2" xfId="8962" xr:uid="{ABA94EE9-77B2-470D-B0DD-F632F93C52B4}"/>
    <cellStyle name="SAPBEXaggItemX 2 2" xfId="8963" xr:uid="{3C156D09-8E92-4571-80E0-94EE32276E88}"/>
    <cellStyle name="SAPBEXaggItemX 2 2 2" xfId="11111" xr:uid="{EF239367-0810-428A-93E6-9640C1A47500}"/>
    <cellStyle name="SAPBEXaggItemX 2 2 2 2" xfId="12747" xr:uid="{39715E56-0D1C-490E-88ED-8C7776D362A4}"/>
    <cellStyle name="SAPBEXaggItemX 2 2 2 2 2" xfId="20155" xr:uid="{B69C55AE-9DAC-4016-9623-D72247C137DE}"/>
    <cellStyle name="SAPBEXaggItemX 2 2 2 2 2 2" xfId="33394" xr:uid="{6919C738-2B71-4B5E-8920-ADCAAA19783C}"/>
    <cellStyle name="SAPBEXaggItemX 2 2 2 2 2 3" xfId="28044" xr:uid="{C9E80BB8-E6BF-4FE3-92EA-A37946B00D9C}"/>
    <cellStyle name="SAPBEXaggItemX 2 2 2 2 3" xfId="16028" xr:uid="{B3FCD6D3-B902-42AD-B163-C29BC61185E7}"/>
    <cellStyle name="SAPBEXaggItemX 2 2 2 2 3 2" xfId="25473" xr:uid="{CFC2D509-1102-4E6A-A147-9E3DFA4CB2B2}"/>
    <cellStyle name="SAPBEXaggItemX 2 2 2 2 4" xfId="18621" xr:uid="{39B94A2E-B99B-494A-993E-451BD3BA86E6}"/>
    <cellStyle name="SAPBEXaggItemX 2 2 2 2 4 2" xfId="32160" xr:uid="{E5F9135F-766A-4A9B-8621-DD558AF476F2}"/>
    <cellStyle name="SAPBEXaggItemX 2 2 2 3" xfId="14815" xr:uid="{CA3271CF-CC21-4139-A715-B83954BFA837}"/>
    <cellStyle name="SAPBEXaggItemX 2 2 2 3 2" xfId="21374" xr:uid="{EF0A95C1-2022-472E-BC2E-83550FC2C4ED}"/>
    <cellStyle name="SAPBEXaggItemX 2 2 2 3 2 2" xfId="34293" xr:uid="{430D14CE-B001-470C-9A4B-0D649EF790F7}"/>
    <cellStyle name="SAPBEXaggItemX 2 2 2 3 2 3" xfId="25539" xr:uid="{7D3461BD-A83A-4FD4-968B-B3FFFB04FF82}"/>
    <cellStyle name="SAPBEXaggItemX 2 2 2 3 3" xfId="23532" xr:uid="{AE75FF4B-A9F9-4280-B5A7-BCA86B48D734}"/>
    <cellStyle name="SAPBEXaggItemX 2 2 2 3 3 2" xfId="37247" xr:uid="{DC130286-91B6-4B5E-8582-A031BDF1BDB4}"/>
    <cellStyle name="SAPBEXaggItemX 2 2 2 3 4" xfId="24858" xr:uid="{7DA888AD-E05B-4109-BFCD-B97C14EB58F8}"/>
    <cellStyle name="SAPBEXaggItemX 2 2 2 3 4 2" xfId="38540" xr:uid="{70B8CAF0-3DC9-4906-97E4-D2DEFCCE73CA}"/>
    <cellStyle name="SAPBEXaggItemX 2 2 2 4" xfId="15743" xr:uid="{CD121EA8-B88F-47B7-A4E5-53D2EAB148CF}"/>
    <cellStyle name="SAPBEXaggItemX 2 2 2 4 2" xfId="31914" xr:uid="{06A81519-972D-47A2-9203-09F04EB9FCDB}"/>
    <cellStyle name="SAPBEXaggItemX 2 2 2 5" xfId="16189" xr:uid="{073C6962-A594-4287-9A51-9D88F764E147}"/>
    <cellStyle name="SAPBEXaggItemX 2 2 2 5 2" xfId="26258" xr:uid="{724924A8-5365-417C-B8E0-5A843FCFB276}"/>
    <cellStyle name="SAPBEXaggItemX 2 2 3" xfId="10815" xr:uid="{ABA2DC5C-2D70-4278-A3E9-183D940DA9A0}"/>
    <cellStyle name="SAPBEXaggItemX 2 2 3 2" xfId="14319" xr:uid="{B46F9257-1C5E-40FA-B032-94F8C4522732}"/>
    <cellStyle name="SAPBEXaggItemX 2 2 3 2 2" xfId="20912" xr:uid="{C043CF0A-E1C2-4F60-B54C-C6371A35D7CA}"/>
    <cellStyle name="SAPBEXaggItemX 2 2 3 2 2 2" xfId="33859" xr:uid="{C70E4ACD-EF7C-4684-8C8C-70509C4A7EDB}"/>
    <cellStyle name="SAPBEXaggItemX 2 2 3 2 2 3" xfId="27641" xr:uid="{304B30BE-5FA1-41F1-AF72-503B51D994B2}"/>
    <cellStyle name="SAPBEXaggItemX 2 2 3 2 3" xfId="15506" xr:uid="{5E8ADB1C-3810-4B55-8F07-4DAFECD80B9C}"/>
    <cellStyle name="SAPBEXaggItemX 2 2 3 2 3 2" xfId="31383" xr:uid="{2E16AFD4-ACC3-4261-903E-0C4E96E6F266}"/>
    <cellStyle name="SAPBEXaggItemX 2 2 3 2 4" xfId="24407" xr:uid="{E761CBD9-F330-4952-B03F-0938415991D7}"/>
    <cellStyle name="SAPBEXaggItemX 2 2 3 2 4 2" xfId="38090" xr:uid="{5D6E25DA-11B7-4159-A700-8A0D9661FCB9}"/>
    <cellStyle name="SAPBEXaggItemX 2 2 3 3" xfId="15293" xr:uid="{C28FE0D4-89C3-43CF-883C-4E2BE26024FF}"/>
    <cellStyle name="SAPBEXaggItemX 2 2 3 3 2" xfId="21812" xr:uid="{3A6256E0-6B50-48F6-8864-CEB0D91D6DC0}"/>
    <cellStyle name="SAPBEXaggItemX 2 2 3 3 2 2" xfId="34702" xr:uid="{FA084980-8627-4FA5-BFD8-2D6AEECFD01D}"/>
    <cellStyle name="SAPBEXaggItemX 2 2 3 3 2 3" xfId="35622" xr:uid="{332E8D02-35F2-489D-B6FF-87F765EC47D3}"/>
    <cellStyle name="SAPBEXaggItemX 2 2 3 3 3" xfId="23985" xr:uid="{3D2142CA-6F5B-4CA9-B182-36BBC400CAAF}"/>
    <cellStyle name="SAPBEXaggItemX 2 2 3 3 3 2" xfId="37672" xr:uid="{E32924EF-D7BD-4510-9982-731F927DCA71}"/>
    <cellStyle name="SAPBEXaggItemX 2 2 3 3 4" xfId="25276" xr:uid="{62832B2D-34D3-45BE-9D53-9D721D446600}"/>
    <cellStyle name="SAPBEXaggItemX 2 2 3 3 4 2" xfId="38957" xr:uid="{B900718C-2F32-4BD1-8E97-960E07610F20}"/>
    <cellStyle name="SAPBEXaggItemX 2 2 3 4" xfId="16077" xr:uid="{E48BAA8F-A791-45FA-8A2D-2E3C6F369FA7}"/>
    <cellStyle name="SAPBEXaggItemX 2 2 3 4 2" xfId="32151" xr:uid="{18DEDFA3-DD8B-4F0D-A6CF-62E69F3607A4}"/>
    <cellStyle name="SAPBEXaggItemX 2 2 3 5" xfId="16376" xr:uid="{C1BBC922-91D9-4E85-A2E7-C1DD87CBCADB}"/>
    <cellStyle name="SAPBEXaggItemX 2 2 3 5 2" xfId="27159" xr:uid="{CD3735BF-25A3-4BEC-985F-542836BEE7EC}"/>
    <cellStyle name="SAPBEXaggItemX 2 2 4" xfId="12222" xr:uid="{14B1A216-560C-43F7-84C3-88CF5801BFFE}"/>
    <cellStyle name="SAPBEXaggItemX 2 2 4 2" xfId="19646" xr:uid="{CFBA5EC6-1261-4A13-8B6A-9D58FC7E80A7}"/>
    <cellStyle name="SAPBEXaggItemX 2 2 4 2 2" xfId="32919" xr:uid="{5D49D0CF-11FA-4B98-942C-5268F05FCE71}"/>
    <cellStyle name="SAPBEXaggItemX 2 2 4 2 3" xfId="28171" xr:uid="{B5A8EE26-1218-4FA8-A005-FEE593779021}"/>
    <cellStyle name="SAPBEXaggItemX 2 2 4 3" xfId="15909" xr:uid="{B81FD4B2-CD71-4D8B-B846-9C14250BE6B7}"/>
    <cellStyle name="SAPBEXaggItemX 2 2 4 3 2" xfId="34890" xr:uid="{38898445-9B23-4DE3-A090-16E1F2443CB2}"/>
    <cellStyle name="SAPBEXaggItemX 2 2 4 4" xfId="18039" xr:uid="{B13BEBAA-55D6-485F-BFA4-D88A6CE7DA55}"/>
    <cellStyle name="SAPBEXaggItemX 2 2 4 4 2" xfId="28608" xr:uid="{FDD41C56-A8E2-4F18-8450-AC5E9CAB58B3}"/>
    <cellStyle name="SAPBEXaggItemX 2 2 5" xfId="11881" xr:uid="{863FDDBA-58D9-4FD7-AAFF-7D79C3785029}"/>
    <cellStyle name="SAPBEXaggItemX 2 2 5 2" xfId="19357" xr:uid="{6617E21F-6B72-429E-8D51-3333A6538600}"/>
    <cellStyle name="SAPBEXaggItemX 2 2 5 2 2" xfId="32659" xr:uid="{E62BB079-1B6F-49E1-B378-AF4816661FD3}"/>
    <cellStyle name="SAPBEXaggItemX 2 2 5 2 3" xfId="26889" xr:uid="{6C530DCD-6D1B-4670-A200-600E59E24DBD}"/>
    <cellStyle name="SAPBEXaggItemX 2 2 5 3" xfId="22836" xr:uid="{E65E52A9-4210-438B-8892-2447C90B6B81}"/>
    <cellStyle name="SAPBEXaggItemX 2 2 5 3 2" xfId="36615" xr:uid="{425A1ACE-EB0A-436E-AEBE-B0D82135DF21}"/>
    <cellStyle name="SAPBEXaggItemX 2 2 5 4" xfId="16410" xr:uid="{C74DEC7A-CA83-4FC6-A7E8-83C146475307}"/>
    <cellStyle name="SAPBEXaggItemX 2 2 5 4 2" xfId="32112" xr:uid="{E36EF79D-C4D0-4672-B00A-D9BD2BBC9E99}"/>
    <cellStyle name="SAPBEXaggItemX 2 3" xfId="8964" xr:uid="{69BC0333-3C4A-4729-9FE6-50AC7E86B598}"/>
    <cellStyle name="SAPBEXaggItemX 2 3 2" xfId="11112" xr:uid="{38ADECA0-E517-4DC2-8D08-DAE1FE7D7A10}"/>
    <cellStyle name="SAPBEXaggItemX 2 3 2 2" xfId="12748" xr:uid="{9D1A1AB4-F4F8-4B87-9F68-7AD48FC04AED}"/>
    <cellStyle name="SAPBEXaggItemX 2 3 2 2 2" xfId="20156" xr:uid="{1E873118-7BB3-49B7-98C8-BD3250FD775E}"/>
    <cellStyle name="SAPBEXaggItemX 2 3 2 2 2 2" xfId="33395" xr:uid="{40E847F0-264D-427C-AADE-1E2B2275F328}"/>
    <cellStyle name="SAPBEXaggItemX 2 3 2 2 2 3" xfId="25944" xr:uid="{823B83B7-00E4-4888-BA5D-7D4E31B29950}"/>
    <cellStyle name="SAPBEXaggItemX 2 3 2 2 3" xfId="16513" xr:uid="{A15EF12C-22A1-48DB-9D5B-930A1A31BFF9}"/>
    <cellStyle name="SAPBEXaggItemX 2 3 2 2 3 2" xfId="29649" xr:uid="{65817333-1C3D-42D3-824C-08D364258923}"/>
    <cellStyle name="SAPBEXaggItemX 2 3 2 2 4" xfId="17874" xr:uid="{B44A3A53-E437-4F01-8E26-1021D9335E98}"/>
    <cellStyle name="SAPBEXaggItemX 2 3 2 2 4 2" xfId="28743" xr:uid="{345349A2-6510-4029-94BD-71598B5D9430}"/>
    <cellStyle name="SAPBEXaggItemX 2 3 2 3" xfId="14816" xr:uid="{585D2B5C-BA88-4305-850B-BF173F29E08A}"/>
    <cellStyle name="SAPBEXaggItemX 2 3 2 3 2" xfId="21375" xr:uid="{1E2A66D4-4C98-486D-AECC-24FDD689FCD5}"/>
    <cellStyle name="SAPBEXaggItemX 2 3 2 3 2 2" xfId="34294" xr:uid="{270D9FD6-5717-439C-A901-0D547564A77A}"/>
    <cellStyle name="SAPBEXaggItemX 2 3 2 3 2 3" xfId="27348" xr:uid="{62DCBB90-C144-4A98-9959-9A1E0E2584E7}"/>
    <cellStyle name="SAPBEXaggItemX 2 3 2 3 3" xfId="23533" xr:uid="{E32C9FB6-241A-4B13-B038-E5128E282C57}"/>
    <cellStyle name="SAPBEXaggItemX 2 3 2 3 3 2" xfId="37248" xr:uid="{D81A2B86-34B6-430C-9295-E6082A295BF8}"/>
    <cellStyle name="SAPBEXaggItemX 2 3 2 3 4" xfId="24859" xr:uid="{989A7DC8-7F40-4BA8-B423-2FA7806D8430}"/>
    <cellStyle name="SAPBEXaggItemX 2 3 2 3 4 2" xfId="38541" xr:uid="{C8375908-C3C3-491B-87FC-9C25F22B1BD9}"/>
    <cellStyle name="SAPBEXaggItemX 2 3 2 4" xfId="16320" xr:uid="{AFFF3D2F-A023-4355-B9D4-CC316FF9B723}"/>
    <cellStyle name="SAPBEXaggItemX 2 3 2 4 2" xfId="32010" xr:uid="{42F7407A-EE48-4A1B-8337-32CCC1CF6911}"/>
    <cellStyle name="SAPBEXaggItemX 2 3 2 5" xfId="22063" xr:uid="{5F7952F7-C891-4B80-AFE9-BC8AE0577163}"/>
    <cellStyle name="SAPBEXaggItemX 2 3 2 5 2" xfId="35871" xr:uid="{335E6581-34B4-43E2-A564-7951C1D392CB}"/>
    <cellStyle name="SAPBEXaggItemX 2 3 3" xfId="10816" xr:uid="{6C495268-9A14-41F3-8676-E1F765602FA0}"/>
    <cellStyle name="SAPBEXaggItemX 2 3 3 2" xfId="14320" xr:uid="{78FBE206-A5C2-4486-AE38-A39426FE3B0E}"/>
    <cellStyle name="SAPBEXaggItemX 2 3 3 2 2" xfId="20913" xr:uid="{F90BC461-9AE3-4C5A-9603-81B3879DBE5A}"/>
    <cellStyle name="SAPBEXaggItemX 2 3 3 2 2 2" xfId="33860" xr:uid="{0A35239D-0468-4291-80EE-8E8BD9722668}"/>
    <cellStyle name="SAPBEXaggItemX 2 3 3 2 2 3" xfId="25685" xr:uid="{04F607BB-ECDB-4AF0-8D34-B4C5E27584BA}"/>
    <cellStyle name="SAPBEXaggItemX 2 3 3 2 3" xfId="22399" xr:uid="{661CB76A-170E-4325-8DD4-C1F64A7F3583}"/>
    <cellStyle name="SAPBEXaggItemX 2 3 3 2 3 2" xfId="36199" xr:uid="{076CDA5D-9208-4507-85F0-F73790139AC3}"/>
    <cellStyle name="SAPBEXaggItemX 2 3 3 2 4" xfId="24408" xr:uid="{3621EEB0-94C7-42E7-957C-76EA2E7E7CB9}"/>
    <cellStyle name="SAPBEXaggItemX 2 3 3 2 4 2" xfId="38091" xr:uid="{45D162FA-5AF8-4F52-B2D9-EF7488D44ECE}"/>
    <cellStyle name="SAPBEXaggItemX 2 3 3 3" xfId="15294" xr:uid="{8BC60C30-B05F-4FFC-852A-7582143D17DE}"/>
    <cellStyle name="SAPBEXaggItemX 2 3 3 3 2" xfId="21813" xr:uid="{EDEC390A-8A16-45BC-8158-E796CDA30799}"/>
    <cellStyle name="SAPBEXaggItemX 2 3 3 3 2 2" xfId="34703" xr:uid="{672020B3-0A63-42DB-B251-5BED35683FCE}"/>
    <cellStyle name="SAPBEXaggItemX 2 3 3 3 2 3" xfId="35623" xr:uid="{4F6D1118-3043-4190-997A-115FB763BBCF}"/>
    <cellStyle name="SAPBEXaggItemX 2 3 3 3 3" xfId="23986" xr:uid="{F304EDA4-1C4A-4DD8-9F9E-E7BA881DB3C3}"/>
    <cellStyle name="SAPBEXaggItemX 2 3 3 3 3 2" xfId="37673" xr:uid="{08398539-A6A8-43F2-9008-ACF29ADC18ED}"/>
    <cellStyle name="SAPBEXaggItemX 2 3 3 3 4" xfId="25277" xr:uid="{51E59F10-CAC3-4BA4-A247-872ED13884E3}"/>
    <cellStyle name="SAPBEXaggItemX 2 3 3 3 4 2" xfId="38958" xr:uid="{97501F52-37E0-4FF5-96F6-0FF331F8660E}"/>
    <cellStyle name="SAPBEXaggItemX 2 3 3 4" xfId="17454" xr:uid="{527F10D4-F830-47CD-8980-3D39E1FDA5A4}"/>
    <cellStyle name="SAPBEXaggItemX 2 3 3 4 2" xfId="29101" xr:uid="{E65BE45E-D30C-4A3A-8DB8-1B79096E9CAD}"/>
    <cellStyle name="SAPBEXaggItemX 2 3 3 5" xfId="22527" xr:uid="{B7FE8481-70CE-4578-889C-58E6B75A34E5}"/>
    <cellStyle name="SAPBEXaggItemX 2 3 3 5 2" xfId="36323" xr:uid="{454D2E98-4C62-47FD-838F-257721464D6C}"/>
    <cellStyle name="SAPBEXaggItemX 2 3 4" xfId="12223" xr:uid="{2274D376-F60A-4AEB-98D4-9F58FEF17327}"/>
    <cellStyle name="SAPBEXaggItemX 2 3 4 2" xfId="19647" xr:uid="{2B225B45-2467-48F7-9485-88AF2B9FCD8F}"/>
    <cellStyle name="SAPBEXaggItemX 2 3 4 2 2" xfId="32920" xr:uid="{895E662C-1A5D-45C4-A4E1-D478726B7543}"/>
    <cellStyle name="SAPBEXaggItemX 2 3 4 2 3" xfId="26639" xr:uid="{B9C12281-178E-4F2D-980E-7008EE371977}"/>
    <cellStyle name="SAPBEXaggItemX 2 3 4 3" xfId="15920" xr:uid="{32D27776-205C-448E-B86A-4D0B454DEF1C}"/>
    <cellStyle name="SAPBEXaggItemX 2 3 4 3 2" xfId="31789" xr:uid="{008A49C6-5AA1-4437-8A6A-C694E37847FA}"/>
    <cellStyle name="SAPBEXaggItemX 2 3 4 4" xfId="18895" xr:uid="{7CB14082-66FD-4159-91A3-92A2F2437DE3}"/>
    <cellStyle name="SAPBEXaggItemX 2 3 4 4 2" xfId="28281" xr:uid="{5FBCFF0E-DB0B-48ED-979A-CF005FBFCA31}"/>
    <cellStyle name="SAPBEXaggItemX 2 3 5" xfId="11498" xr:uid="{AEFF107C-6B90-4EBB-B40B-ECC993301321}"/>
    <cellStyle name="SAPBEXaggItemX 2 3 5 2" xfId="19020" xr:uid="{A4317D09-8D34-4837-BBC3-37603A31314C}"/>
    <cellStyle name="SAPBEXaggItemX 2 3 5 2 2" xfId="32371" xr:uid="{F9559E6B-6630-4A3A-BF00-ABAFA145F418}"/>
    <cellStyle name="SAPBEXaggItemX 2 3 5 2 3" xfId="26064" xr:uid="{53B2F0B0-8C77-416C-89BE-E32764C2954F}"/>
    <cellStyle name="SAPBEXaggItemX 2 3 5 3" xfId="22363" xr:uid="{94D2FBE9-0AF6-4FB9-8CE4-02A5C1F6EA95}"/>
    <cellStyle name="SAPBEXaggItemX 2 3 5 3 2" xfId="36164" xr:uid="{A6E2CF13-D3C4-463F-89C7-4626A628C377}"/>
    <cellStyle name="SAPBEXaggItemX 2 3 5 4" xfId="18718" xr:uid="{F2A7E2CF-AF0C-4E28-955D-AD08DBB5F402}"/>
    <cellStyle name="SAPBEXaggItemX 2 3 5 4 2" xfId="28340" xr:uid="{429B85C4-0DD6-48CC-A484-C75EEF01B44A}"/>
    <cellStyle name="SAPBEXaggItemX 2 4" xfId="11110" xr:uid="{B1BAF3C9-1C59-4F6E-AA2C-5A30D92CB2E7}"/>
    <cellStyle name="SAPBEXaggItemX 2 4 2" xfId="12746" xr:uid="{56F583AB-5C6D-45B6-AA2E-1BBDFCDCAFF1}"/>
    <cellStyle name="SAPBEXaggItemX 2 4 2 2" xfId="20154" xr:uid="{54EE136F-110B-42EA-9C86-585D4FA50E80}"/>
    <cellStyle name="SAPBEXaggItemX 2 4 2 2 2" xfId="33393" xr:uid="{6848FB40-D766-4D50-B4D9-F55E0045E277}"/>
    <cellStyle name="SAPBEXaggItemX 2 4 2 2 3" xfId="28043" xr:uid="{9E982F0E-5B0C-4101-83A8-C959B3688431}"/>
    <cellStyle name="SAPBEXaggItemX 2 4 2 3" xfId="22513" xr:uid="{C1D127BA-3C84-4948-B384-774767B629D6}"/>
    <cellStyle name="SAPBEXaggItemX 2 4 2 3 2" xfId="36309" xr:uid="{C7E5E946-CDC1-466D-8B9A-261AABCAA080}"/>
    <cellStyle name="SAPBEXaggItemX 2 4 2 4" xfId="20385" xr:uid="{25A15577-E0D0-4972-9782-B23F40DC4207}"/>
    <cellStyle name="SAPBEXaggItemX 2 4 2 4 2" xfId="34934" xr:uid="{BC845F82-4CA5-422A-8F1D-9B7ADAA34F74}"/>
    <cellStyle name="SAPBEXaggItemX 2 4 3" xfId="14814" xr:uid="{DC387B18-BA1A-4C0E-9B11-393E733DD134}"/>
    <cellStyle name="SAPBEXaggItemX 2 4 3 2" xfId="21373" xr:uid="{E92D772E-3508-4A39-B9D6-C79218294E7B}"/>
    <cellStyle name="SAPBEXaggItemX 2 4 3 2 2" xfId="34292" xr:uid="{95C6FCE1-188C-4FC8-AA8A-0EBC7D67E654}"/>
    <cellStyle name="SAPBEXaggItemX 2 4 3 2 3" xfId="25540" xr:uid="{D56264A9-5139-4A2F-9973-6E980B011FF6}"/>
    <cellStyle name="SAPBEXaggItemX 2 4 3 3" xfId="23531" xr:uid="{D717A184-C7F6-4344-8CF7-EEB1C5973501}"/>
    <cellStyle name="SAPBEXaggItemX 2 4 3 3 2" xfId="37246" xr:uid="{EFFEFA0A-74A7-425C-8E79-D668D0DA016F}"/>
    <cellStyle name="SAPBEXaggItemX 2 4 3 4" xfId="24857" xr:uid="{48267FF9-3BCD-4D67-8E00-E8734A63B092}"/>
    <cellStyle name="SAPBEXaggItemX 2 4 3 4 2" xfId="38539" xr:uid="{1752BF0F-95D0-44A1-8F5A-E646219FF020}"/>
    <cellStyle name="SAPBEXaggItemX 2 4 4" xfId="15744" xr:uid="{6EA67515-5E85-4CCB-BA31-94B4FDED860B}"/>
    <cellStyle name="SAPBEXaggItemX 2 4 4 2" xfId="31952" xr:uid="{A362876C-F457-469C-A4CA-7FE2AB4FEA59}"/>
    <cellStyle name="SAPBEXaggItemX 2 4 5" xfId="16645" xr:uid="{5E1E04D0-4021-4DE1-95B5-4E360483CD7F}"/>
    <cellStyle name="SAPBEXaggItemX 2 4 5 2" xfId="29597" xr:uid="{669DCD77-E2F9-46ED-9BFE-C1F17866CABB}"/>
    <cellStyle name="SAPBEXaggItemX 2 5" xfId="10339" xr:uid="{94856190-70C7-465B-9EB2-0DD5F9502873}"/>
    <cellStyle name="SAPBEXaggItemX 2 5 2" xfId="14318" xr:uid="{1C772474-ED9D-49B8-82A0-8DCAABA47E31}"/>
    <cellStyle name="SAPBEXaggItemX 2 5 2 2" xfId="20911" xr:uid="{2B1C9391-FF88-488D-B107-A291B6F3B31C}"/>
    <cellStyle name="SAPBEXaggItemX 2 5 2 2 2" xfId="33858" xr:uid="{D3AD5E42-4851-4E8B-B2ED-43D74A27CF38}"/>
    <cellStyle name="SAPBEXaggItemX 2 5 2 2 3" xfId="27640" xr:uid="{F92EA33E-008E-4681-AF76-7309E91C858C}"/>
    <cellStyle name="SAPBEXaggItemX 2 5 2 3" xfId="22488" xr:uid="{C0D180E9-6D96-4861-9D08-D25523D25F49}"/>
    <cellStyle name="SAPBEXaggItemX 2 5 2 3 2" xfId="36285" xr:uid="{463A0FB8-724F-45FA-B24E-BC2DC414BB2E}"/>
    <cellStyle name="SAPBEXaggItemX 2 5 2 4" xfId="24406" xr:uid="{5A8E802F-DFFF-4A6D-AB3F-A94B1CBE59C0}"/>
    <cellStyle name="SAPBEXaggItemX 2 5 2 4 2" xfId="38089" xr:uid="{F8EA854C-D652-42F7-9473-2961C2B1FFAB}"/>
    <cellStyle name="SAPBEXaggItemX 2 5 3" xfId="15292" xr:uid="{018F063D-CEE2-4A8A-A419-78CA4B4ADAD3}"/>
    <cellStyle name="SAPBEXaggItemX 2 5 3 2" xfId="21811" xr:uid="{3F80AF06-04FE-41CA-8482-42269471EE68}"/>
    <cellStyle name="SAPBEXaggItemX 2 5 3 2 2" xfId="34701" xr:uid="{4E4E78DA-3F0D-4A51-BF1D-F41EED0826B6}"/>
    <cellStyle name="SAPBEXaggItemX 2 5 3 2 3" xfId="35621" xr:uid="{195C8B20-C21B-422A-880B-1695837B72AB}"/>
    <cellStyle name="SAPBEXaggItemX 2 5 3 3" xfId="23984" xr:uid="{385B8378-B59F-460D-B51C-6E809931CBAA}"/>
    <cellStyle name="SAPBEXaggItemX 2 5 3 3 2" xfId="37671" xr:uid="{00ED29F0-51ED-487A-8E69-185D7D39527D}"/>
    <cellStyle name="SAPBEXaggItemX 2 5 3 4" xfId="25275" xr:uid="{97A670D7-3D79-4FDD-801C-37F20509D18B}"/>
    <cellStyle name="SAPBEXaggItemX 2 5 3 4 2" xfId="38956" xr:uid="{7DF38CCE-B7C2-43F8-979C-6A4B179D7FD9}"/>
    <cellStyle name="SAPBEXaggItemX 2 5 4" xfId="20436" xr:uid="{714F4297-6EF5-4D3B-AA2C-72F66AA923DC}"/>
    <cellStyle name="SAPBEXaggItemX 2 5 4 2" xfId="27881" xr:uid="{509ED9E0-23FD-4032-889A-BD5EECCC23D8}"/>
    <cellStyle name="SAPBEXaggItemX 2 5 5" xfId="22790" xr:uid="{AA843E06-4848-4BC4-B245-AB90C29E5CB5}"/>
    <cellStyle name="SAPBEXaggItemX 2 5 5 2" xfId="36570" xr:uid="{849D4465-167A-467B-9DAA-C09BA7306755}"/>
    <cellStyle name="SAPBEXaggItemX 2 6" xfId="12221" xr:uid="{E82C20D6-B551-4C96-8085-981CDC8D153A}"/>
    <cellStyle name="SAPBEXaggItemX 2 6 2" xfId="19645" xr:uid="{C676F694-642F-4850-8475-8E6FBFF5881E}"/>
    <cellStyle name="SAPBEXaggItemX 2 6 2 2" xfId="32918" xr:uid="{8AC4C999-C331-43F4-B95F-D588237502C2}"/>
    <cellStyle name="SAPBEXaggItemX 2 6 2 3" xfId="26637" xr:uid="{DC35E475-941D-4B33-8D8D-074A78E58AD1}"/>
    <cellStyle name="SAPBEXaggItemX 2 6 3" xfId="15919" xr:uid="{16F9A304-4ACF-451F-B45F-B0ADA3143097}"/>
    <cellStyle name="SAPBEXaggItemX 2 6 3 2" xfId="30470" xr:uid="{506541FF-35A0-403C-8FBA-ED4A07EEA750}"/>
    <cellStyle name="SAPBEXaggItemX 2 6 4" xfId="22305" xr:uid="{55C74324-4AC2-425A-A4EB-41AD5C1B83CA}"/>
    <cellStyle name="SAPBEXaggItemX 2 6 4 2" xfId="36107" xr:uid="{DE495305-D51C-4CD3-99EE-C2B11C30F4AF}"/>
    <cellStyle name="SAPBEXaggItemX 2 7" xfId="11882" xr:uid="{F2A02AA6-C01A-484A-9633-BA2787AD569A}"/>
    <cellStyle name="SAPBEXaggItemX 2 7 2" xfId="19358" xr:uid="{2C710060-B056-4261-8E31-5653DEDB0C84}"/>
    <cellStyle name="SAPBEXaggItemX 2 7 2 2" xfId="32660" xr:uid="{608C90DB-A068-487F-983A-29CF22A95BE5}"/>
    <cellStyle name="SAPBEXaggItemX 2 7 2 3" xfId="26888" xr:uid="{F71A1EE0-94F6-4A0A-8F55-DCF85ADB4FFF}"/>
    <cellStyle name="SAPBEXaggItemX 2 7 3" xfId="22837" xr:uid="{924E651C-4DDC-4A46-924F-E148781413C4}"/>
    <cellStyle name="SAPBEXaggItemX 2 7 3 2" xfId="36616" xr:uid="{0956A230-6A0D-4792-8CAE-393A34C9701B}"/>
    <cellStyle name="SAPBEXaggItemX 2 7 4" xfId="18054" xr:uid="{07827897-FB78-40C7-BA6E-7BF1F2C6488F}"/>
    <cellStyle name="SAPBEXaggItemX 2 7 4 2" xfId="28595" xr:uid="{C6A4F8CF-3083-44C8-9FB9-919585C6867C}"/>
    <cellStyle name="SAPBEXaggItemX 3" xfId="8965" xr:uid="{13FA613B-815C-4FB4-ADD0-4ECA77AD42F4}"/>
    <cellStyle name="SAPBEXaggItemX 3 2" xfId="11113" xr:uid="{51438AE8-5BD8-4FC4-886A-4E28A3AE3243}"/>
    <cellStyle name="SAPBEXaggItemX 3 2 2" xfId="12749" xr:uid="{8B2F7176-8279-452A-A406-B2E9684EC61B}"/>
    <cellStyle name="SAPBEXaggItemX 3 2 2 2" xfId="20157" xr:uid="{9FEF7774-86E9-49CF-8082-7914DEAC08AC}"/>
    <cellStyle name="SAPBEXaggItemX 3 2 2 2 2" xfId="33396" xr:uid="{7525D003-78DD-490E-AD4C-73A97536D718}"/>
    <cellStyle name="SAPBEXaggItemX 3 2 2 2 3" xfId="25943" xr:uid="{C4D7FD5D-2624-4E1A-B170-8E8B387FD5D7}"/>
    <cellStyle name="SAPBEXaggItemX 3 2 2 3" xfId="18468" xr:uid="{E86AAB89-C19D-4512-BD91-199F9C2825AE}"/>
    <cellStyle name="SAPBEXaggItemX 3 2 2 3 2" xfId="31053" xr:uid="{DB9F3623-EFE3-40B9-BB2F-88B057B7A153}"/>
    <cellStyle name="SAPBEXaggItemX 3 2 2 4" xfId="17960" xr:uid="{41ED306A-F606-4703-A350-10691AC01510}"/>
    <cellStyle name="SAPBEXaggItemX 3 2 2 4 2" xfId="25455" xr:uid="{AE3F5269-C814-424A-85E4-940681010E92}"/>
    <cellStyle name="SAPBEXaggItemX 3 2 3" xfId="14817" xr:uid="{3F2BC8E7-F33A-4781-96EC-F633A519B1C8}"/>
    <cellStyle name="SAPBEXaggItemX 3 2 3 2" xfId="21376" xr:uid="{CACED772-3998-4619-83E6-20C48DF4306D}"/>
    <cellStyle name="SAPBEXaggItemX 3 2 3 2 2" xfId="34295" xr:uid="{E72C8A13-D04D-4CFB-929E-026282E030DD}"/>
    <cellStyle name="SAPBEXaggItemX 3 2 3 2 3" xfId="27351" xr:uid="{35BC9C11-9EB1-4EE9-B7B9-A8E46395BB8B}"/>
    <cellStyle name="SAPBEXaggItemX 3 2 3 3" xfId="23534" xr:uid="{7A238627-03E2-4724-86E4-E9C5A70EECF4}"/>
    <cellStyle name="SAPBEXaggItemX 3 2 3 3 2" xfId="37249" xr:uid="{078180DF-5592-4330-8ED3-B3438F42A807}"/>
    <cellStyle name="SAPBEXaggItemX 3 2 3 4" xfId="24860" xr:uid="{43CBE20A-BC3C-46A6-B391-0305BA2EA489}"/>
    <cellStyle name="SAPBEXaggItemX 3 2 3 4 2" xfId="38542" xr:uid="{C97A991B-A89A-4FB9-869B-9521E93C0BCF}"/>
    <cellStyle name="SAPBEXaggItemX 3 2 4" xfId="17521" xr:uid="{1E674B9C-F76E-4A71-885F-86A9C3CBF10B}"/>
    <cellStyle name="SAPBEXaggItemX 3 2 4 2" xfId="31019" xr:uid="{5D8D8C76-6C2E-4718-B328-D8049DF2ED62}"/>
    <cellStyle name="SAPBEXaggItemX 3 2 5" xfId="16001" xr:uid="{5D7FE950-5169-41F2-A03A-52FEBFD0D0DA}"/>
    <cellStyle name="SAPBEXaggItemX 3 2 5 2" xfId="31140" xr:uid="{72DFF786-9BBE-4431-AB4F-7BFCDC582F00}"/>
    <cellStyle name="SAPBEXaggItemX 3 3" xfId="10338" xr:uid="{0E090BEC-6F04-449E-B4AE-EE7B783497E4}"/>
    <cellStyle name="SAPBEXaggItemX 3 3 2" xfId="14321" xr:uid="{F8C29C7A-40E8-4E17-9FBB-8026EF7164A4}"/>
    <cellStyle name="SAPBEXaggItemX 3 3 2 2" xfId="20914" xr:uid="{00941890-A29C-4B86-8905-2CC2CEEAE68D}"/>
    <cellStyle name="SAPBEXaggItemX 3 3 2 2 2" xfId="33861" xr:uid="{9B274908-8AF6-459F-B372-FB96B9A810E3}"/>
    <cellStyle name="SAPBEXaggItemX 3 3 2 2 3" xfId="25684" xr:uid="{FA8E9298-BEC9-453E-A20D-8C2A12D4AE57}"/>
    <cellStyle name="SAPBEXaggItemX 3 3 2 3" xfId="16534" xr:uid="{1C0DACFA-37CA-445C-B620-B2533BD546CF}"/>
    <cellStyle name="SAPBEXaggItemX 3 3 2 3 2" xfId="29635" xr:uid="{ADDDCD7D-30C5-440C-A196-88E3A49CA886}"/>
    <cellStyle name="SAPBEXaggItemX 3 3 2 4" xfId="24409" xr:uid="{BCD4EE95-E250-43B3-A0E9-3F356C59F657}"/>
    <cellStyle name="SAPBEXaggItemX 3 3 2 4 2" xfId="38092" xr:uid="{6BA42E83-0D1C-45F0-9D1F-0D33FAA802AB}"/>
    <cellStyle name="SAPBEXaggItemX 3 3 3" xfId="15295" xr:uid="{7BB353B0-67DD-40E8-93EE-8B26099AD10D}"/>
    <cellStyle name="SAPBEXaggItemX 3 3 3 2" xfId="21814" xr:uid="{4367EA24-89CF-4584-A756-B6475C46DF2B}"/>
    <cellStyle name="SAPBEXaggItemX 3 3 3 2 2" xfId="34704" xr:uid="{C3D13B11-5E11-4E37-95FA-B55C6F1EE5DF}"/>
    <cellStyle name="SAPBEXaggItemX 3 3 3 2 3" xfId="35624" xr:uid="{33CE02B1-B5A7-45D5-B733-3A0462CA531D}"/>
    <cellStyle name="SAPBEXaggItemX 3 3 3 3" xfId="23987" xr:uid="{AEEDABEC-D93A-452E-BFB9-779FD86203C5}"/>
    <cellStyle name="SAPBEXaggItemX 3 3 3 3 2" xfId="37674" xr:uid="{84BC25A3-62B9-4B09-9BA7-A0F8430AFE31}"/>
    <cellStyle name="SAPBEXaggItemX 3 3 3 4" xfId="25278" xr:uid="{7C062FE3-F38A-4BE0-8D74-7EB3A6704002}"/>
    <cellStyle name="SAPBEXaggItemX 3 3 3 4 2" xfId="38959" xr:uid="{D8859D21-035B-4569-AB2E-7C41E04BD1C5}"/>
    <cellStyle name="SAPBEXaggItemX 3 3 4" xfId="20371" xr:uid="{C2834C6F-50EE-4DBC-A9ED-3F351DCF335E}"/>
    <cellStyle name="SAPBEXaggItemX 3 3 4 2" xfId="27923" xr:uid="{03B7BB97-C2A9-4815-BBDC-6C87AE12A9D0}"/>
    <cellStyle name="SAPBEXaggItemX 3 3 5" xfId="18664" xr:uid="{08777FB0-7DB9-4F43-B22B-A7755B4ABB7D}"/>
    <cellStyle name="SAPBEXaggItemX 3 3 5 2" xfId="30267" xr:uid="{BF1C9209-1642-4D28-92FA-1298B3023AF4}"/>
    <cellStyle name="SAPBEXaggItemX 3 4" xfId="12224" xr:uid="{EAFF9993-E919-4A54-81F8-3AA53ADA11C7}"/>
    <cellStyle name="SAPBEXaggItemX 3 4 2" xfId="19648" xr:uid="{7D71DD9E-57BD-4B76-B629-93C101EDA5B0}"/>
    <cellStyle name="SAPBEXaggItemX 3 4 2 2" xfId="32921" xr:uid="{12096E31-D2D1-4EDD-AF27-966A62DBE9AE}"/>
    <cellStyle name="SAPBEXaggItemX 3 4 2 3" xfId="26638" xr:uid="{F8079092-9DE8-418F-9BDA-EE1CC1C2EAA3}"/>
    <cellStyle name="SAPBEXaggItemX 3 4 3" xfId="18245" xr:uid="{704019D6-733A-48F7-9274-86E60B5E5011}"/>
    <cellStyle name="SAPBEXaggItemX 3 4 3 2" xfId="28471" xr:uid="{9C3F09BF-841C-4525-B9A3-2C663130502D}"/>
    <cellStyle name="SAPBEXaggItemX 3 4 4" xfId="16229" xr:uid="{290519CC-A472-4686-9491-B2F249B0CC48}"/>
    <cellStyle name="SAPBEXaggItemX 3 4 4 2" xfId="30564" xr:uid="{E0B53BD0-1943-48A4-A9C2-9FCAFB09FD7C}"/>
    <cellStyle name="SAPBEXaggItemX 3 5" xfId="11879" xr:uid="{DF375426-EE32-410A-BF8E-B14A3824A0E8}"/>
    <cellStyle name="SAPBEXaggItemX 3 5 2" xfId="19355" xr:uid="{9CC40B64-ACE2-4636-B92F-11CCA8102716}"/>
    <cellStyle name="SAPBEXaggItemX 3 5 2 2" xfId="32657" xr:uid="{EFAD7661-0129-477C-B458-F3CA44793A89}"/>
    <cellStyle name="SAPBEXaggItemX 3 5 2 3" xfId="28194" xr:uid="{30BBD088-D928-4B29-9581-C1F7F12810DF}"/>
    <cellStyle name="SAPBEXaggItemX 3 5 3" xfId="22834" xr:uid="{93655237-F832-4D43-A7A1-BA51AE98D5C5}"/>
    <cellStyle name="SAPBEXaggItemX 3 5 3 2" xfId="36613" xr:uid="{C16A8845-9339-448B-849B-42115C645BE4}"/>
    <cellStyle name="SAPBEXaggItemX 3 5 4" xfId="20467" xr:uid="{8C0E4629-4B8D-4700-A65F-2796C7F8CE1D}"/>
    <cellStyle name="SAPBEXaggItemX 3 5 4 2" xfId="25847" xr:uid="{F376EA70-D2DA-42AE-BD6F-41B00173A552}"/>
    <cellStyle name="SAPBEXaggItemX 4" xfId="8966" xr:uid="{4757DADB-FC14-4691-AEAF-7365B15E9E5E}"/>
    <cellStyle name="SAPBEXaggItemX 4 2" xfId="11114" xr:uid="{C16D54E0-9CE5-4857-81FD-41C2021D5D86}"/>
    <cellStyle name="SAPBEXaggItemX 4 2 2" xfId="12750" xr:uid="{C32E5F52-8165-4AFF-B2C9-C62D4B34DCBF}"/>
    <cellStyle name="SAPBEXaggItemX 4 2 2 2" xfId="20158" xr:uid="{81ECBF60-31E2-4F78-BA73-7F003965AF09}"/>
    <cellStyle name="SAPBEXaggItemX 4 2 2 2 2" xfId="33397" xr:uid="{A00B5002-C558-4827-94F0-C9148D117693}"/>
    <cellStyle name="SAPBEXaggItemX 4 2 2 2 3" xfId="28038" xr:uid="{A7B5DC57-1D22-41FD-B125-8F2F363B95A9}"/>
    <cellStyle name="SAPBEXaggItemX 4 2 2 3" xfId="16459" xr:uid="{E22A774D-800F-48F9-B1CE-21194D1C23B7}"/>
    <cellStyle name="SAPBEXaggItemX 4 2 2 3 2" xfId="30509" xr:uid="{BC5AB64F-594C-4390-AC85-677BC853265F}"/>
    <cellStyle name="SAPBEXaggItemX 4 2 2 4" xfId="17700" xr:uid="{EC1C7D04-70BE-4ECE-B340-FBD476191DED}"/>
    <cellStyle name="SAPBEXaggItemX 4 2 2 4 2" xfId="31079" xr:uid="{056FDCFD-5D18-4D45-BFA2-4953F75B4127}"/>
    <cellStyle name="SAPBEXaggItemX 4 2 3" xfId="14818" xr:uid="{5D11CEF9-37B2-41C9-B8C2-84E99EE39505}"/>
    <cellStyle name="SAPBEXaggItemX 4 2 3 2" xfId="21377" xr:uid="{7DD56D0A-6A47-451B-A21D-4039F70F4DFF}"/>
    <cellStyle name="SAPBEXaggItemX 4 2 3 2 2" xfId="34296" xr:uid="{BEA2D549-63AF-4CAC-ABA0-726A6C0F7000}"/>
    <cellStyle name="SAPBEXaggItemX 4 2 3 2 3" xfId="27349" xr:uid="{63864F13-44D4-4624-926F-A6994CFDA272}"/>
    <cellStyle name="SAPBEXaggItemX 4 2 3 3" xfId="23535" xr:uid="{5005D0DF-8AE9-4C55-AB80-94EB2946EC03}"/>
    <cellStyle name="SAPBEXaggItemX 4 2 3 3 2" xfId="37250" xr:uid="{A0F558DE-DA2D-4982-A4EE-A3ECDAFAA0F9}"/>
    <cellStyle name="SAPBEXaggItemX 4 2 3 4" xfId="24861" xr:uid="{8898AC8F-681C-4B41-80DD-50392A8C45B5}"/>
    <cellStyle name="SAPBEXaggItemX 4 2 3 4 2" xfId="38543" xr:uid="{EB42C197-1166-40D6-9A9E-896FFEB8CB6D}"/>
    <cellStyle name="SAPBEXaggItemX 4 2 4" xfId="17520" xr:uid="{5FA0C6FC-8E6E-4014-A08B-32207DEE4775}"/>
    <cellStyle name="SAPBEXaggItemX 4 2 4 2" xfId="30323" xr:uid="{62B85671-43A5-4494-8914-810E537AFE8F}"/>
    <cellStyle name="SAPBEXaggItemX 4 2 5" xfId="20742" xr:uid="{3195EA3C-200A-43C7-9D56-761E94C369C2}"/>
    <cellStyle name="SAPBEXaggItemX 4 2 5 2" xfId="27731" xr:uid="{789699A9-CCE5-4D83-A94C-D7A5A1CA7054}"/>
    <cellStyle name="SAPBEXaggItemX 4 3" xfId="10337" xr:uid="{5DA82591-90F4-466D-B200-208488ADCB44}"/>
    <cellStyle name="SAPBEXaggItemX 4 3 2" xfId="14322" xr:uid="{F31040BD-F042-4AEB-8FEC-CFA72679458F}"/>
    <cellStyle name="SAPBEXaggItemX 4 3 2 2" xfId="20915" xr:uid="{1A2689F4-CE2E-4E6B-B995-CDD6C8EE500E}"/>
    <cellStyle name="SAPBEXaggItemX 4 3 2 2 2" xfId="33862" xr:uid="{AFE20B7B-92D4-4EBC-A2BD-F5B0D9F7A7D1}"/>
    <cellStyle name="SAPBEXaggItemX 4 3 2 2 3" xfId="27638" xr:uid="{540A7EBB-6774-4A34-ACD5-017D0379FFA7}"/>
    <cellStyle name="SAPBEXaggItemX 4 3 2 3" xfId="16054" xr:uid="{50BE13B0-AF96-4A3E-87EE-2D4E6AFA3936}"/>
    <cellStyle name="SAPBEXaggItemX 4 3 2 3 2" xfId="30374" xr:uid="{8081B55C-8D58-4CDE-8D52-5782690559DB}"/>
    <cellStyle name="SAPBEXaggItemX 4 3 2 4" xfId="24410" xr:uid="{98A118F1-F9FE-4AFC-8D33-01BF3DE3FA6C}"/>
    <cellStyle name="SAPBEXaggItemX 4 3 2 4 2" xfId="38093" xr:uid="{E6BAF193-5D46-4AC4-8B7C-579A8C94C7D6}"/>
    <cellStyle name="SAPBEXaggItemX 4 3 3" xfId="15296" xr:uid="{075ACC4B-E989-434F-B523-959ECF7872A1}"/>
    <cellStyle name="SAPBEXaggItemX 4 3 3 2" xfId="21815" xr:uid="{22FA2ACB-21A6-479B-A2A0-EC6964046269}"/>
    <cellStyle name="SAPBEXaggItemX 4 3 3 2 2" xfId="34705" xr:uid="{DA192EB8-5FB4-4826-9097-909879A41D9E}"/>
    <cellStyle name="SAPBEXaggItemX 4 3 3 2 3" xfId="35625" xr:uid="{83E07A0A-BF52-4024-A7EC-75AC7E56849C}"/>
    <cellStyle name="SAPBEXaggItemX 4 3 3 3" xfId="23988" xr:uid="{01CB48AA-0DAA-4CB5-8C8D-C6FACD1B7D38}"/>
    <cellStyle name="SAPBEXaggItemX 4 3 3 3 2" xfId="37675" xr:uid="{6E43D7EE-847A-4852-824E-A3C56D075E36}"/>
    <cellStyle name="SAPBEXaggItemX 4 3 3 4" xfId="25279" xr:uid="{2742BB8A-3F70-4864-B004-1585EE174FCF}"/>
    <cellStyle name="SAPBEXaggItemX 4 3 3 4 2" xfId="38960" xr:uid="{082B0F85-95C2-4086-91C2-025662DF59FB}"/>
    <cellStyle name="SAPBEXaggItemX 4 3 4" xfId="20786" xr:uid="{F7A0E201-2E8A-48D4-8679-B26204EEE593}"/>
    <cellStyle name="SAPBEXaggItemX 4 3 4 2" xfId="25739" xr:uid="{9A98723A-2857-4995-9097-EAC35A4F4F76}"/>
    <cellStyle name="SAPBEXaggItemX 4 3 5" xfId="16626" xr:uid="{610EF699-9A00-4C43-B30A-7ABAC6FA7C92}"/>
    <cellStyle name="SAPBEXaggItemX 4 3 5 2" xfId="30543" xr:uid="{8C960E21-08A4-41F9-8F16-7A59A367B7B9}"/>
    <cellStyle name="SAPBEXaggItemX 4 4" xfId="12225" xr:uid="{9B3DDDBD-0DC2-4CD4-A1A2-193323E90678}"/>
    <cellStyle name="SAPBEXaggItemX 4 4 2" xfId="19649" xr:uid="{F4681012-6086-4C91-AD44-E82A483E2462}"/>
    <cellStyle name="SAPBEXaggItemX 4 4 2 2" xfId="32922" xr:uid="{9649E30C-0EC8-4DA0-8B8E-27E2E44E4D96}"/>
    <cellStyle name="SAPBEXaggItemX 4 4 2 3" xfId="28170" xr:uid="{BFB6907C-A1C3-437D-B197-6BD3EF8063F1}"/>
    <cellStyle name="SAPBEXaggItemX 4 4 3" xfId="16273" xr:uid="{3362C050-3E02-4A64-B3A1-DA74E1336A20}"/>
    <cellStyle name="SAPBEXaggItemX 4 4 3 2" xfId="31063" xr:uid="{1708A2D2-EA1B-4046-86EA-B758A62E60B4}"/>
    <cellStyle name="SAPBEXaggItemX 4 4 4" xfId="18040" xr:uid="{6C6D7447-8D02-4E14-B03D-3B0D53D4FA02}"/>
    <cellStyle name="SAPBEXaggItemX 4 4 4 2" xfId="28607" xr:uid="{ACEE1A49-BFC1-4B18-A65F-E5A80C015366}"/>
    <cellStyle name="SAPBEXaggItemX 4 5" xfId="11880" xr:uid="{123193C5-70E0-4DDD-8A16-E2A280EF5C41}"/>
    <cellStyle name="SAPBEXaggItemX 4 5 2" xfId="19356" xr:uid="{9A29ECA7-5B90-4586-9F94-B8A20F2996BE}"/>
    <cellStyle name="SAPBEXaggItemX 4 5 2 2" xfId="32658" xr:uid="{09425D59-92C7-4D86-ABF0-66FEC4C470BF}"/>
    <cellStyle name="SAPBEXaggItemX 4 5 2 3" xfId="26034" xr:uid="{E5C320D4-918C-44A3-A740-495006126CB5}"/>
    <cellStyle name="SAPBEXaggItemX 4 5 3" xfId="22835" xr:uid="{F78BC9C3-876F-4968-BC73-24F8904C512D}"/>
    <cellStyle name="SAPBEXaggItemX 4 5 3 2" xfId="36614" xr:uid="{7EFCC9EA-3D59-4FBB-9014-331A6D3767C8}"/>
    <cellStyle name="SAPBEXaggItemX 4 5 4" xfId="15698" xr:uid="{BA7DE208-9352-43AC-B0EA-46AC6519DAD3}"/>
    <cellStyle name="SAPBEXaggItemX 4 5 4 2" xfId="30477" xr:uid="{B345F8AD-0133-45AC-8B29-A31323A097C7}"/>
    <cellStyle name="SAPBEXaggItemX 5" xfId="8967" xr:uid="{51F8D24A-D9C0-486A-BFE1-1E5AB30BFED0}"/>
    <cellStyle name="SAPBEXaggItemX 5 2" xfId="11115" xr:uid="{F8F6B4E4-FF63-465D-AEAD-56D7F49B1F7D}"/>
    <cellStyle name="SAPBEXaggItemX 5 2 2" xfId="12751" xr:uid="{FB1E55DF-1688-4E27-8D2B-7930810942D2}"/>
    <cellStyle name="SAPBEXaggItemX 5 2 2 2" xfId="20159" xr:uid="{535CCF02-E487-4406-88C0-B01F195BC6EA}"/>
    <cellStyle name="SAPBEXaggItemX 5 2 2 2 2" xfId="33398" xr:uid="{BE4793BE-A006-44DE-9C87-A2726367C875}"/>
    <cellStyle name="SAPBEXaggItemX 5 2 2 2 3" xfId="28041" xr:uid="{671CCF7A-A7A0-4EF4-A2BF-FBEF6F3419E3}"/>
    <cellStyle name="SAPBEXaggItemX 5 2 2 3" xfId="22261" xr:uid="{EA3183E0-6585-4C23-8768-ABC4F0EEBA4D}"/>
    <cellStyle name="SAPBEXaggItemX 5 2 2 3 2" xfId="36063" xr:uid="{8413AA4F-47A5-412E-B1D7-1245A9EF17A1}"/>
    <cellStyle name="SAPBEXaggItemX 5 2 2 4" xfId="15941" xr:uid="{CC243192-2CD0-49B9-9F8D-A76C8EA9B239}"/>
    <cellStyle name="SAPBEXaggItemX 5 2 2 4 2" xfId="31983" xr:uid="{BCC84013-EC38-4D22-AADD-1526148AA855}"/>
    <cellStyle name="SAPBEXaggItemX 5 2 3" xfId="14819" xr:uid="{473A77D7-8047-4BDB-BD58-B8799D710509}"/>
    <cellStyle name="SAPBEXaggItemX 5 2 3 2" xfId="21378" xr:uid="{78694F53-640A-4C0F-92EE-1E9E97491EFB}"/>
    <cellStyle name="SAPBEXaggItemX 5 2 3 2 2" xfId="34297" xr:uid="{89645DD0-2DAF-433B-9736-ADF481E63DB2}"/>
    <cellStyle name="SAPBEXaggItemX 5 2 3 2 3" xfId="27350" xr:uid="{DEF12BAC-105B-4577-B075-5A6232F3DB9D}"/>
    <cellStyle name="SAPBEXaggItemX 5 2 3 3" xfId="23536" xr:uid="{1ED382E4-DC8B-48D5-A2C9-CE3B1D4891D8}"/>
    <cellStyle name="SAPBEXaggItemX 5 2 3 3 2" xfId="37251" xr:uid="{940706DE-894A-4424-8B02-38A5119194FD}"/>
    <cellStyle name="SAPBEXaggItemX 5 2 3 4" xfId="24862" xr:uid="{E64FF143-024F-4F15-A1B8-EBC807952BE8}"/>
    <cellStyle name="SAPBEXaggItemX 5 2 3 4 2" xfId="38544" xr:uid="{20E6B0C9-CBEA-41E1-A403-33ED3CD16FE3}"/>
    <cellStyle name="SAPBEXaggItemX 5 2 4" xfId="17519" xr:uid="{FF3B0D61-0994-4B7B-81CF-97CBAF2790C8}"/>
    <cellStyle name="SAPBEXaggItemX 5 2 4 2" xfId="31622" xr:uid="{08E57A87-0BA4-41C8-8353-04E80D8E7F5C}"/>
    <cellStyle name="SAPBEXaggItemX 5 2 5" xfId="16087" xr:uid="{31FF1FF9-F905-4B3A-8F5E-D4F2F13DF54B}"/>
    <cellStyle name="SAPBEXaggItemX 5 2 5 2" xfId="32021" xr:uid="{F52C5BAE-8105-4EF6-B7F6-6E328DDD793E}"/>
    <cellStyle name="SAPBEXaggItemX 5 3" xfId="10813" xr:uid="{16BA0E4E-914C-44EA-8C35-C22A0B44DA48}"/>
    <cellStyle name="SAPBEXaggItemX 5 3 2" xfId="14323" xr:uid="{766353B9-B9C6-49B1-9F62-6588F92E629F}"/>
    <cellStyle name="SAPBEXaggItemX 5 3 2 2" xfId="20916" xr:uid="{B8622852-F0EC-4CF5-BDF2-C6C6B06E00AE}"/>
    <cellStyle name="SAPBEXaggItemX 5 3 2 2 2" xfId="33863" xr:uid="{6492168B-E4C0-424E-AA5A-F758C367653E}"/>
    <cellStyle name="SAPBEXaggItemX 5 3 2 2 3" xfId="27639" xr:uid="{AD62F3B9-7439-4A4A-AFEF-FA6F4C603BEE}"/>
    <cellStyle name="SAPBEXaggItemX 5 3 2 3" xfId="18569" xr:uid="{BB38E6D1-6A6D-479B-806D-36733435D310}"/>
    <cellStyle name="SAPBEXaggItemX 5 3 2 3 2" xfId="35139" xr:uid="{C6C54319-30F7-40E0-824A-B6E8E73AD7B1}"/>
    <cellStyle name="SAPBEXaggItemX 5 3 2 4" xfId="24411" xr:uid="{0C5696D4-D638-4F33-9D72-8A2DB0B44EB6}"/>
    <cellStyle name="SAPBEXaggItemX 5 3 2 4 2" xfId="38094" xr:uid="{4A3CE338-53B0-4AAB-9BB7-A24BDA74B1E9}"/>
    <cellStyle name="SAPBEXaggItemX 5 3 3" xfId="15297" xr:uid="{74742D3F-6B9A-4D37-9B24-69E1143D073E}"/>
    <cellStyle name="SAPBEXaggItemX 5 3 3 2" xfId="21816" xr:uid="{05A9D6AB-E5B5-493D-88B4-C038C320C3F5}"/>
    <cellStyle name="SAPBEXaggItemX 5 3 3 2 2" xfId="34706" xr:uid="{A85FDE40-A9BC-45BD-921D-8B5F97DEBB28}"/>
    <cellStyle name="SAPBEXaggItemX 5 3 3 2 3" xfId="35626" xr:uid="{5CADE43B-432E-4EE0-9874-822BEB0E3AB9}"/>
    <cellStyle name="SAPBEXaggItemX 5 3 3 3" xfId="23989" xr:uid="{9DA02A76-15E4-4D7B-80C0-6503CBF5204D}"/>
    <cellStyle name="SAPBEXaggItemX 5 3 3 3 2" xfId="37676" xr:uid="{12FD65E0-299A-409C-B06F-15BB2A198AD9}"/>
    <cellStyle name="SAPBEXaggItemX 5 3 3 4" xfId="25280" xr:uid="{EEF9226E-2BF2-4354-B0AE-892026C361A4}"/>
    <cellStyle name="SAPBEXaggItemX 5 3 3 4 2" xfId="38961" xr:uid="{C2B17578-8C35-4427-80FF-7565989513BE}"/>
    <cellStyle name="SAPBEXaggItemX 5 3 4" xfId="18332" xr:uid="{3AEA5DA9-3A51-48F7-8D75-D2C897F02E91}"/>
    <cellStyle name="SAPBEXaggItemX 5 3 4 2" xfId="28426" xr:uid="{C1BF1B9B-4639-4ECF-B2B4-FA38B32D4BEB}"/>
    <cellStyle name="SAPBEXaggItemX 5 3 5" xfId="22390" xr:uid="{D6ABF9BC-1928-4D17-878B-0553AD768C2A}"/>
    <cellStyle name="SAPBEXaggItemX 5 3 5 2" xfId="36190" xr:uid="{1D7E1A4B-476F-48CD-A7DA-A266290578DC}"/>
    <cellStyle name="SAPBEXaggItemX 5 4" xfId="12226" xr:uid="{85008738-F6D7-4CAA-A61B-43D4FBC38837}"/>
    <cellStyle name="SAPBEXaggItemX 5 4 2" xfId="19650" xr:uid="{690850D7-73B3-413D-9F06-568B36E7CE4A}"/>
    <cellStyle name="SAPBEXaggItemX 5 4 2 2" xfId="32923" xr:uid="{5BCF4301-58D9-4493-A91D-D3CAA66672FC}"/>
    <cellStyle name="SAPBEXaggItemX 5 4 2 3" xfId="28169" xr:uid="{13D90F0F-2FEE-4A1E-892F-7CBB382DBA23}"/>
    <cellStyle name="SAPBEXaggItemX 5 4 3" xfId="17151" xr:uid="{3B1F6525-3B0A-4988-913A-0875C33E113C}"/>
    <cellStyle name="SAPBEXaggItemX 5 4 3 2" xfId="29390" xr:uid="{C59A1710-ADB9-4602-902F-EF2CFBF31ABE}"/>
    <cellStyle name="SAPBEXaggItemX 5 4 4" xfId="21970" xr:uid="{F470401A-F807-4760-8A34-7A60AB0308BD}"/>
    <cellStyle name="SAPBEXaggItemX 5 4 4 2" xfId="35780" xr:uid="{9FAB1D57-8E3B-4F58-A369-97BA748975DE}"/>
    <cellStyle name="SAPBEXaggItemX 5 5" xfId="11497" xr:uid="{2DB26FEE-6651-42AF-8EC0-EEAB9B9581C9}"/>
    <cellStyle name="SAPBEXaggItemX 5 5 2" xfId="19019" xr:uid="{E05E782C-5038-423F-AEBA-0AF0B821CF13}"/>
    <cellStyle name="SAPBEXaggItemX 5 5 2 2" xfId="32370" xr:uid="{F821D602-5C51-4775-B472-6A308193A627}"/>
    <cellStyle name="SAPBEXaggItemX 5 5 2 3" xfId="27000" xr:uid="{F6411799-300B-48F3-A824-51B1933697C0}"/>
    <cellStyle name="SAPBEXaggItemX 5 5 3" xfId="22242" xr:uid="{4E961004-2243-4243-8D64-6CA318A0C455}"/>
    <cellStyle name="SAPBEXaggItemX 5 5 3 2" xfId="36046" xr:uid="{4037392F-E903-4ED2-B7A4-30E81B84A57A}"/>
    <cellStyle name="SAPBEXaggItemX 5 5 4" xfId="16345" xr:uid="{FCB5B4D3-AB37-422E-9C33-FC1C2CD67338}"/>
    <cellStyle name="SAPBEXaggItemX 5 5 4 2" xfId="29704" xr:uid="{20BAFCDF-62DF-4C9A-AF43-274761FCD99F}"/>
    <cellStyle name="SAPBEXaggItemX 6" xfId="10466" xr:uid="{A84614EC-8AA7-4BB3-80D0-205AFA2C3049}"/>
    <cellStyle name="SAPBEXaggItemX 6 2" xfId="12468" xr:uid="{45C0C131-32DD-4191-9371-935996E657EC}"/>
    <cellStyle name="SAPBEXaggItemX 6 2 2" xfId="19882" xr:uid="{FE484A12-C641-4435-A5CF-1B322E6A8024}"/>
    <cellStyle name="SAPBEXaggItemX 6 2 2 2" xfId="33137" xr:uid="{5321C203-201F-4D3B-BA98-FC93093FA9F8}"/>
    <cellStyle name="SAPBEXaggItemX 6 2 2 3" xfId="26439" xr:uid="{7E8B2241-37FA-4036-8D67-E657634E7020}"/>
    <cellStyle name="SAPBEXaggItemX 6 2 3" xfId="16528" xr:uid="{67FF86FA-F6B1-477B-9029-89253F525679}"/>
    <cellStyle name="SAPBEXaggItemX 6 2 3 2" xfId="26243" xr:uid="{CE0EDBC3-2AB0-41C5-A275-176F6C4AE746}"/>
    <cellStyle name="SAPBEXaggItemX 6 2 4" xfId="22482" xr:uid="{CB904A41-455C-4847-BB5D-B7C68733B874}"/>
    <cellStyle name="SAPBEXaggItemX 6 2 4 2" xfId="36279" xr:uid="{10C2C999-5232-481C-BAA9-6EC7ACA0AC46}"/>
    <cellStyle name="SAPBEXaggItemX 6 3" xfId="14549" xr:uid="{D9B69B7C-FC68-4BB2-95A0-D2A7C0590F74}"/>
    <cellStyle name="SAPBEXaggItemX 6 3 2" xfId="21108" xr:uid="{EE83E9C2-EF62-4F1E-AFDE-113831DE9422}"/>
    <cellStyle name="SAPBEXaggItemX 6 3 2 2" xfId="34037" xr:uid="{9B0DECB7-C08B-42A4-9C62-2994A300C129}"/>
    <cellStyle name="SAPBEXaggItemX 6 3 2 3" xfId="27511" xr:uid="{019A9FB0-FCF4-4A9A-9D52-D5C1E60F0AB8}"/>
    <cellStyle name="SAPBEXaggItemX 6 3 3" xfId="23266" xr:uid="{D990E21D-72CD-4C5E-A511-99DFA3BE6EE9}"/>
    <cellStyle name="SAPBEXaggItemX 6 3 3 2" xfId="36982" xr:uid="{F2AB9A38-F457-4CC9-8F80-355EF7C81A0D}"/>
    <cellStyle name="SAPBEXaggItemX 6 3 4" xfId="24592" xr:uid="{64B26ED9-4C66-4E90-A3D5-654C685215B1}"/>
    <cellStyle name="SAPBEXaggItemX 6 3 4 2" xfId="38275" xr:uid="{EA582E05-262A-41D6-B22F-BF351B5044CA}"/>
    <cellStyle name="SAPBEXaggItemX 6 4" xfId="17895" xr:uid="{7ED58816-2EDB-4D43-BED0-600307E6FA1E}"/>
    <cellStyle name="SAPBEXaggItemX 6 4 2" xfId="28730" xr:uid="{E7E9AB83-AF9D-477F-80C1-10CEB8849CD0}"/>
    <cellStyle name="SAPBEXaggItemX 6 5" xfId="22467" xr:uid="{EF9EDC04-C845-4260-A502-D0896232A004}"/>
    <cellStyle name="SAPBEXaggItemX 6 5 2" xfId="36264" xr:uid="{71802836-9AEC-46DF-BE5E-BC10A9F46605}"/>
    <cellStyle name="SAPBEXaggItemX 7" xfId="11310" xr:uid="{57327C10-B301-4CA6-B536-D5504DA5CC91}"/>
    <cellStyle name="SAPBEXaggItemX 7 2" xfId="13656" xr:uid="{7D230DE9-295B-406C-A7CA-8D47B3F71215}"/>
    <cellStyle name="SAPBEXaggItemX 7 2 2" xfId="20548" xr:uid="{4DADC4B9-0FB7-4DBB-9363-2CCFADE53742}"/>
    <cellStyle name="SAPBEXaggItemX 7 2 2 2" xfId="33594" xr:uid="{A0359088-3D42-4865-B003-8ED6ADFE8C8F}"/>
    <cellStyle name="SAPBEXaggItemX 7 2 2 3" xfId="27837" xr:uid="{569FA1BD-EEA0-497C-B0B9-38089375117C}"/>
    <cellStyle name="SAPBEXaggItemX 7 2 3" xfId="18118" xr:uid="{8185765D-D4C6-4853-A461-5B1845220AA2}"/>
    <cellStyle name="SAPBEXaggItemX 7 2 3 2" xfId="28544" xr:uid="{CE07AB29-17D2-481D-9403-9220490CB781}"/>
    <cellStyle name="SAPBEXaggItemX 7 2 4" xfId="24158" xr:uid="{9B14491F-5842-4C01-A60C-7CC9EC166585}"/>
    <cellStyle name="SAPBEXaggItemX 7 2 4 2" xfId="37841" xr:uid="{AF738993-54EC-4A71-82C2-DD2DA381D4CA}"/>
    <cellStyle name="SAPBEXaggItemX 7 3" xfId="15014" xr:uid="{2920B21C-7089-4C47-83AE-6AACAED446E5}"/>
    <cellStyle name="SAPBEXaggItemX 7 3 2" xfId="21558" xr:uid="{DCBBA91A-73FA-48E0-96A4-3801841BE71A}"/>
    <cellStyle name="SAPBEXaggItemX 7 3 2 2" xfId="34453" xr:uid="{0EB291A1-9225-4C71-AAAA-07623287D125}"/>
    <cellStyle name="SAPBEXaggItemX 7 3 2 3" xfId="25481" xr:uid="{1006D0F9-978F-42B5-B37A-607D67533A34}"/>
    <cellStyle name="SAPBEXaggItemX 7 3 3" xfId="23707" xr:uid="{C1545D1E-B144-4651-BC5B-9BB959B025F1}"/>
    <cellStyle name="SAPBEXaggItemX 7 3 3 2" xfId="37420" xr:uid="{3B570DE1-EC41-4A28-9806-822962EA0E6F}"/>
    <cellStyle name="SAPBEXaggItemX 7 3 4" xfId="25026" xr:uid="{BAFA5C1D-952B-4B55-B146-9D56853A94EC}"/>
    <cellStyle name="SAPBEXaggItemX 7 3 4 2" xfId="38707" xr:uid="{2B7F858D-3AFF-4F26-ACCD-A6F7FA6EF7B5}"/>
    <cellStyle name="SAPBEXaggItemX 7 4" xfId="17232" xr:uid="{A87085DC-1A4E-4245-A5BA-2F4F60DE5743}"/>
    <cellStyle name="SAPBEXaggItemX 7 4 2" xfId="29314" xr:uid="{4FAF1AF5-91D2-46ED-89BE-8AFB733EA4B7}"/>
    <cellStyle name="SAPBEXaggItemX 7 5" xfId="16639" xr:uid="{5CCE0222-E8C1-4E0D-8048-BA54253A1207}"/>
    <cellStyle name="SAPBEXaggItemX 7 5 2" xfId="26229" xr:uid="{8BD59A3F-0FB6-44C3-A5DB-1866FCCDE02F}"/>
    <cellStyle name="SAPBEXaggItemX 8" xfId="11580" xr:uid="{97CF47EA-39D1-4D0B-84BC-FF0BEBAABE3C}"/>
    <cellStyle name="SAPBEXaggItemX 8 2" xfId="19082" xr:uid="{B05307AE-B958-467A-B54B-0DD25D2D0E35}"/>
    <cellStyle name="SAPBEXaggItemX 8 2 2" xfId="32416" xr:uid="{6270D3C1-89E6-472D-93B0-B567FF883088}"/>
    <cellStyle name="SAPBEXaggItemX 8 2 3" xfId="35082" xr:uid="{EF482CA5-622B-41C9-AD13-FBD8F496489A}"/>
    <cellStyle name="SAPBEXaggItemX 8 3" xfId="17212" xr:uid="{2313D7AB-DF96-4A33-A59D-DF3A049E8DF2}"/>
    <cellStyle name="SAPBEXaggItemX 8 3 2" xfId="29337" xr:uid="{8C1DA5B4-E06A-4BCF-9F63-9DA1C2E014F4}"/>
    <cellStyle name="SAPBEXaggItemX 8 4" xfId="19153" xr:uid="{EDEC575D-954A-4425-9EDF-59C61207AA23}"/>
    <cellStyle name="SAPBEXaggItemX 8 4 2" xfId="32114" xr:uid="{0026E530-5D98-4DFD-877A-5A45F9F88755}"/>
    <cellStyle name="SAPBEXaggItemX 9" xfId="12419" xr:uid="{C763AB95-121C-47A0-9EB3-74927D91DC36}"/>
    <cellStyle name="SAPBEXaggItemX 9 2" xfId="19843" xr:uid="{89E90987-401B-4483-BDE8-A788E3D34D82}"/>
    <cellStyle name="SAPBEXaggItemX 9 2 2" xfId="33107" xr:uid="{6F43925B-5C78-4629-9249-AE56BCA48746}"/>
    <cellStyle name="SAPBEXaggItemX 9 2 3" xfId="26476" xr:uid="{62DB2102-CF26-4B8C-8A17-EF0E133DD893}"/>
    <cellStyle name="SAPBEXaggItemX 9 3" xfId="23071" xr:uid="{16CF6B16-5387-4754-9780-D2297FE3650B}"/>
    <cellStyle name="SAPBEXaggItemX 9 3 2" xfId="36843" xr:uid="{F01BE84F-8F16-4F6E-AE09-530691740D67}"/>
    <cellStyle name="SAPBEXaggItemX 9 4" xfId="20422" xr:uid="{E1C6B484-193C-4982-9984-42D9D28543A4}"/>
    <cellStyle name="SAPBEXaggItemX 9 4 2" xfId="27891" xr:uid="{50D94BFB-515B-4655-951A-C23A9601F3C1}"/>
    <cellStyle name="SAPBEXchaText" xfId="1167" xr:uid="{4012628F-9915-4198-B5A1-D86F25C4E600}"/>
    <cellStyle name="SAPBEXchaText 10" xfId="11581" xr:uid="{5EBB1135-9A87-4C05-9DEB-69470EF1BD88}"/>
    <cellStyle name="SAPBEXchaText 10 2" xfId="19083" xr:uid="{DF653329-6ABF-4243-8319-C272CE8D8573}"/>
    <cellStyle name="SAPBEXchaText 10 2 2" xfId="32417" xr:uid="{7C9B06BC-1EE8-41BA-977F-ED5D812A1358}"/>
    <cellStyle name="SAPBEXchaText 10 2 3" xfId="31125" xr:uid="{8719F637-E94D-4A96-9BB0-D198FC1CC7C2}"/>
    <cellStyle name="SAPBEXchaText 10 3" xfId="18004" xr:uid="{0CCB4D8F-AA8C-4481-998C-2C99E246C0E6}"/>
    <cellStyle name="SAPBEXchaText 10 3 2" xfId="28636" xr:uid="{74FB8E94-CA3C-43AF-8482-45D98D202DE1}"/>
    <cellStyle name="SAPBEXchaText 10 4" xfId="18202" xr:uid="{A97E24FB-2FFC-463F-926A-10355ACF55D1}"/>
    <cellStyle name="SAPBEXchaText 10 4 2" xfId="30065" xr:uid="{56E30A68-1CC5-4008-8D77-9BA3E67C5479}"/>
    <cellStyle name="SAPBEXchaText 11" xfId="12418" xr:uid="{D67D7226-1D9C-418F-B9A7-0FEFF9363DAB}"/>
    <cellStyle name="SAPBEXchaText 11 2" xfId="19842" xr:uid="{054578E6-B9E9-4D14-8AA4-B565080ACD1C}"/>
    <cellStyle name="SAPBEXchaText 11 2 2" xfId="33106" xr:uid="{861AA4ED-C10F-4CE1-8D00-372C69755796}"/>
    <cellStyle name="SAPBEXchaText 11 2 3" xfId="26477" xr:uid="{0307390A-D79B-47C7-BE06-4B70214C71B1}"/>
    <cellStyle name="SAPBEXchaText 11 3" xfId="23070" xr:uid="{A8CFD7C7-D1C9-4A71-A9E4-C8D9CB558421}"/>
    <cellStyle name="SAPBEXchaText 11 3 2" xfId="36842" xr:uid="{A7E7210A-D56A-4683-9B83-D4509B5C9958}"/>
    <cellStyle name="SAPBEXchaText 11 4" xfId="15888" xr:uid="{526E2831-6E26-42B9-9CF4-B2439A6E1DB3}"/>
    <cellStyle name="SAPBEXchaText 11 4 2" xfId="31105" xr:uid="{03BB831A-D653-45CC-8DAF-73CF2FE344D5}"/>
    <cellStyle name="SAPBEXchaText 2" xfId="1168" xr:uid="{CEE0A3A4-CE6F-428F-B530-A8830E776B94}"/>
    <cellStyle name="SAPBEXchaText 2 2" xfId="8969" xr:uid="{696D2C62-E975-4506-BF8B-7410C988EE1F}"/>
    <cellStyle name="SAPBEXchaText 2 2 2" xfId="11117" xr:uid="{A1F86205-CADC-4A17-8DFB-985FD2372BD6}"/>
    <cellStyle name="SAPBEXchaText 2 2 2 2" xfId="12753" xr:uid="{5DFD9EF0-2DD0-47C3-88F1-F536A9254E8B}"/>
    <cellStyle name="SAPBEXchaText 2 2 2 2 2" xfId="20161" xr:uid="{22311B79-7F3A-4399-AD91-F440E06761CB}"/>
    <cellStyle name="SAPBEXchaText 2 2 2 2 2 2" xfId="33400" xr:uid="{99EEF75B-8C67-4B25-8EE6-37FABCFD9FE5}"/>
    <cellStyle name="SAPBEXchaText 2 2 2 2 2 3" xfId="28040" xr:uid="{0FE11E3A-417A-4BE7-8E9F-ABA3A53EC0EB}"/>
    <cellStyle name="SAPBEXchaText 2 2 2 2 3" xfId="17925" xr:uid="{B1CC3C7C-66D5-48A3-B18E-8D6495C33AEC}"/>
    <cellStyle name="SAPBEXchaText 2 2 2 2 3 2" xfId="25454" xr:uid="{23602132-2C4C-4F22-B05E-AF8468519655}"/>
    <cellStyle name="SAPBEXchaText 2 2 2 2 4" xfId="17739" xr:uid="{3C8B6220-C4EC-4F6C-B3B4-4BC2868B5214}"/>
    <cellStyle name="SAPBEXchaText 2 2 2 2 4 2" xfId="28855" xr:uid="{8D6C6DE4-D8F0-4D3A-82E4-4B1B72826FDA}"/>
    <cellStyle name="SAPBEXchaText 2 2 2 3" xfId="14821" xr:uid="{56C69A79-6207-4563-BCE6-19BE270583C5}"/>
    <cellStyle name="SAPBEXchaText 2 2 2 3 2" xfId="21380" xr:uid="{9BAE2188-3D47-419F-B658-62C6BFAEB350}"/>
    <cellStyle name="SAPBEXchaText 2 2 2 3 2 2" xfId="34299" xr:uid="{6B640938-6B1F-44E7-9B34-968E555E9152}"/>
    <cellStyle name="SAPBEXchaText 2 2 2 3 2 3" xfId="25537" xr:uid="{656B21C8-32C8-4998-B1BE-5AE93106C162}"/>
    <cellStyle name="SAPBEXchaText 2 2 2 3 3" xfId="23538" xr:uid="{9193497B-F24B-4FC3-A04D-5C90805AB3BD}"/>
    <cellStyle name="SAPBEXchaText 2 2 2 3 3 2" xfId="37253" xr:uid="{B782946A-4551-4E04-ADFB-884E5A3626DC}"/>
    <cellStyle name="SAPBEXchaText 2 2 2 3 4" xfId="24864" xr:uid="{4E4283E9-5CFA-42FA-B216-5FBD5BE34A50}"/>
    <cellStyle name="SAPBEXchaText 2 2 2 3 4 2" xfId="38546" xr:uid="{2E390A9F-C851-4EB8-B2B4-62AD5E22EE0B}"/>
    <cellStyle name="SAPBEXchaText 2 2 2 4" xfId="17875" xr:uid="{6DF3429C-3BD5-44B6-8EA7-4B42E5E4DA29}"/>
    <cellStyle name="SAPBEXchaText 2 2 2 4 2" xfId="28742" xr:uid="{A8C8A1A3-ED65-4F9C-883A-5A0BD08DF5E3}"/>
    <cellStyle name="SAPBEXchaText 2 2 2 5" xfId="22540" xr:uid="{850512B6-87BF-4C18-A782-DE9DB8DDDA3F}"/>
    <cellStyle name="SAPBEXchaText 2 2 2 5 2" xfId="36336" xr:uid="{7A55C108-09CA-4DA7-B04D-529E6ABEA018}"/>
    <cellStyle name="SAPBEXchaText 2 2 3" xfId="10336" xr:uid="{62338086-CE27-41BB-B6CB-58EB4BE4D6E9}"/>
    <cellStyle name="SAPBEXchaText 2 2 3 2" xfId="14325" xr:uid="{8BF3F035-95ED-4484-9278-68F2CB1D3AAD}"/>
    <cellStyle name="SAPBEXchaText 2 2 3 2 2" xfId="20918" xr:uid="{000760EE-59F1-48F1-94D2-9ED19F172E81}"/>
    <cellStyle name="SAPBEXchaText 2 2 3 2 2 2" xfId="33865" xr:uid="{84135731-2855-4AC8-98D2-4A356074B37C}"/>
    <cellStyle name="SAPBEXchaText 2 2 3 2 2 3" xfId="25682" xr:uid="{515FA93E-E3D8-4D23-898B-814864CA7D7A}"/>
    <cellStyle name="SAPBEXchaText 2 2 3 2 3" xfId="17140" xr:uid="{F0F5C749-7021-4A4A-A856-6F72E98D65F7}"/>
    <cellStyle name="SAPBEXchaText 2 2 3 2 3 2" xfId="29401" xr:uid="{42412F87-9328-4899-9813-8B168A1F69FA}"/>
    <cellStyle name="SAPBEXchaText 2 2 3 2 4" xfId="24413" xr:uid="{9CF823D6-80B7-40F7-8E89-7A0B8E0D126A}"/>
    <cellStyle name="SAPBEXchaText 2 2 3 2 4 2" xfId="38096" xr:uid="{7C93DE67-9039-4AF9-AFB7-A4CDF52892B2}"/>
    <cellStyle name="SAPBEXchaText 2 2 3 3" xfId="15299" xr:uid="{7BBF58F2-CF47-41D2-96D6-437202CBA51C}"/>
    <cellStyle name="SAPBEXchaText 2 2 3 3 2" xfId="21818" xr:uid="{2BAE8C87-ED71-45FE-8CD5-2552C3F068F3}"/>
    <cellStyle name="SAPBEXchaText 2 2 3 3 2 2" xfId="34708" xr:uid="{66B81608-9F94-4FEE-ACA3-B352F56CC2FF}"/>
    <cellStyle name="SAPBEXchaText 2 2 3 3 2 3" xfId="35628" xr:uid="{140ABD90-26F7-4F20-99BA-C13312A92BB7}"/>
    <cellStyle name="SAPBEXchaText 2 2 3 3 3" xfId="23991" xr:uid="{1B26D1FE-4896-44D2-9AA4-99D1E2795B57}"/>
    <cellStyle name="SAPBEXchaText 2 2 3 3 3 2" xfId="37678" xr:uid="{4632D465-69C6-4717-81E9-981345F04980}"/>
    <cellStyle name="SAPBEXchaText 2 2 3 3 4" xfId="25282" xr:uid="{D4B09986-18F7-4B1A-A8CF-2AA4EBC7C2A7}"/>
    <cellStyle name="SAPBEXchaText 2 2 3 3 4 2" xfId="38963" xr:uid="{DE8F78A1-C274-43E4-A70E-44301E538E2F}"/>
    <cellStyle name="SAPBEXchaText 2 2 3 4" xfId="18515" xr:uid="{BBBFF2B5-2C86-4435-B3A4-70BE8255E505}"/>
    <cellStyle name="SAPBEXchaText 2 2 3 4 2" xfId="32300" xr:uid="{535CB723-2F6F-47F5-AF77-591E00309F27}"/>
    <cellStyle name="SAPBEXchaText 2 2 3 5" xfId="18790" xr:uid="{CA8C1EEE-C415-439D-A981-FBACAD85DAFA}"/>
    <cellStyle name="SAPBEXchaText 2 2 3 5 2" xfId="26081" xr:uid="{D2FC0175-FEBB-45F9-AC37-89E679825C88}"/>
    <cellStyle name="SAPBEXchaText 2 2 4" xfId="12228" xr:uid="{FFF3BF7A-2C1F-41D7-8190-F6BABC57D6BC}"/>
    <cellStyle name="SAPBEXchaText 2 2 4 2" xfId="19652" xr:uid="{3713410E-D33B-4F20-B270-9C1AB4EF31AB}"/>
    <cellStyle name="SAPBEXchaText 2 2 4 2 2" xfId="32925" xr:uid="{7031859B-6290-4770-982F-645A281B1EA1}"/>
    <cellStyle name="SAPBEXchaText 2 2 4 2 3" xfId="28168" xr:uid="{CFD30E29-F512-4CDB-975D-2D1320E77532}"/>
    <cellStyle name="SAPBEXchaText 2 2 4 3" xfId="17152" xr:uid="{48B059EE-5C39-4D83-8FCF-9B482CB11E46}"/>
    <cellStyle name="SAPBEXchaText 2 2 4 3 2" xfId="29389" xr:uid="{86836CCE-EB01-411E-9AF5-0E1B633D9FD5}"/>
    <cellStyle name="SAPBEXchaText 2 2 4 4" xfId="15812" xr:uid="{A0D80B34-C112-4DD3-AB42-AB59737C47A8}"/>
    <cellStyle name="SAPBEXchaText 2 2 4 4 2" xfId="31690" xr:uid="{4CDF00DF-914A-4E95-8E8E-0E588931B463}"/>
    <cellStyle name="SAPBEXchaText 2 2 5" xfId="11878" xr:uid="{D30ADCBE-793C-4020-8DC8-EE884E154B5A}"/>
    <cellStyle name="SAPBEXchaText 2 2 5 2" xfId="19354" xr:uid="{5839AAC4-FC9C-4247-8EAA-B984F0302131}"/>
    <cellStyle name="SAPBEXchaText 2 2 5 2 2" xfId="32656" xr:uid="{7143612C-4CB8-406E-8A6A-BA5F340677BB}"/>
    <cellStyle name="SAPBEXchaText 2 2 5 2 3" xfId="28195" xr:uid="{F9467BDA-EA87-4177-A4BC-C62054B7E7D3}"/>
    <cellStyle name="SAPBEXchaText 2 2 5 3" xfId="22833" xr:uid="{14088184-2A9E-4EA3-8F3A-3C4FA0B8F5D6}"/>
    <cellStyle name="SAPBEXchaText 2 2 5 3 2" xfId="36612" xr:uid="{F7617DA2-D457-4624-939E-F796776FCB0A}"/>
    <cellStyle name="SAPBEXchaText 2 2 5 4" xfId="18057" xr:uid="{D5E6A4AF-9A91-482B-B4F8-B55BDBBFE86B}"/>
    <cellStyle name="SAPBEXchaText 2 2 5 4 2" xfId="28592" xr:uid="{AD56C60C-AC58-42C9-A4B8-BECA4C19B0DC}"/>
    <cellStyle name="SAPBEXchaText 2 3" xfId="8970" xr:uid="{16890FF7-DC3B-42F4-A942-ED77C831201E}"/>
    <cellStyle name="SAPBEXchaText 2 3 2" xfId="11118" xr:uid="{B3689353-2149-4AF5-82CD-2C9FA8E1FE5A}"/>
    <cellStyle name="SAPBEXchaText 2 3 2 2" xfId="12754" xr:uid="{D0CF8398-BAEF-467F-AF14-1DA4168AA786}"/>
    <cellStyle name="SAPBEXchaText 2 3 2 2 2" xfId="20162" xr:uid="{F291CEFE-B085-4990-8916-FE9785A25434}"/>
    <cellStyle name="SAPBEXchaText 2 3 2 2 2 2" xfId="33401" xr:uid="{A6659BB5-3B10-4D41-9B66-77978718228B}"/>
    <cellStyle name="SAPBEXchaText 2 3 2 2 2 3" xfId="25942" xr:uid="{B628561D-0B64-417D-A688-DF5A8FD2283E}"/>
    <cellStyle name="SAPBEXchaText 2 3 2 2 3" xfId="18310" xr:uid="{AD3BBAA2-4E7C-4E9F-99C7-7A13B6B45303}"/>
    <cellStyle name="SAPBEXchaText 2 3 2 2 3 2" xfId="26126" xr:uid="{357C3B09-53B2-481D-B47F-51397D6CCCA8}"/>
    <cellStyle name="SAPBEXchaText 2 3 2 2 4" xfId="17740" xr:uid="{5D97BAB0-0E2D-41A4-BC24-A2B9D5DB00D9}"/>
    <cellStyle name="SAPBEXchaText 2 3 2 2 4 2" xfId="28853" xr:uid="{CB68BE26-7FDB-4C8F-B982-161E29580847}"/>
    <cellStyle name="SAPBEXchaText 2 3 2 3" xfId="14822" xr:uid="{20C01B2B-78CF-4878-B04A-B37358AA37CE}"/>
    <cellStyle name="SAPBEXchaText 2 3 2 3 2" xfId="21381" xr:uid="{5DB62E92-9CDF-4E70-9825-A368F3E2E97F}"/>
    <cellStyle name="SAPBEXchaText 2 3 2 3 2 2" xfId="34300" xr:uid="{1EBCC112-2EFE-46D8-9703-C79226D16E57}"/>
    <cellStyle name="SAPBEXchaText 2 3 2 3 2 3" xfId="25536" xr:uid="{F342FE29-6170-4828-9E48-D4B0A42F9DA3}"/>
    <cellStyle name="SAPBEXchaText 2 3 2 3 3" xfId="23539" xr:uid="{3A599A33-7B27-4D9C-A6EA-06BCF9321445}"/>
    <cellStyle name="SAPBEXchaText 2 3 2 3 3 2" xfId="37254" xr:uid="{62FE74D1-AC27-4BE2-9C95-78716DF87FD6}"/>
    <cellStyle name="SAPBEXchaText 2 3 2 3 4" xfId="24865" xr:uid="{11CF6F67-0D31-4698-828D-CA9A38CE186A}"/>
    <cellStyle name="SAPBEXchaText 2 3 2 3 4 2" xfId="38547" xr:uid="{C3E8E62C-05BC-42D2-942C-38686F6D28D0}"/>
    <cellStyle name="SAPBEXchaText 2 3 2 4" xfId="21995" xr:uid="{1F073F42-0401-4C0B-AB86-D3FA4053B03D}"/>
    <cellStyle name="SAPBEXchaText 2 3 2 4 2" xfId="35804" xr:uid="{422B31F8-21AA-432E-A157-FD145A027E18}"/>
    <cellStyle name="SAPBEXchaText 2 3 2 5" xfId="16502" xr:uid="{DE77A504-23B0-495E-91CA-2A3712BB4F74}"/>
    <cellStyle name="SAPBEXchaText 2 3 2 5 2" xfId="26245" xr:uid="{A40FB4EC-9A39-42B3-949D-A36DF22DFAD2}"/>
    <cellStyle name="SAPBEXchaText 2 3 3" xfId="10335" xr:uid="{44D9E6A9-8B10-4BAB-A8E6-3BA2F0044E03}"/>
    <cellStyle name="SAPBEXchaText 2 3 3 2" xfId="14326" xr:uid="{6B4F051F-79D6-4856-B6D1-1542BCF145BA}"/>
    <cellStyle name="SAPBEXchaText 2 3 3 2 2" xfId="20919" xr:uid="{1CA2C515-EE20-48D7-9487-204316C42DEC}"/>
    <cellStyle name="SAPBEXchaText 2 3 3 2 2 2" xfId="33866" xr:uid="{9BE6713B-3422-4F61-8803-2BA0B7ECB106}"/>
    <cellStyle name="SAPBEXchaText 2 3 3 2 2 3" xfId="27636" xr:uid="{451FDCAF-2FD2-4F07-B9FA-46EAEEFBB3C4}"/>
    <cellStyle name="SAPBEXchaText 2 3 3 2 3" xfId="15636" xr:uid="{AC0705C4-AB08-4A69-9AB3-7AFF2AD5A8F5}"/>
    <cellStyle name="SAPBEXchaText 2 3 3 2 3 2" xfId="35159" xr:uid="{0E9C44DF-EE0F-4292-B26A-4F61C5E3610E}"/>
    <cellStyle name="SAPBEXchaText 2 3 3 2 4" xfId="24414" xr:uid="{C04DC4C2-BAE8-4002-93A3-3EFCE15126FA}"/>
    <cellStyle name="SAPBEXchaText 2 3 3 2 4 2" xfId="38097" xr:uid="{489D64B0-7D6B-40FB-9DE3-545D0730CE02}"/>
    <cellStyle name="SAPBEXchaText 2 3 3 3" xfId="15300" xr:uid="{8A80756E-F854-4823-BAF0-427162555A49}"/>
    <cellStyle name="SAPBEXchaText 2 3 3 3 2" xfId="21819" xr:uid="{416202C5-C8E6-41DC-B2EC-035C53232B7C}"/>
    <cellStyle name="SAPBEXchaText 2 3 3 3 2 2" xfId="34709" xr:uid="{D2979B25-D00B-47C1-9DEA-86D94642CD23}"/>
    <cellStyle name="SAPBEXchaText 2 3 3 3 2 3" xfId="35629" xr:uid="{A0A26AC6-F6E0-4F4C-B149-E50D19B3143F}"/>
    <cellStyle name="SAPBEXchaText 2 3 3 3 3" xfId="23992" xr:uid="{E8BB534D-A9A2-4094-B33C-ADBA9E8DEA14}"/>
    <cellStyle name="SAPBEXchaText 2 3 3 3 3 2" xfId="37679" xr:uid="{3F8BF408-9D94-47D3-9D7E-C488F5EF4348}"/>
    <cellStyle name="SAPBEXchaText 2 3 3 3 4" xfId="25283" xr:uid="{D58FDCDB-4211-4AEC-9E7F-5E3CD3F33172}"/>
    <cellStyle name="SAPBEXchaText 2 3 3 3 4 2" xfId="38964" xr:uid="{533C5D5E-6B45-4371-B41E-30763F6DB6BB}"/>
    <cellStyle name="SAPBEXchaText 2 3 3 4" xfId="16398" xr:uid="{337B6321-7E65-4EB5-A55D-A0E0B435290D}"/>
    <cellStyle name="SAPBEXchaText 2 3 3 4 2" xfId="34029" xr:uid="{0BFE5621-CEB4-4532-BC27-A94ADB868434}"/>
    <cellStyle name="SAPBEXchaText 2 3 3 5" xfId="17702" xr:uid="{28FDE52F-0441-4463-90E8-C59AF99AF6EB}"/>
    <cellStyle name="SAPBEXchaText 2 3 3 5 2" xfId="27098" xr:uid="{8360C1A1-3EE4-4BEB-B047-4F6CA3C6D5AC}"/>
    <cellStyle name="SAPBEXchaText 2 3 4" xfId="12229" xr:uid="{3F2066E5-D348-4561-B1AD-5E0DA0FFC024}"/>
    <cellStyle name="SAPBEXchaText 2 3 4 2" xfId="19653" xr:uid="{AF79F97E-4B3F-4219-92C0-24420AFD5B05}"/>
    <cellStyle name="SAPBEXchaText 2 3 4 2 2" xfId="32926" xr:uid="{67F8D938-77CF-4A7B-9C65-CA766A041F1C}"/>
    <cellStyle name="SAPBEXchaText 2 3 4 2 3" xfId="26636" xr:uid="{D15704F2-F095-4C66-B19F-ACAF6E8F4542}"/>
    <cellStyle name="SAPBEXchaText 2 3 4 3" xfId="15962" xr:uid="{460ACC26-FD13-4968-BDFC-6D47ECB656C9}"/>
    <cellStyle name="SAPBEXchaText 2 3 4 3 2" xfId="31919" xr:uid="{49F426D2-124C-4915-8FE4-F5CEBA914652}"/>
    <cellStyle name="SAPBEXchaText 2 3 4 4" xfId="17094" xr:uid="{A8D794E3-D19A-4469-B392-438CA88B426F}"/>
    <cellStyle name="SAPBEXchaText 2 3 4 4 2" xfId="35052" xr:uid="{0C904C13-2AE4-43D0-9A49-B6C677896E1C}"/>
    <cellStyle name="SAPBEXchaText 2 3 5" xfId="11495" xr:uid="{1816FD2F-6AAD-4336-BF3A-2344D26DC3D2}"/>
    <cellStyle name="SAPBEXchaText 2 3 5 2" xfId="19017" xr:uid="{ECCE638C-24B9-4F3E-94B1-3406B3B1D200}"/>
    <cellStyle name="SAPBEXchaText 2 3 5 2 2" xfId="32368" xr:uid="{F83C5658-BFE4-4EA0-8A91-991D77F4AC9D}"/>
    <cellStyle name="SAPBEXchaText 2 3 5 2 3" xfId="26066" xr:uid="{043A2A97-87D9-4E31-85DA-430A0B107AF6}"/>
    <cellStyle name="SAPBEXchaText 2 3 5 3" xfId="16605" xr:uid="{B22EF0CE-063F-413D-A329-FF965B8D912E}"/>
    <cellStyle name="SAPBEXchaText 2 3 5 3 2" xfId="35021" xr:uid="{D1732C0B-8263-4F74-BBEF-4EA1512ACD7D}"/>
    <cellStyle name="SAPBEXchaText 2 3 5 4" xfId="18743" xr:uid="{68773626-E43C-48D6-80B2-DF8D22AAD733}"/>
    <cellStyle name="SAPBEXchaText 2 3 5 4 2" xfId="28326" xr:uid="{7CE82446-5E66-4A8C-8358-577E67BEAF8C}"/>
    <cellStyle name="SAPBEXchaText 2 4" xfId="8968" xr:uid="{19BE1205-3BFD-44F4-9669-C53A479F8760}"/>
    <cellStyle name="SAPBEXchaText 2 4 2" xfId="11116" xr:uid="{1B3CB990-20F7-4E7D-AFD9-3E75B7CEDEA7}"/>
    <cellStyle name="SAPBEXchaText 2 4 2 2" xfId="12752" xr:uid="{8D542731-6B36-421F-AEED-D31F45D7471F}"/>
    <cellStyle name="SAPBEXchaText 2 4 2 2 2" xfId="20160" xr:uid="{E233E7F9-7184-40C8-8C9D-F2D1430A6247}"/>
    <cellStyle name="SAPBEXchaText 2 4 2 2 2 2" xfId="33399" xr:uid="{554F48B0-EA8D-418A-99EA-EC92DBB9E50F}"/>
    <cellStyle name="SAPBEXchaText 2 4 2 2 2 3" xfId="28039" xr:uid="{F5BD39F0-BAE0-49CE-A8CD-E0CFA70C09C8}"/>
    <cellStyle name="SAPBEXchaText 2 4 2 2 3" xfId="16461" xr:uid="{2A40F99E-BF9B-48B8-89FF-C3C86E063489}"/>
    <cellStyle name="SAPBEXchaText 2 4 2 2 3 2" xfId="31088" xr:uid="{CCD5C141-AA54-484D-8FC8-EB22FA7B3D3E}"/>
    <cellStyle name="SAPBEXchaText 2 4 2 2 4" xfId="16779" xr:uid="{4B82B69F-0488-4581-A351-048BE23D17CA}"/>
    <cellStyle name="SAPBEXchaText 2 4 2 2 4 2" xfId="32042" xr:uid="{08ECB638-F5C8-40DF-8463-87E1FA9F297C}"/>
    <cellStyle name="SAPBEXchaText 2 4 2 3" xfId="14820" xr:uid="{5B757451-A3DF-4607-B993-9E643B62A586}"/>
    <cellStyle name="SAPBEXchaText 2 4 2 3 2" xfId="21379" xr:uid="{1708E01C-11B7-432C-AC93-7AED857BED92}"/>
    <cellStyle name="SAPBEXchaText 2 4 2 3 2 2" xfId="34298" xr:uid="{D7E9E0CD-0AC7-496E-95BB-05F070AD1630}"/>
    <cellStyle name="SAPBEXchaText 2 4 2 3 2 3" xfId="25538" xr:uid="{03FE24D1-2CBF-47C0-B664-E4F81A1D1246}"/>
    <cellStyle name="SAPBEXchaText 2 4 2 3 3" xfId="23537" xr:uid="{4AAA718C-5B13-4E6E-8B24-6238C5FD231A}"/>
    <cellStyle name="SAPBEXchaText 2 4 2 3 3 2" xfId="37252" xr:uid="{9E775E66-836B-4F1E-B8B8-D8DD773DA7A7}"/>
    <cellStyle name="SAPBEXchaText 2 4 2 3 4" xfId="24863" xr:uid="{4A61FF3E-52F4-4EA8-AF54-990B7F359BC2}"/>
    <cellStyle name="SAPBEXchaText 2 4 2 3 4 2" xfId="38545" xr:uid="{06A54100-6B1B-42EA-9F55-5BE0F91A6F92}"/>
    <cellStyle name="SAPBEXchaText 2 4 2 4" xfId="17518" xr:uid="{2BC7238E-3E8C-49DB-900C-BDDD88D38AFB}"/>
    <cellStyle name="SAPBEXchaText 2 4 2 4 2" xfId="30073" xr:uid="{22F3B511-9F6D-4BC2-A6C6-2DEB451BAA4D}"/>
    <cellStyle name="SAPBEXchaText 2 4 2 5" xfId="22232" xr:uid="{211F0E14-CCFA-4088-B405-CDFF283B03EE}"/>
    <cellStyle name="SAPBEXchaText 2 4 2 5 2" xfId="36036" xr:uid="{0A6FFBAD-BAF5-49D0-B192-1FF6F5969CE0}"/>
    <cellStyle name="SAPBEXchaText 2 4 3" xfId="10814" xr:uid="{48E012E0-3BD2-4A30-BE3A-D2D8E7604BBB}"/>
    <cellStyle name="SAPBEXchaText 2 4 3 2" xfId="14324" xr:uid="{F05AE450-3EB0-4663-9B2D-C1502EA97865}"/>
    <cellStyle name="SAPBEXchaText 2 4 3 2 2" xfId="20917" xr:uid="{CADE794B-ED47-4CCF-AC8A-C98A476C29D6}"/>
    <cellStyle name="SAPBEXchaText 2 4 3 2 2 2" xfId="33864" xr:uid="{AFCBAA43-061A-47D4-96FC-4498964FE686}"/>
    <cellStyle name="SAPBEXchaText 2 4 3 2 2 3" xfId="25683" xr:uid="{B8005E19-A6DA-4E45-9EE8-ADA14CFD54EE}"/>
    <cellStyle name="SAPBEXchaText 2 4 3 2 3" xfId="16267" xr:uid="{345636A7-0C7A-4C59-9EF8-FA39F703C1C1}"/>
    <cellStyle name="SAPBEXchaText 2 4 3 2 3 2" xfId="31751" xr:uid="{A1C40BFE-C4B1-405A-ACC3-C70F763AD157}"/>
    <cellStyle name="SAPBEXchaText 2 4 3 2 4" xfId="24412" xr:uid="{56691E44-7A34-464A-A4A3-C77BC032B463}"/>
    <cellStyle name="SAPBEXchaText 2 4 3 2 4 2" xfId="38095" xr:uid="{5F9D7543-DEF3-4540-ADE9-4B38D8EF78AA}"/>
    <cellStyle name="SAPBEXchaText 2 4 3 3" xfId="15298" xr:uid="{C4854F20-D37F-4174-A355-BE39F403C1ED}"/>
    <cellStyle name="SAPBEXchaText 2 4 3 3 2" xfId="21817" xr:uid="{555852E3-BF66-4203-99DD-04540A2A9721}"/>
    <cellStyle name="SAPBEXchaText 2 4 3 3 2 2" xfId="34707" xr:uid="{99D048F4-E7EE-49CB-B785-1C208BCAC827}"/>
    <cellStyle name="SAPBEXchaText 2 4 3 3 2 3" xfId="35627" xr:uid="{FD0C4D5C-4C45-448F-A437-3B10841B1F8C}"/>
    <cellStyle name="SAPBEXchaText 2 4 3 3 3" xfId="23990" xr:uid="{08D69DB5-9E92-4730-8640-2FC17C07AE30}"/>
    <cellStyle name="SAPBEXchaText 2 4 3 3 3 2" xfId="37677" xr:uid="{0E4F3EC0-4F7A-4AA4-B8EC-66FC99884263}"/>
    <cellStyle name="SAPBEXchaText 2 4 3 3 4" xfId="25281" xr:uid="{2389FED9-FF84-47FB-89F0-FEB73A340A6D}"/>
    <cellStyle name="SAPBEXchaText 2 4 3 3 4 2" xfId="38962" xr:uid="{CFCF8542-06A4-4610-9716-CD1D016542F0}"/>
    <cellStyle name="SAPBEXchaText 2 4 3 4" xfId="22452" xr:uid="{81ED766D-0EE4-44A0-BBC9-F81C8D8BD554}"/>
    <cellStyle name="SAPBEXchaText 2 4 3 4 2" xfId="36249" xr:uid="{56600FE9-CCAC-4D19-A7FD-9EDFC6A9664E}"/>
    <cellStyle name="SAPBEXchaText 2 4 3 5" xfId="18442" xr:uid="{EB3EF424-DC7C-4423-BF22-654E583E0F6C}"/>
    <cellStyle name="SAPBEXchaText 2 4 3 5 2" xfId="32161" xr:uid="{4BD935E2-F0AF-4085-B4C5-0DC62771AD8A}"/>
    <cellStyle name="SAPBEXchaText 2 4 4" xfId="12227" xr:uid="{1DF61536-1A4A-4E9C-B754-D6119045382D}"/>
    <cellStyle name="SAPBEXchaText 2 4 4 2" xfId="19651" xr:uid="{F3032CFA-6882-4BE8-931B-CDAB57FA23F8}"/>
    <cellStyle name="SAPBEXchaText 2 4 4 2 2" xfId="32924" xr:uid="{443833D5-0C6D-429D-9CE2-46A06573059D}"/>
    <cellStyle name="SAPBEXchaText 2 4 4 2 3" xfId="26634" xr:uid="{744E46FE-E813-437B-92D5-3A682147708D}"/>
    <cellStyle name="SAPBEXchaText 2 4 4 3" xfId="20346" xr:uid="{A3C0C2A6-589A-4071-A515-6C8215E3FF09}"/>
    <cellStyle name="SAPBEXchaText 2 4 4 3 2" xfId="27932" xr:uid="{E822A1D7-7364-47D7-A864-106DAF1C7EF8}"/>
    <cellStyle name="SAPBEXchaText 2 4 4 4" xfId="15995" xr:uid="{6DE0595E-1098-45AC-9615-87E81525C0AC}"/>
    <cellStyle name="SAPBEXchaText 2 4 4 4 2" xfId="33304" xr:uid="{FBC8E3F7-A08D-4CB2-BE26-1575E720F7B4}"/>
    <cellStyle name="SAPBEXchaText 2 4 5" xfId="11496" xr:uid="{5D753C37-29A9-46D3-89B5-2BC80209D53B}"/>
    <cellStyle name="SAPBEXchaText 2 4 5 2" xfId="19018" xr:uid="{2C4AF091-A814-4DE1-A2C8-4AEA9DB14743}"/>
    <cellStyle name="SAPBEXchaText 2 4 5 2 2" xfId="32369" xr:uid="{B9B136EA-EDBA-49F3-AD76-8ED50EBCC618}"/>
    <cellStyle name="SAPBEXchaText 2 4 5 2 3" xfId="26065" xr:uid="{DB1C632C-E789-4B57-BBFE-F4D4428FE188}"/>
    <cellStyle name="SAPBEXchaText 2 4 5 3" xfId="16096" xr:uid="{2883DDBF-4E33-4473-9027-F503B8C28629}"/>
    <cellStyle name="SAPBEXchaText 2 4 5 3 2" xfId="29731" xr:uid="{A2613026-53FC-42C2-9110-575C2B2BF751}"/>
    <cellStyle name="SAPBEXchaText 2 4 5 4" xfId="18744" xr:uid="{2C27984E-9DF4-4456-A3D3-449B5FA92AF6}"/>
    <cellStyle name="SAPBEXchaText 2 4 5 4 2" xfId="26088" xr:uid="{8CCF7E59-8D26-4FB8-8565-C2D219CFDAA4}"/>
    <cellStyle name="SAPBEXchaText 2 5" xfId="10468" xr:uid="{AC3A664C-22AB-4660-AC15-4D288BF539B3}"/>
    <cellStyle name="SAPBEXchaText 2 5 2" xfId="12470" xr:uid="{F7690F0F-2561-4786-90EF-29CA6490D22B}"/>
    <cellStyle name="SAPBEXchaText 2 5 2 2" xfId="19884" xr:uid="{6F2E39F0-3CA2-4A5D-A3A9-50B1B578D926}"/>
    <cellStyle name="SAPBEXchaText 2 5 2 2 2" xfId="33139" xr:uid="{56A8A437-3CBD-4F8C-9D01-140B31C4C217}"/>
    <cellStyle name="SAPBEXchaText 2 5 2 2 3" xfId="26437" xr:uid="{8875E332-147C-4CB3-BFD9-2036B4D94EC2}"/>
    <cellStyle name="SAPBEXchaText 2 5 2 3" xfId="16935" xr:uid="{56CCD3BD-B09E-46C4-9E89-E340A94AA8C6}"/>
    <cellStyle name="SAPBEXchaText 2 5 2 3 2" xfId="29497" xr:uid="{045480F3-596F-4B54-AF04-E18B39068AFA}"/>
    <cellStyle name="SAPBEXchaText 2 5 2 4" xfId="16539" xr:uid="{0345B2F1-D0FB-4CA8-A0E6-D345C25954DB}"/>
    <cellStyle name="SAPBEXchaText 2 5 2 4 2" xfId="31631" xr:uid="{60F892B7-725E-4FA8-AFAA-B32E33EE9875}"/>
    <cellStyle name="SAPBEXchaText 2 5 3" xfId="14551" xr:uid="{00672B97-152C-4D87-A377-0C89E64AC9C2}"/>
    <cellStyle name="SAPBEXchaText 2 5 3 2" xfId="21110" xr:uid="{40560F93-9674-49CE-8ECD-C12E35A45CC6}"/>
    <cellStyle name="SAPBEXchaText 2 5 3 2 2" xfId="34039" xr:uid="{1B7B9EBE-2893-41A5-9A52-CB19A5193524}"/>
    <cellStyle name="SAPBEXchaText 2 5 3 2 3" xfId="27509" xr:uid="{07009173-CDA5-4F69-A0A7-F127263E557F}"/>
    <cellStyle name="SAPBEXchaText 2 5 3 3" xfId="23268" xr:uid="{F6DBAD88-FEA4-4A99-867D-66709CE87DCA}"/>
    <cellStyle name="SAPBEXchaText 2 5 3 3 2" xfId="36984" xr:uid="{A951747F-9924-478F-9DA5-FCF7609DCF86}"/>
    <cellStyle name="SAPBEXchaText 2 5 3 4" xfId="24594" xr:uid="{54B804C2-4164-43F9-9A0D-994DFBEF0BB0}"/>
    <cellStyle name="SAPBEXchaText 2 5 3 4 2" xfId="38277" xr:uid="{FA67758B-B172-4A1B-9EDD-3140E79A5266}"/>
    <cellStyle name="SAPBEXchaText 2 5 4" xfId="18366" xr:uid="{2BA4AC4E-D65A-4075-A967-3BD1CD90BE93}"/>
    <cellStyle name="SAPBEXchaText 2 5 4 2" xfId="28400" xr:uid="{3EB1B39D-A14F-41C7-9E43-92E6BE186FD2}"/>
    <cellStyle name="SAPBEXchaText 2 5 5" xfId="18164" xr:uid="{1B91B10E-15B9-4BEA-980E-BBFFB7A8E309}"/>
    <cellStyle name="SAPBEXchaText 2 5 5 2" xfId="25461" xr:uid="{3E756190-1ED6-4058-9451-F8A2B5EFCC34}"/>
    <cellStyle name="SAPBEXchaText 2 6" xfId="11308" xr:uid="{9D78B363-BB78-42FD-9C75-E7EA181D6ADE}"/>
    <cellStyle name="SAPBEXchaText 2 6 2" xfId="13658" xr:uid="{8C49A702-951B-4147-B821-E85F939375C3}"/>
    <cellStyle name="SAPBEXchaText 2 6 2 2" xfId="20550" xr:uid="{3D9DE6BC-BB85-45FB-AADC-7EDE81DD5206}"/>
    <cellStyle name="SAPBEXchaText 2 6 2 2 2" xfId="33596" xr:uid="{100441DE-F160-4518-9B49-B2F19A0F16CE}"/>
    <cellStyle name="SAPBEXchaText 2 6 2 2 3" xfId="27838" xr:uid="{B4DC09D0-E40A-4A0D-BED5-6AC43C245F44}"/>
    <cellStyle name="SAPBEXchaText 2 6 2 3" xfId="22255" xr:uid="{FA7D3BE6-2E3C-4276-8C4E-0B0A27F02DBF}"/>
    <cellStyle name="SAPBEXchaText 2 6 2 3 2" xfId="36058" xr:uid="{6350FFF0-91D4-49B4-BF6E-4A221B132F1C}"/>
    <cellStyle name="SAPBEXchaText 2 6 2 4" xfId="24160" xr:uid="{30AE8A13-E231-4D61-8FCF-8E2EB947A54D}"/>
    <cellStyle name="SAPBEXchaText 2 6 2 4 2" xfId="37843" xr:uid="{F9C19270-9227-4B2B-99A7-91C0F979E58F}"/>
    <cellStyle name="SAPBEXchaText 2 6 3" xfId="15016" xr:uid="{6766734E-264A-40EE-B58B-1DBE3A722679}"/>
    <cellStyle name="SAPBEXchaText 2 6 3 2" xfId="21560" xr:uid="{430E9507-BB65-402A-BE2A-3D529D265AFE}"/>
    <cellStyle name="SAPBEXchaText 2 6 3 2 2" xfId="34455" xr:uid="{F8990CDD-42C3-46EF-B181-10D13D0EB8D8}"/>
    <cellStyle name="SAPBEXchaText 2 6 3 2 3" xfId="25479" xr:uid="{A4661172-4830-4182-9CD8-E78C3DC5B2CB}"/>
    <cellStyle name="SAPBEXchaText 2 6 3 3" xfId="23709" xr:uid="{7BE2C2AA-BDFD-4E77-8E2F-3FADA7CFA1D7}"/>
    <cellStyle name="SAPBEXchaText 2 6 3 3 2" xfId="37422" xr:uid="{7E771E2D-8A13-4836-885D-AF9E6E25D0F7}"/>
    <cellStyle name="SAPBEXchaText 2 6 3 4" xfId="25028" xr:uid="{E3396E7B-5541-41F3-8DD0-5A90433CBAE1}"/>
    <cellStyle name="SAPBEXchaText 2 6 3 4 2" xfId="38709" xr:uid="{6C18CC60-E6F4-4A9F-8509-48F2368716F1}"/>
    <cellStyle name="SAPBEXchaText 2 6 4" xfId="15447" xr:uid="{C1B2C732-C0B6-4613-83DA-B35DA6977BE1}"/>
    <cellStyle name="SAPBEXchaText 2 6 4 2" xfId="31835" xr:uid="{1B3C98C8-7EEA-4DC3-A22C-11F0AEC86633}"/>
    <cellStyle name="SAPBEXchaText 2 6 5" xfId="22355" xr:uid="{CE472940-A0BB-4403-93A3-3CA0753E71C2}"/>
    <cellStyle name="SAPBEXchaText 2 6 5 2" xfId="36156" xr:uid="{27A2E386-AA9D-4340-8A18-F85781DC8B1A}"/>
    <cellStyle name="SAPBEXchaText 2 7" xfId="11582" xr:uid="{C0A94CAA-77A7-40AB-950E-3342AD911EA5}"/>
    <cellStyle name="SAPBEXchaText 2 7 2" xfId="19084" xr:uid="{9A9382EE-21B5-4013-BA2F-2724F2D60DA3}"/>
    <cellStyle name="SAPBEXchaText 2 7 2 2" xfId="32418" xr:uid="{AB3CC9CA-F041-4C68-A0CB-110AF3CBD648}"/>
    <cellStyle name="SAPBEXchaText 2 7 2 3" xfId="30272" xr:uid="{4127495A-AF04-4CC7-A429-8B55B796EA39}"/>
    <cellStyle name="SAPBEXchaText 2 7 3" xfId="18763" xr:uid="{0D695EB2-5F81-4D7E-98A7-E59EBBAD8574}"/>
    <cellStyle name="SAPBEXchaText 2 7 3 2" xfId="26084" xr:uid="{20233F7F-C7E9-450B-B1B2-770B13156275}"/>
    <cellStyle name="SAPBEXchaText 2 7 4" xfId="17720" xr:uid="{2CD0A4F1-32CF-45E2-85F5-35C7F1AC2FC6}"/>
    <cellStyle name="SAPBEXchaText 2 7 4 2" xfId="28877" xr:uid="{20E2188E-690E-4101-A48D-A5FFAFD63D34}"/>
    <cellStyle name="SAPBEXchaText 2 8" xfId="12417" xr:uid="{0D0ECB99-AA57-4679-865B-93183EBB46DD}"/>
    <cellStyle name="SAPBEXchaText 2 8 2" xfId="19841" xr:uid="{24DEF750-FE06-4DC9-91A0-7DA0DAD97716}"/>
    <cellStyle name="SAPBEXchaText 2 8 2 2" xfId="33105" xr:uid="{0F93C097-B422-44D9-903F-118A9219E23B}"/>
    <cellStyle name="SAPBEXchaText 2 8 2 3" xfId="26478" xr:uid="{E7A887DD-827E-4EDB-BD8D-B7216D2A1F80}"/>
    <cellStyle name="SAPBEXchaText 2 8 3" xfId="23069" xr:uid="{D1B6C92C-AF48-4B1C-B7BC-91CAC60B2BF2}"/>
    <cellStyle name="SAPBEXchaText 2 8 3 2" xfId="36841" xr:uid="{AF5D3B39-C706-45FF-BB5A-0D28B4BDAF1D}"/>
    <cellStyle name="SAPBEXchaText 2 8 4" xfId="20687" xr:uid="{0B9FC037-E267-43A0-AA82-906204633BE0}"/>
    <cellStyle name="SAPBEXchaText 2 8 4 2" xfId="25775" xr:uid="{DBDD68B4-699A-4380-A208-FA344AD14B5F}"/>
    <cellStyle name="SAPBEXchaText 3" xfId="8971" xr:uid="{EC6BBB42-E158-49FB-88C3-FFF8FB28990C}"/>
    <cellStyle name="SAPBEXchaText 3 2" xfId="11119" xr:uid="{35A402B0-232D-482A-A24F-E8A507AB664D}"/>
    <cellStyle name="SAPBEXchaText 3 2 2" xfId="12755" xr:uid="{17F73F58-FFF2-4247-BE6C-EA787FE5D4C9}"/>
    <cellStyle name="SAPBEXchaText 3 2 2 2" xfId="20163" xr:uid="{3D866B78-D104-41CE-8EF1-8B95E96FAE52}"/>
    <cellStyle name="SAPBEXchaText 3 2 2 2 2" xfId="33402" xr:uid="{2B6CFFCF-E9F3-442F-AB3F-5C9A50E11DF2}"/>
    <cellStyle name="SAPBEXchaText 3 2 2 2 3" xfId="25941" xr:uid="{8F7EBFC0-58B8-4B2A-AD62-558BAD4E4D6F}"/>
    <cellStyle name="SAPBEXchaText 3 2 2 3" xfId="18371" xr:uid="{791C6A72-F3D0-4A7E-8112-2423447487B3}"/>
    <cellStyle name="SAPBEXchaText 3 2 2 3 2" xfId="26113" xr:uid="{7BB3FA95-64A0-4E1D-9DF3-691AF5CC2235}"/>
    <cellStyle name="SAPBEXchaText 3 2 2 4" xfId="18132" xr:uid="{B331F3FF-7C42-4E89-ADB4-2C10E03B8989}"/>
    <cellStyle name="SAPBEXchaText 3 2 2 4 2" xfId="28531" xr:uid="{AF48D350-B028-43AA-BAEB-6E85690BC3A3}"/>
    <cellStyle name="SAPBEXchaText 3 2 3" xfId="14823" xr:uid="{302E3B37-45EF-48BB-B516-2A811C4576D7}"/>
    <cellStyle name="SAPBEXchaText 3 2 3 2" xfId="21382" xr:uid="{A72B940A-6F5F-428A-AE5F-9F79D80422EE}"/>
    <cellStyle name="SAPBEXchaText 3 2 3 2 2" xfId="34301" xr:uid="{BD68AD38-8E0B-43FC-9895-56F6C1A68BD0}"/>
    <cellStyle name="SAPBEXchaText 3 2 3 2 3" xfId="27347" xr:uid="{D2E3718A-FC8D-4C7B-9337-E714C744A810}"/>
    <cellStyle name="SAPBEXchaText 3 2 3 3" xfId="23540" xr:uid="{31442F00-9E52-4637-BCDD-42E14215BDB7}"/>
    <cellStyle name="SAPBEXchaText 3 2 3 3 2" xfId="37255" xr:uid="{72B15BB7-BBAB-4BBE-BA34-E5D4BE6D4DFC}"/>
    <cellStyle name="SAPBEXchaText 3 2 3 4" xfId="24866" xr:uid="{FC74AD08-36B5-4C36-9D4B-93F5CEE4ACA3}"/>
    <cellStyle name="SAPBEXchaText 3 2 3 4 2" xfId="38548" xr:uid="{18F2736A-02A9-4B16-8275-3256FEDC1C6C}"/>
    <cellStyle name="SAPBEXchaText 3 2 4" xfId="15976" xr:uid="{40AC5A51-99FA-463A-84B8-D60649E01AD8}"/>
    <cellStyle name="SAPBEXchaText 3 2 4 2" xfId="31990" xr:uid="{9B7C512F-B214-4393-9AF7-06D0D4353904}"/>
    <cellStyle name="SAPBEXchaText 3 2 5" xfId="22676" xr:uid="{4928D5A7-DA02-43BD-940A-F7C1DCFAB738}"/>
    <cellStyle name="SAPBEXchaText 3 2 5 2" xfId="36459" xr:uid="{D07C0FCC-0CDE-4DE8-88AB-7EA124A2EB5C}"/>
    <cellStyle name="SAPBEXchaText 3 3" xfId="10811" xr:uid="{ED2EB8D3-ECA9-4FDD-90D9-F1E879133F61}"/>
    <cellStyle name="SAPBEXchaText 3 3 2" xfId="14327" xr:uid="{E7BA7C3F-0C49-43EF-83A2-A01E39339ADB}"/>
    <cellStyle name="SAPBEXchaText 3 3 2 2" xfId="20920" xr:uid="{D84C76BD-FE23-4B00-B193-40C4345A4994}"/>
    <cellStyle name="SAPBEXchaText 3 3 2 2 2" xfId="33867" xr:uid="{87D5414A-C4C3-4546-AB01-C7EF87B94B2D}"/>
    <cellStyle name="SAPBEXchaText 3 3 2 2 3" xfId="27637" xr:uid="{C9DE558D-2DD1-4C50-8B0D-611A80EBDBFE}"/>
    <cellStyle name="SAPBEXchaText 3 3 2 3" xfId="16828" xr:uid="{2342477A-8F3E-48D8-BC99-00EFC74BE18F}"/>
    <cellStyle name="SAPBEXchaText 3 3 2 3 2" xfId="29545" xr:uid="{FDD7C7A0-19CA-49B8-9F8E-26ABD5ABE695}"/>
    <cellStyle name="SAPBEXchaText 3 3 2 4" xfId="24415" xr:uid="{F4454665-EBB4-4721-9C13-7B008EC0FD36}"/>
    <cellStyle name="SAPBEXchaText 3 3 2 4 2" xfId="38098" xr:uid="{27DD0AEA-DB1F-40CB-BBC3-9107945237CD}"/>
    <cellStyle name="SAPBEXchaText 3 3 3" xfId="15301" xr:uid="{8732329C-29CE-4308-8534-91056736A99D}"/>
    <cellStyle name="SAPBEXchaText 3 3 3 2" xfId="21820" xr:uid="{9F90F6C7-0C84-4E8D-87F5-96889D6A294A}"/>
    <cellStyle name="SAPBEXchaText 3 3 3 2 2" xfId="34710" xr:uid="{A6F51CC1-EB90-4B07-8288-BD9B9268A765}"/>
    <cellStyle name="SAPBEXchaText 3 3 3 2 3" xfId="35630" xr:uid="{990ECD46-906A-4385-B634-A97B925BCD8F}"/>
    <cellStyle name="SAPBEXchaText 3 3 3 3" xfId="23993" xr:uid="{912ADD61-20A9-4358-8252-DA28123496B6}"/>
    <cellStyle name="SAPBEXchaText 3 3 3 3 2" xfId="37680" xr:uid="{EA4F9292-1578-4730-8D57-28326D334C2D}"/>
    <cellStyle name="SAPBEXchaText 3 3 3 4" xfId="25284" xr:uid="{C9BC308A-0558-429E-99D7-2AE43EC7C3F6}"/>
    <cellStyle name="SAPBEXchaText 3 3 3 4 2" xfId="38965" xr:uid="{FA0AA678-6233-4B61-92CE-53EEC26C2888}"/>
    <cellStyle name="SAPBEXchaText 3 3 4" xfId="17340" xr:uid="{0853D440-796C-4EC1-8334-83E173F5E4DC}"/>
    <cellStyle name="SAPBEXchaText 3 3 4 2" xfId="29210" xr:uid="{22D3EEDF-7931-40DA-9C67-2FC1A23FC14C}"/>
    <cellStyle name="SAPBEXchaText 3 3 5" xfId="18443" xr:uid="{0466B579-D355-4759-9842-81CB25F81002}"/>
    <cellStyle name="SAPBEXchaText 3 3 5 2" xfId="34861" xr:uid="{CC934694-53CA-4D72-A908-BBCC3304C977}"/>
    <cellStyle name="SAPBEXchaText 3 4" xfId="12230" xr:uid="{8A65DCBB-8517-4029-8E66-314BCD4620E4}"/>
    <cellStyle name="SAPBEXchaText 3 4 2" xfId="19654" xr:uid="{BE53B0B6-4A2F-4144-8B0E-1818000F4A00}"/>
    <cellStyle name="SAPBEXchaText 3 4 2 2" xfId="32927" xr:uid="{1FBFB860-F675-4BEB-9850-E359F9AD4BD2}"/>
    <cellStyle name="SAPBEXchaText 3 4 2 3" xfId="26635" xr:uid="{9612F818-6A9D-40A7-B054-04B1306E2CA6}"/>
    <cellStyle name="SAPBEXchaText 3 4 3" xfId="17985" xr:uid="{3CF62697-0B70-4596-83D9-EB2BA4E0F4AE}"/>
    <cellStyle name="SAPBEXchaText 3 4 3 2" xfId="28652" xr:uid="{8C92EA61-F419-4DEF-BC31-F3474DCD7049}"/>
    <cellStyle name="SAPBEXchaText 3 4 4" xfId="18681" xr:uid="{8540F9F8-3847-4176-8CCB-E3A34E23DD3A}"/>
    <cellStyle name="SAPBEXchaText 3 4 4 2" xfId="30422" xr:uid="{F687DD27-26AE-414D-8107-AB91A44FD092}"/>
    <cellStyle name="SAPBEXchaText 3 5" xfId="11494" xr:uid="{987969DE-5AA6-487D-8D67-CB109A7F9F21}"/>
    <cellStyle name="SAPBEXchaText 3 5 2" xfId="19016" xr:uid="{92513E58-9046-4F15-8974-F60981E33437}"/>
    <cellStyle name="SAPBEXchaText 3 5 2 2" xfId="32367" xr:uid="{56FB79DB-2E59-44B3-86CC-D4944C36AC55}"/>
    <cellStyle name="SAPBEXchaText 3 5 2 3" xfId="26067" xr:uid="{B5A8129E-3AAF-4B54-B19A-B23EE246A782}"/>
    <cellStyle name="SAPBEXchaText 3 5 3" xfId="22555" xr:uid="{B4887DB1-6FB4-478E-9B4D-541878503D74}"/>
    <cellStyle name="SAPBEXchaText 3 5 3 2" xfId="36351" xr:uid="{7413029A-824E-454E-82EB-710402335AA0}"/>
    <cellStyle name="SAPBEXchaText 3 5 4" xfId="17724" xr:uid="{D00D94EB-928E-465B-B852-C535A290B2BC}"/>
    <cellStyle name="SAPBEXchaText 3 5 4 2" xfId="28872" xr:uid="{4D4FA548-7D5B-4B01-89A7-5506F4D7FF89}"/>
    <cellStyle name="SAPBEXchaText 4" xfId="8972" xr:uid="{D4C2CAF1-1BC9-4011-9120-6F14F986C2D5}"/>
    <cellStyle name="SAPBEXchaText 4 2" xfId="11120" xr:uid="{C85D1F7E-3EED-4337-A955-CF29752FAC3D}"/>
    <cellStyle name="SAPBEXchaText 4 2 2" xfId="12756" xr:uid="{861B025D-BEBC-4229-895F-A55020B8569A}"/>
    <cellStyle name="SAPBEXchaText 4 2 2 2" xfId="20164" xr:uid="{A2600B25-5681-442F-9A3E-739042F97012}"/>
    <cellStyle name="SAPBEXchaText 4 2 2 2 2" xfId="33403" xr:uid="{593DC21E-19C3-4ED0-BDAC-74250C74ACF0}"/>
    <cellStyle name="SAPBEXchaText 4 2 2 2 3" xfId="28034" xr:uid="{48ED785B-A6CF-4EAC-B57A-9874A0627C0B}"/>
    <cellStyle name="SAPBEXchaText 4 2 2 3" xfId="17833" xr:uid="{1067F965-89D1-4609-A997-6ECBE9D5460F}"/>
    <cellStyle name="SAPBEXchaText 4 2 2 3 2" xfId="28786" xr:uid="{641729F7-DF4F-400E-AA22-CDEB9D713D33}"/>
    <cellStyle name="SAPBEXchaText 4 2 2 4" xfId="15904" xr:uid="{16077638-99D5-4B93-AE30-F2B273051B48}"/>
    <cellStyle name="SAPBEXchaText 4 2 2 4 2" xfId="33203" xr:uid="{3B9C41B8-6624-4ECA-BCC9-003ABE5ACA60}"/>
    <cellStyle name="SAPBEXchaText 4 2 3" xfId="14824" xr:uid="{8838374D-C0B6-4DA8-BF39-3F42574432DD}"/>
    <cellStyle name="SAPBEXchaText 4 2 3 2" xfId="21383" xr:uid="{4012F6BB-791F-4F58-A3C8-C9BC746B9BDE}"/>
    <cellStyle name="SAPBEXchaText 4 2 3 2 2" xfId="34302" xr:uid="{BB1E6AD1-FABD-49F9-9284-E9FAF58B4005}"/>
    <cellStyle name="SAPBEXchaText 4 2 3 2 3" xfId="27343" xr:uid="{E1E78DA4-3B3A-4636-99AE-AB03F5B7F6F9}"/>
    <cellStyle name="SAPBEXchaText 4 2 3 3" xfId="23541" xr:uid="{854FEC42-D8EE-4905-B97C-A0C1578276F3}"/>
    <cellStyle name="SAPBEXchaText 4 2 3 3 2" xfId="37256" xr:uid="{1FFB7004-0914-4283-9F2D-701462E9C95B}"/>
    <cellStyle name="SAPBEXchaText 4 2 3 4" xfId="24867" xr:uid="{F6CEEB6D-F8FB-47A9-9507-7983FB447E2D}"/>
    <cellStyle name="SAPBEXchaText 4 2 3 4 2" xfId="38549" xr:uid="{FD3D8310-F142-4138-808C-E06D18C42080}"/>
    <cellStyle name="SAPBEXchaText 4 2 4" xfId="22012" xr:uid="{DA753600-DD43-4D7D-8EFC-04AA9B0B9DE9}"/>
    <cellStyle name="SAPBEXchaText 4 2 4 2" xfId="35820" xr:uid="{56812973-FDD7-4217-ADBA-34AED302486F}"/>
    <cellStyle name="SAPBEXchaText 4 2 5" xfId="16803" xr:uid="{0B35A675-E132-4D79-83FB-C135EB0EC011}"/>
    <cellStyle name="SAPBEXchaText 4 2 5 2" xfId="31740" xr:uid="{3E653021-CE37-4779-92AF-440FEE1AFF76}"/>
    <cellStyle name="SAPBEXchaText 4 3" xfId="10812" xr:uid="{B47F951F-5C24-4C9B-A28A-317A01BAA265}"/>
    <cellStyle name="SAPBEXchaText 4 3 2" xfId="14328" xr:uid="{12FDC87C-5568-4BDC-AFEB-DF38F8C24216}"/>
    <cellStyle name="SAPBEXchaText 4 3 2 2" xfId="20921" xr:uid="{6470F9FA-B7D8-462B-83E6-96EEB224DF00}"/>
    <cellStyle name="SAPBEXchaText 4 3 2 2 2" xfId="33868" xr:uid="{CAB46CE6-E86F-411C-844B-6BBF2F004240}"/>
    <cellStyle name="SAPBEXchaText 4 3 2 2 3" xfId="25681" xr:uid="{BE543CA6-B2C8-4568-803C-020283CD0DC8}"/>
    <cellStyle name="SAPBEXchaText 4 3 2 3" xfId="15989" xr:uid="{62B90F4E-E91D-47DB-B25B-E2056EEB10E5}"/>
    <cellStyle name="SAPBEXchaText 4 3 2 3 2" xfId="35327" xr:uid="{A8440580-E2D0-486D-8B76-50459F8E7537}"/>
    <cellStyle name="SAPBEXchaText 4 3 2 4" xfId="24416" xr:uid="{232F4258-1B56-4D6A-8019-E9E5C47AB381}"/>
    <cellStyle name="SAPBEXchaText 4 3 2 4 2" xfId="38099" xr:uid="{41741E2C-4E73-4480-8354-C76F1B74BE0E}"/>
    <cellStyle name="SAPBEXchaText 4 3 3" xfId="15302" xr:uid="{AD8C25AB-B973-4FFD-81B8-EEB6922D8E1C}"/>
    <cellStyle name="SAPBEXchaText 4 3 3 2" xfId="21821" xr:uid="{6A4C0716-B4F9-4ACE-A31D-DBFEEBF03866}"/>
    <cellStyle name="SAPBEXchaText 4 3 3 2 2" xfId="34711" xr:uid="{FCFFEEA7-18D6-4C56-92CF-ED85E53C7BA7}"/>
    <cellStyle name="SAPBEXchaText 4 3 3 2 3" xfId="35631" xr:uid="{8E418F9F-52B1-43E7-9E29-EC6622A6C2F2}"/>
    <cellStyle name="SAPBEXchaText 4 3 3 3" xfId="23994" xr:uid="{066C46EF-A034-42D3-90AF-5755A4B9E986}"/>
    <cellStyle name="SAPBEXchaText 4 3 3 3 2" xfId="37681" xr:uid="{8CC60BC6-5435-476D-9287-856B109C8758}"/>
    <cellStyle name="SAPBEXchaText 4 3 3 4" xfId="25285" xr:uid="{75AE4BE7-5210-466F-A191-F624FD4AFEB7}"/>
    <cellStyle name="SAPBEXchaText 4 3 3 4 2" xfId="38966" xr:uid="{D04ACA28-0C99-4FE2-A0CC-5E747CC20227}"/>
    <cellStyle name="SAPBEXchaText 4 3 4" xfId="17455" xr:uid="{03433EA0-1A11-424F-9ADD-F230E5A1E4E8}"/>
    <cellStyle name="SAPBEXchaText 4 3 4 2" xfId="29100" xr:uid="{BBAC4C70-9B98-4D79-B138-2B2E626A5368}"/>
    <cellStyle name="SAPBEXchaText 4 3 5" xfId="22384" xr:uid="{31070DE2-D3F3-4405-9721-4C72CFC7FA03}"/>
    <cellStyle name="SAPBEXchaText 4 3 5 2" xfId="36185" xr:uid="{BA2C6CAE-5F09-46E1-A6D7-EC795CDBA687}"/>
    <cellStyle name="SAPBEXchaText 4 4" xfId="12231" xr:uid="{FAD7EA94-45CD-4661-9BCA-A64BD7C7FCCF}"/>
    <cellStyle name="SAPBEXchaText 4 4 2" xfId="19655" xr:uid="{B587E604-8FD4-46D6-A925-C3D97B8A7C17}"/>
    <cellStyle name="SAPBEXchaText 4 4 2 2" xfId="32928" xr:uid="{8C4B1FA3-3EB9-4F85-9C5E-C4467476578E}"/>
    <cellStyle name="SAPBEXchaText 4 4 2 3" xfId="28167" xr:uid="{036952FB-B717-433A-BBCB-7FF12BE8B6C0}"/>
    <cellStyle name="SAPBEXchaText 4 4 3" xfId="15813" xr:uid="{31D27CB3-A575-4A55-88DC-2420FFB661C6}"/>
    <cellStyle name="SAPBEXchaText 4 4 3 2" xfId="31933" xr:uid="{3F4E74CB-7F28-4E01-87EC-A13E4F51567A}"/>
    <cellStyle name="SAPBEXchaText 4 4 4" xfId="22283" xr:uid="{08D84F70-A3EB-4381-BFE3-18C51A2776DF}"/>
    <cellStyle name="SAPBEXchaText 4 4 4 2" xfId="36085" xr:uid="{38D8B920-8A82-4057-873D-850362C0B35D}"/>
    <cellStyle name="SAPBEXchaText 4 5" xfId="11877" xr:uid="{DAE5BBC8-902C-467F-AC7C-3B8AAD8F5B7E}"/>
    <cellStyle name="SAPBEXchaText 4 5 2" xfId="19353" xr:uid="{5CEAE1A6-6461-47C4-9EB2-2C96AE60C7BD}"/>
    <cellStyle name="SAPBEXchaText 4 5 2 2" xfId="32655" xr:uid="{F17D757A-F9CE-456A-869B-5A94D4753538}"/>
    <cellStyle name="SAPBEXchaText 4 5 2 3" xfId="26890" xr:uid="{A0C2C204-1AE4-409E-B1DA-5D96A99AA501}"/>
    <cellStyle name="SAPBEXchaText 4 5 3" xfId="22832" xr:uid="{13B25400-BBE8-4BEF-8E83-7D01B95C73DB}"/>
    <cellStyle name="SAPBEXchaText 4 5 3 2" xfId="36611" xr:uid="{37D3ABA4-B506-4B5E-BE30-7AF11AF9E20A}"/>
    <cellStyle name="SAPBEXchaText 4 5 4" xfId="18208" xr:uid="{4FDCB4BC-FD59-49A1-95AA-A4B5F6B80AD5}"/>
    <cellStyle name="SAPBEXchaText 4 5 4 2" xfId="28496" xr:uid="{B1672112-83BF-4E55-811D-EA44DC6FEB47}"/>
    <cellStyle name="SAPBEXchaText 5" xfId="8973" xr:uid="{532B5A76-35DC-458E-AD6D-E4C89CC25E17}"/>
    <cellStyle name="SAPBEXchaText 5 2" xfId="11121" xr:uid="{0516C462-658E-46C7-B94D-4319EE7A2905}"/>
    <cellStyle name="SAPBEXchaText 5 2 2" xfId="12757" xr:uid="{5BCFB6F1-B3E1-447D-96AD-C9130CD2F7EE}"/>
    <cellStyle name="SAPBEXchaText 5 2 2 2" xfId="20165" xr:uid="{F994BA1D-5C96-4EE8-AE1C-ED4CF64FBF5E}"/>
    <cellStyle name="SAPBEXchaText 5 2 2 2 2" xfId="33404" xr:uid="{A45C3E6E-0EFF-4961-9D99-B12A89B9FDEA}"/>
    <cellStyle name="SAPBEXchaText 5 2 2 2 3" xfId="28037" xr:uid="{8EF34047-2E87-4046-B249-0A6D700B9F0F}"/>
    <cellStyle name="SAPBEXchaText 5 2 2 3" xfId="18467" xr:uid="{8DF07A54-9E50-4DFF-A501-57D56CF2718E}"/>
    <cellStyle name="SAPBEXchaText 5 2 2 3 2" xfId="28362" xr:uid="{EBD9F997-C7C7-453A-9386-6449DA2A73E7}"/>
    <cellStyle name="SAPBEXchaText 5 2 2 4" xfId="17425" xr:uid="{9718B565-6FB3-4E47-8A87-7125E38BCF84}"/>
    <cellStyle name="SAPBEXchaText 5 2 2 4 2" xfId="29129" xr:uid="{8A98ABC0-6AE2-45BE-AEE4-567B31BA5735}"/>
    <cellStyle name="SAPBEXchaText 5 2 3" xfId="14825" xr:uid="{CE3ADDBF-A455-4836-819D-F7EA8AFFC5FF}"/>
    <cellStyle name="SAPBEXchaText 5 2 3 2" xfId="21384" xr:uid="{7109DE52-A3E6-4947-9281-FDD5FE820B07}"/>
    <cellStyle name="SAPBEXchaText 5 2 3 2 2" xfId="34303" xr:uid="{0C599622-E424-4722-8473-7614A829CF14}"/>
    <cellStyle name="SAPBEXchaText 5 2 3 2 3" xfId="27346" xr:uid="{771D48A0-1373-472E-8D1E-07EE1C1422F3}"/>
    <cellStyle name="SAPBEXchaText 5 2 3 3" xfId="23542" xr:uid="{3F0DDCF5-89E3-4BF0-B8ED-FD3D245B09CB}"/>
    <cellStyle name="SAPBEXchaText 5 2 3 3 2" xfId="37257" xr:uid="{18B276A0-80DD-4320-8B4D-4EFCA73B8F5E}"/>
    <cellStyle name="SAPBEXchaText 5 2 3 4" xfId="24868" xr:uid="{D5493F27-4A3E-4320-B25B-837F22BEC18D}"/>
    <cellStyle name="SAPBEXchaText 5 2 3 4 2" xfId="38550" xr:uid="{01DFB065-6D4D-4AD1-9C08-62E01254844F}"/>
    <cellStyle name="SAPBEXchaText 5 2 4" xfId="18692" xr:uid="{D5323AA1-9BEA-4D2F-97F9-87DACD943404}"/>
    <cellStyle name="SAPBEXchaText 5 2 4 2" xfId="32292" xr:uid="{72A307CD-244D-4B6C-8A8E-732C464994B8}"/>
    <cellStyle name="SAPBEXchaText 5 2 5" xfId="22349" xr:uid="{74968C90-8021-4F42-BAB1-AA07D8A34226}"/>
    <cellStyle name="SAPBEXchaText 5 2 5 2" xfId="36150" xr:uid="{39E25DAB-75D1-4B7B-8094-ADDA9188E2B2}"/>
    <cellStyle name="SAPBEXchaText 5 3" xfId="10334" xr:uid="{7C76E378-F46F-49E9-824B-3C7CECE480C3}"/>
    <cellStyle name="SAPBEXchaText 5 3 2" xfId="14329" xr:uid="{4C2F7A1E-AF96-43B6-B5A9-0D81567DF591}"/>
    <cellStyle name="SAPBEXchaText 5 3 2 2" xfId="20922" xr:uid="{1313265A-DC31-4C31-8623-12808CFF649B}"/>
    <cellStyle name="SAPBEXchaText 5 3 2 2 2" xfId="33869" xr:uid="{9C21E32F-C105-4A36-A3DF-A104D9DE83F6}"/>
    <cellStyle name="SAPBEXchaText 5 3 2 2 3" xfId="25680" xr:uid="{9E9A7881-DDD7-4ABC-AC29-332184B5220A}"/>
    <cellStyle name="SAPBEXchaText 5 3 2 3" xfId="16679" xr:uid="{E0224907-FE92-4E24-BDF9-742C1DA875BB}"/>
    <cellStyle name="SAPBEXchaText 5 3 2 3 2" xfId="31942" xr:uid="{3FA04B41-E7C2-4E9B-B2CA-143E2A5301F7}"/>
    <cellStyle name="SAPBEXchaText 5 3 2 4" xfId="24417" xr:uid="{B3B7D890-73AF-4A59-9BAC-929956566456}"/>
    <cellStyle name="SAPBEXchaText 5 3 2 4 2" xfId="38100" xr:uid="{1453EA66-38BD-41FB-8D98-33C3E695001B}"/>
    <cellStyle name="SAPBEXchaText 5 3 3" xfId="15303" xr:uid="{4EEFE1BB-190F-425B-BDDC-838E9A20FDF9}"/>
    <cellStyle name="SAPBEXchaText 5 3 3 2" xfId="21822" xr:uid="{DD7B4C4B-7677-4F1E-80B8-14083DEC81F1}"/>
    <cellStyle name="SAPBEXchaText 5 3 3 2 2" xfId="34712" xr:uid="{5E533B6D-A85C-4657-8103-71B23D636DF0}"/>
    <cellStyle name="SAPBEXchaText 5 3 3 2 3" xfId="35632" xr:uid="{CBCA4497-12E8-4689-ABF3-DF8B77CF58DF}"/>
    <cellStyle name="SAPBEXchaText 5 3 3 3" xfId="23995" xr:uid="{898BFEF8-1E1E-4050-9C15-59B3AF218BCD}"/>
    <cellStyle name="SAPBEXchaText 5 3 3 3 2" xfId="37682" xr:uid="{A8A19C01-C4E2-477D-8E97-37DC81A89BF7}"/>
    <cellStyle name="SAPBEXchaText 5 3 3 4" xfId="25286" xr:uid="{A18B228C-CED7-4DDF-A171-E8D51EAE5730}"/>
    <cellStyle name="SAPBEXchaText 5 3 3 4 2" xfId="38967" xr:uid="{013C077E-D471-474C-A559-84999CF1CA20}"/>
    <cellStyle name="SAPBEXchaText 5 3 4" xfId="17456" xr:uid="{7CC2D018-48C8-479C-81BD-B2395D0739D6}"/>
    <cellStyle name="SAPBEXchaText 5 3 4 2" xfId="29099" xr:uid="{5A77464C-7960-4025-8F17-04ACF4634FE4}"/>
    <cellStyle name="SAPBEXchaText 5 3 5" xfId="20887" xr:uid="{FAF7070C-2373-4AE0-B025-129CD96BE961}"/>
    <cellStyle name="SAPBEXchaText 5 3 5 2" xfId="27652" xr:uid="{58C7E433-45DC-47D4-8564-3BB3DC4BEB60}"/>
    <cellStyle name="SAPBEXchaText 5 4" xfId="12232" xr:uid="{CC4CE237-B1A0-4543-A6F5-509143D480EB}"/>
    <cellStyle name="SAPBEXchaText 5 4 2" xfId="19656" xr:uid="{34A8F318-D79A-4F32-AA8F-577A1AAF4E35}"/>
    <cellStyle name="SAPBEXchaText 5 4 2 2" xfId="32929" xr:uid="{0B5E5981-98B8-4598-B345-7E512152F178}"/>
    <cellStyle name="SAPBEXchaText 5 4 2 3" xfId="28166" xr:uid="{780CEAD5-94DF-4F88-A110-9A66923E8639}"/>
    <cellStyle name="SAPBEXchaText 5 4 3" xfId="20434" xr:uid="{A6A54B80-0E72-479C-8F9C-74CB5789504F}"/>
    <cellStyle name="SAPBEXchaText 5 4 3 2" xfId="27883" xr:uid="{6EE984D3-07B1-43B1-9FD6-36B5A1FBBC22}"/>
    <cellStyle name="SAPBEXchaText 5 4 4" xfId="17093" xr:uid="{4C31A368-67A9-4552-BAED-067F2EB506A8}"/>
    <cellStyle name="SAPBEXchaText 5 4 4 2" xfId="31948" xr:uid="{D7B051AF-F77C-448F-B40E-E9B08F4E054E}"/>
    <cellStyle name="SAPBEXchaText 5 5" xfId="11493" xr:uid="{2DCE1A37-16B0-4849-B628-BC8BA9311186}"/>
    <cellStyle name="SAPBEXchaText 5 5 2" xfId="19015" xr:uid="{9E1624D8-E48A-4131-9B05-FC59A21C09B0}"/>
    <cellStyle name="SAPBEXchaText 5 5 2 2" xfId="32366" xr:uid="{6158D055-38A5-4B23-959C-8413D0E2CD2A}"/>
    <cellStyle name="SAPBEXchaText 5 5 2 3" xfId="27001" xr:uid="{37137C3F-782E-441A-ABD0-764DCDD4B73E}"/>
    <cellStyle name="SAPBEXchaText 5 5 3" xfId="22461" xr:uid="{489599FD-9847-4314-BFD8-0D10FCBDE84C}"/>
    <cellStyle name="SAPBEXchaText 5 5 3 2" xfId="36258" xr:uid="{9871E784-6EBC-4E0D-8289-452F0EE1AA47}"/>
    <cellStyle name="SAPBEXchaText 5 5 4" xfId="18079" xr:uid="{808B6284-0DD8-45EF-949F-D0A5C9A00ECA}"/>
    <cellStyle name="SAPBEXchaText 5 5 4 2" xfId="28574" xr:uid="{D3CA0E2B-468E-4C28-93A0-27BBC862974D}"/>
    <cellStyle name="SAPBEXchaText 6" xfId="8974" xr:uid="{BBB5D026-A85D-4803-B058-CD83B2AD37B3}"/>
    <cellStyle name="SAPBEXchaText 6 2" xfId="11122" xr:uid="{B9F9C5E6-50D3-4467-9FD5-5F17BD049F39}"/>
    <cellStyle name="SAPBEXchaText 6 2 2" xfId="12758" xr:uid="{2F6BA72E-64EC-470F-9CE4-8D2417CB3818}"/>
    <cellStyle name="SAPBEXchaText 6 2 2 2" xfId="20166" xr:uid="{1EABCF86-0502-44E4-884B-CEE250165BF7}"/>
    <cellStyle name="SAPBEXchaText 6 2 2 2 2" xfId="33405" xr:uid="{B93E53FC-087C-48D1-A24F-39B0C38E4C02}"/>
    <cellStyle name="SAPBEXchaText 6 2 2 2 3" xfId="28035" xr:uid="{46AB0817-0F11-4422-9B82-36FECC79689C}"/>
    <cellStyle name="SAPBEXchaText 6 2 2 3" xfId="18466" xr:uid="{98CA5E3B-53DA-422D-8F92-A05230DC8FB8}"/>
    <cellStyle name="SAPBEXchaText 6 2 2 3 2" xfId="31054" xr:uid="{EC80E748-FAD2-4440-AF70-02BF2B917D10}"/>
    <cellStyle name="SAPBEXchaText 6 2 2 4" xfId="16413" xr:uid="{9287231A-8238-40B7-8056-41B0BCA4A199}"/>
    <cellStyle name="SAPBEXchaText 6 2 2 4 2" xfId="32382" xr:uid="{BADA50FF-220D-4EB9-9749-DCF07BDBE3BC}"/>
    <cellStyle name="SAPBEXchaText 6 2 3" xfId="14826" xr:uid="{44E48586-6D71-4050-AFD0-0107765CFA47}"/>
    <cellStyle name="SAPBEXchaText 6 2 3 2" xfId="21385" xr:uid="{9FE0F685-82F0-46BB-9F17-5AAE674B2242}"/>
    <cellStyle name="SAPBEXchaText 6 2 3 2 2" xfId="34304" xr:uid="{5F2B4F08-FDB9-4525-99E7-E6D2AC27F061}"/>
    <cellStyle name="SAPBEXchaText 6 2 3 2 3" xfId="27344" xr:uid="{E4B327F6-4633-4D60-87C4-A18C271462E3}"/>
    <cellStyle name="SAPBEXchaText 6 2 3 3" xfId="23543" xr:uid="{587DCDC8-4531-4123-B95B-5C434B0E5710}"/>
    <cellStyle name="SAPBEXchaText 6 2 3 3 2" xfId="37258" xr:uid="{0EAC258F-6DE6-48D2-8B91-32BD64FE1C0D}"/>
    <cellStyle name="SAPBEXchaText 6 2 3 4" xfId="24869" xr:uid="{05D230CE-B80A-470E-BAFD-CCD7EFB19800}"/>
    <cellStyle name="SAPBEXchaText 6 2 3 4 2" xfId="38551" xr:uid="{E8329933-E587-4384-8C07-1571B304860C}"/>
    <cellStyle name="SAPBEXchaText 6 2 4" xfId="15742" xr:uid="{453C0769-B7AC-4596-9C6A-517BA4FD3FD7}"/>
    <cellStyle name="SAPBEXchaText 6 2 4 2" xfId="29750" xr:uid="{E307F2F3-FECC-4637-A7C9-0D868E4BD072}"/>
    <cellStyle name="SAPBEXchaText 6 2 5" xfId="16159" xr:uid="{88015AF5-0C4D-46DD-8A00-074D13E6426E}"/>
    <cellStyle name="SAPBEXchaText 6 2 5 2" xfId="30532" xr:uid="{54817FA7-4115-467A-82C8-AC5EE89E0696}"/>
    <cellStyle name="SAPBEXchaText 6 3" xfId="10333" xr:uid="{2B921412-5F6E-4845-9B94-B56D5D747A15}"/>
    <cellStyle name="SAPBEXchaText 6 3 2" xfId="14330" xr:uid="{8FF6AA47-F95E-4590-A8C4-035337FEF3D4}"/>
    <cellStyle name="SAPBEXchaText 6 3 2 2" xfId="20923" xr:uid="{0783A42E-FCF6-4651-A286-EBC2856D19BE}"/>
    <cellStyle name="SAPBEXchaText 6 3 2 2 2" xfId="33870" xr:uid="{C3F7CC8A-3A6B-40B1-9E70-503E5EA8EC5E}"/>
    <cellStyle name="SAPBEXchaText 6 3 2 2 3" xfId="25679" xr:uid="{C852A86C-BA06-4A57-B743-5BFCF78EBA83}"/>
    <cellStyle name="SAPBEXchaText 6 3 2 3" xfId="22713" xr:uid="{D96FC527-4B96-4505-AD69-FBB880492455}"/>
    <cellStyle name="SAPBEXchaText 6 3 2 3 2" xfId="36495" xr:uid="{3C178E0A-5EA1-4E7A-90A4-A880C42061BF}"/>
    <cellStyle name="SAPBEXchaText 6 3 2 4" xfId="24418" xr:uid="{2D1CF1E9-A294-4B65-93DC-85E42BD4AA61}"/>
    <cellStyle name="SAPBEXchaText 6 3 2 4 2" xfId="38101" xr:uid="{144BD37D-0953-42E8-8F22-9C5FAE77ECE0}"/>
    <cellStyle name="SAPBEXchaText 6 3 3" xfId="15304" xr:uid="{D41A0320-993D-4B1F-B3B3-EE974647377D}"/>
    <cellStyle name="SAPBEXchaText 6 3 3 2" xfId="21823" xr:uid="{41894526-06D6-412A-8032-ED6D7D796240}"/>
    <cellStyle name="SAPBEXchaText 6 3 3 2 2" xfId="34713" xr:uid="{911F46FA-83D2-4E68-B5C8-C1E7A5ABC041}"/>
    <cellStyle name="SAPBEXchaText 6 3 3 2 3" xfId="35633" xr:uid="{AF25DB84-DC3D-42F5-8029-8D974132A2E9}"/>
    <cellStyle name="SAPBEXchaText 6 3 3 3" xfId="23996" xr:uid="{4EE1BA66-0286-4FD0-85F7-4BC338D4D1CD}"/>
    <cellStyle name="SAPBEXchaText 6 3 3 3 2" xfId="37683" xr:uid="{77F07F3C-FA30-4312-B22D-A22D9E7A396C}"/>
    <cellStyle name="SAPBEXchaText 6 3 3 4" xfId="25287" xr:uid="{9ACCD197-958E-4606-959D-5AE655327821}"/>
    <cellStyle name="SAPBEXchaText 6 3 3 4 2" xfId="38968" xr:uid="{7B1A05CD-A662-4D1E-A75C-1D4CAC94B70F}"/>
    <cellStyle name="SAPBEXchaText 6 3 4" xfId="18018" xr:uid="{89AD9F25-9EAD-4807-BF43-6111884BBFA8}"/>
    <cellStyle name="SAPBEXchaText 6 3 4 2" xfId="28628" xr:uid="{CBAD179C-574D-4D6E-91F7-F635E7EF6940}"/>
    <cellStyle name="SAPBEXchaText 6 3 5" xfId="22015" xr:uid="{ACAA5D2F-86D1-4279-AF95-1A262DE048F9}"/>
    <cellStyle name="SAPBEXchaText 6 3 5 2" xfId="35823" xr:uid="{F56A2DAE-CEA9-4162-9803-DD4F19760A61}"/>
    <cellStyle name="SAPBEXchaText 6 4" xfId="12233" xr:uid="{84A216B6-7A40-46DF-93F1-8ADE58C8F8D1}"/>
    <cellStyle name="SAPBEXchaText 6 4 2" xfId="19657" xr:uid="{419EF3DF-F831-439E-AD14-3A7A42E7A41E}"/>
    <cellStyle name="SAPBEXchaText 6 4 2 2" xfId="32930" xr:uid="{04DD48B8-831A-4280-A827-CE01818230DA}"/>
    <cellStyle name="SAPBEXchaText 6 4 2 3" xfId="26633" xr:uid="{9115EC64-CA54-41F6-8806-E6F2F2278F86}"/>
    <cellStyle name="SAPBEXchaText 6 4 3" xfId="17953" xr:uid="{49ECB164-556E-4522-9822-BEFAA68F23DC}"/>
    <cellStyle name="SAPBEXchaText 6 4 3 2" xfId="28678" xr:uid="{798BC58C-3043-440F-A8FB-F66270CC0323}"/>
    <cellStyle name="SAPBEXchaText 6 4 4" xfId="16722" xr:uid="{69343D7F-2545-4C45-A980-06CA2301F92A}"/>
    <cellStyle name="SAPBEXchaText 6 4 4 2" xfId="29556" xr:uid="{5AF96915-FEC6-4796-A44C-257D63ACC233}"/>
    <cellStyle name="SAPBEXchaText 6 5" xfId="11492" xr:uid="{93422FCF-C2E4-44E8-AA6E-FCA4CF2AF748}"/>
    <cellStyle name="SAPBEXchaText 6 5 2" xfId="19014" xr:uid="{FD9D812D-885D-4FDC-94FD-432BA704AC91}"/>
    <cellStyle name="SAPBEXchaText 6 5 2 2" xfId="32365" xr:uid="{9A4CA6CF-A7D1-4945-88A6-C2E916DE9589}"/>
    <cellStyle name="SAPBEXchaText 6 5 2 3" xfId="26068" xr:uid="{515D3578-72C6-48BB-AF0E-6D09C60D3F17}"/>
    <cellStyle name="SAPBEXchaText 6 5 3" xfId="15997" xr:uid="{05EE853D-3590-48B5-A173-DBBF33BCFE21}"/>
    <cellStyle name="SAPBEXchaText 6 5 3 2" xfId="34869" xr:uid="{4B26A9F9-23AC-4FD3-8CAF-24E7B94EB9CE}"/>
    <cellStyle name="SAPBEXchaText 6 5 4" xfId="22447" xr:uid="{F0CD083B-01E2-473A-B2BA-3AE2A11EED15}"/>
    <cellStyle name="SAPBEXchaText 6 5 4 2" xfId="36245" xr:uid="{D264027F-6C08-4706-94E9-E596D498401D}"/>
    <cellStyle name="SAPBEXchaText 7" xfId="2648" xr:uid="{FC0AAF07-5D26-4418-802C-E49C7ABC5501}"/>
    <cellStyle name="SAPBEXchaText 7 2" xfId="10620" xr:uid="{39A3B0B0-1321-47D2-917C-7CABDF15C6B4}"/>
    <cellStyle name="SAPBEXchaText 7 2 2" xfId="12556" xr:uid="{0A5D4719-81A8-4A21-9A53-61A99AEA2A8D}"/>
    <cellStyle name="SAPBEXchaText 7 2 2 2" xfId="19969" xr:uid="{ACDFED87-5F4A-443A-877D-52B21EA821E7}"/>
    <cellStyle name="SAPBEXchaText 7 2 2 2 2" xfId="33214" xr:uid="{E144E49B-ACE9-4CAE-892F-64D6471C7A45}"/>
    <cellStyle name="SAPBEXchaText 7 2 2 2 3" xfId="28133" xr:uid="{A7AB889D-FA8F-477C-B1FD-2A75889EFBFA}"/>
    <cellStyle name="SAPBEXchaText 7 2 2 3" xfId="16042" xr:uid="{ECE664D7-2021-4ABD-BB1C-C192112C5556}"/>
    <cellStyle name="SAPBEXchaText 7 2 2 3 2" xfId="27171" xr:uid="{81E5734F-7F5F-492F-8845-877CA9EC78C9}"/>
    <cellStyle name="SAPBEXchaText 7 2 2 4" xfId="18076" xr:uid="{ADB6F218-BABA-45CE-AB01-38ABE76D7131}"/>
    <cellStyle name="SAPBEXchaText 7 2 2 4 2" xfId="28577" xr:uid="{241C836D-F004-49A7-8453-C45EB74C04EE}"/>
    <cellStyle name="SAPBEXchaText 7 2 3" xfId="14634" xr:uid="{84AA5186-1F34-4163-8E1C-E12B537CA2B2}"/>
    <cellStyle name="SAPBEXchaText 7 2 3 2" xfId="21193" xr:uid="{8A7822A4-92C8-4907-B04F-7255D56DF2D5}"/>
    <cellStyle name="SAPBEXchaText 7 2 3 2 2" xfId="34114" xr:uid="{2D64F60A-3171-425E-A344-8E057C9093EC}"/>
    <cellStyle name="SAPBEXchaText 7 2 3 2 3" xfId="27461" xr:uid="{3F6FDEFC-008E-4FCB-8079-3305F085D0A8}"/>
    <cellStyle name="SAPBEXchaText 7 2 3 3" xfId="23351" xr:uid="{B41C1194-7612-4418-98AE-FA5763A5680B}"/>
    <cellStyle name="SAPBEXchaText 7 2 3 3 2" xfId="37067" xr:uid="{9318ED31-2641-436C-A4EE-C21FA375A345}"/>
    <cellStyle name="SAPBEXchaText 7 2 3 4" xfId="24677" xr:uid="{29D3BA18-1FD8-46FC-B412-C35F0EA02271}"/>
    <cellStyle name="SAPBEXchaText 7 2 3 4 2" xfId="38360" xr:uid="{6C255067-79AF-4548-AB97-99C328077C3E}"/>
    <cellStyle name="SAPBEXchaText 7 2 4" xfId="22377" xr:uid="{F064D3FB-C851-4BC7-8D10-C2E15A0B8638}"/>
    <cellStyle name="SAPBEXchaText 7 2 4 2" xfId="36178" xr:uid="{BB9DFB67-B544-44FC-AE28-62E0E338A765}"/>
    <cellStyle name="SAPBEXchaText 7 2 5" xfId="18865" xr:uid="{D29E2C51-F6F4-4894-A38B-DF0C3EFB6E3F}"/>
    <cellStyle name="SAPBEXchaText 7 2 5 2" xfId="30205" xr:uid="{BBF94284-9446-4B1E-8A71-547BF7818C8E}"/>
    <cellStyle name="SAPBEXchaText 7 3" xfId="11059" xr:uid="{975AB580-E969-474A-941D-4F2B974223C6}"/>
    <cellStyle name="SAPBEXchaText 7 3 2" xfId="13784" xr:uid="{998A7870-018A-47C1-BE8E-BAB9335334AB}"/>
    <cellStyle name="SAPBEXchaText 7 3 2 2" xfId="20630" xr:uid="{929EEF9D-C787-40CE-899C-7A9F2FC10AAB}"/>
    <cellStyle name="SAPBEXchaText 7 3 2 2 2" xfId="33671" xr:uid="{D47E20B9-3AEF-49C6-8A7A-C1DF4E3FC597}"/>
    <cellStyle name="SAPBEXchaText 7 3 2 2 3" xfId="27792" xr:uid="{072CC3C5-065C-4D0B-916B-550E104445B8}"/>
    <cellStyle name="SAPBEXchaText 7 3 2 3" xfId="18472" xr:uid="{DC8B1EB3-231D-460D-A925-3910C729C21D}"/>
    <cellStyle name="SAPBEXchaText 7 3 2 3 2" xfId="28360" xr:uid="{F9CA4E53-FA2F-465A-B810-4FDC546B8DE9}"/>
    <cellStyle name="SAPBEXchaText 7 3 2 4" xfId="24236" xr:uid="{E4B361BC-EBD4-4D08-B8B8-5132675BF3BF}"/>
    <cellStyle name="SAPBEXchaText 7 3 2 4 2" xfId="37919" xr:uid="{FD368D0D-2C7C-4E0C-9A43-60FEC5D09791}"/>
    <cellStyle name="SAPBEXchaText 7 3 3" xfId="15103" xr:uid="{66F41D60-7FBF-4E33-B130-3F665C73015D}"/>
    <cellStyle name="SAPBEXchaText 7 3 3 2" xfId="21638" xr:uid="{DAC529B3-5A7E-4EA3-A904-CADE9D427A22}"/>
    <cellStyle name="SAPBEXchaText 7 3 3 2 2" xfId="34531" xr:uid="{EB9FC301-4D85-4EBE-89EB-CF4CBBD50163}"/>
    <cellStyle name="SAPBEXchaText 7 3 3 2 3" xfId="35448" xr:uid="{3D1603D4-A667-4302-A227-52D59F3DD5FF}"/>
    <cellStyle name="SAPBEXchaText 7 3 3 3" xfId="23795" xr:uid="{841E5D23-8AF5-45C2-8C85-CAA5E73DCADB}"/>
    <cellStyle name="SAPBEXchaText 7 3 3 3 2" xfId="37501" xr:uid="{61B2F357-8C7C-4672-A0BD-43D589D1A6DA}"/>
    <cellStyle name="SAPBEXchaText 7 3 3 4" xfId="25105" xr:uid="{A8E63453-E868-4DE5-917C-B06049E84975}"/>
    <cellStyle name="SAPBEXchaText 7 3 3 4 2" xfId="38786" xr:uid="{EBA39C89-25A9-4EA3-A4AA-0859184CD3FD}"/>
    <cellStyle name="SAPBEXchaText 7 3 4" xfId="20361" xr:uid="{0C04024D-0CC1-46E6-9DC8-6AE3103C137E}"/>
    <cellStyle name="SAPBEXchaText 7 3 4 2" xfId="27927" xr:uid="{1036B53A-5F02-49D6-8C9F-528285ABA004}"/>
    <cellStyle name="SAPBEXchaText 7 3 5" xfId="22230" xr:uid="{824BDC87-3CE8-44FD-BB18-58D99613D394}"/>
    <cellStyle name="SAPBEXchaText 7 3 5 2" xfId="36034" xr:uid="{4ABCC2DE-5469-41DD-B5C0-2AF89B114651}"/>
    <cellStyle name="SAPBEXchaText 7 4" xfId="11717" xr:uid="{26E3FF44-7D65-4AC2-ADD3-04CE39401BC5}"/>
    <cellStyle name="SAPBEXchaText 7 4 2" xfId="19196" xr:uid="{1AFAFA01-0EFD-4B46-AF69-E1F4469B334D}"/>
    <cellStyle name="SAPBEXchaText 7 4 2 2" xfId="32508" xr:uid="{4F8994CF-7E09-43CF-84F3-1061DC06C9E8}"/>
    <cellStyle name="SAPBEXchaText 7 4 2 3" xfId="26051" xr:uid="{ACC047DB-4387-416B-910D-8C23D92148EC}"/>
    <cellStyle name="SAPBEXchaText 7 4 3" xfId="17192" xr:uid="{70668ACC-5529-435C-9C2F-9A2D2A5B54BD}"/>
    <cellStyle name="SAPBEXchaText 7 4 3 2" xfId="29356" xr:uid="{3BAE0E33-149B-4C8C-B0EF-E6832FDF0856}"/>
    <cellStyle name="SAPBEXchaText 7 4 4" xfId="16291" xr:uid="{C92D021B-6AF9-4A05-8823-67E278DA4C69}"/>
    <cellStyle name="SAPBEXchaText 7 4 4 2" xfId="35093" xr:uid="{309B5F5F-205F-440E-A639-938BF03546B5}"/>
    <cellStyle name="SAPBEXchaText 7 5" xfId="12170" xr:uid="{84C5CA10-D0CF-4927-9099-5DDFA2A948B3}"/>
    <cellStyle name="SAPBEXchaText 7 5 2" xfId="19598" xr:uid="{158E243F-0FDD-4897-B2DD-C2CFC102DAF3}"/>
    <cellStyle name="SAPBEXchaText 7 5 2 2" xfId="32878" xr:uid="{AAF058CB-92DC-4957-BA6D-2188AC427976}"/>
    <cellStyle name="SAPBEXchaText 7 5 2 3" xfId="26658" xr:uid="{E9D47084-5343-4D2E-80F3-42CB37DB9696}"/>
    <cellStyle name="SAPBEXchaText 7 5 3" xfId="22989" xr:uid="{374C25D7-6673-483C-82E3-9529126C6EE7}"/>
    <cellStyle name="SAPBEXchaText 7 5 3 2" xfId="36762" xr:uid="{C9931D98-4FBA-4AE6-9FCC-2EC06922EF1A}"/>
    <cellStyle name="SAPBEXchaText 7 5 4" xfId="18523" xr:uid="{0BE5A3EA-34A8-4A93-BDE0-866A641699A6}"/>
    <cellStyle name="SAPBEXchaText 7 5 4 2" xfId="31120" xr:uid="{6C1EE82F-6579-49D1-A65E-1D19F26AB71B}"/>
    <cellStyle name="SAPBEXchaText 8" xfId="10467" xr:uid="{DBDFDF72-CFC6-47F3-A501-529F33772CBD}"/>
    <cellStyle name="SAPBEXchaText 8 2" xfId="12469" xr:uid="{998197B9-81FD-4A14-86D7-666CBF3E177F}"/>
    <cellStyle name="SAPBEXchaText 8 2 2" xfId="19883" xr:uid="{E21A11CE-ECCA-4B56-A3A7-3CF56C89C8A1}"/>
    <cellStyle name="SAPBEXchaText 8 2 2 2" xfId="33138" xr:uid="{C39FD7E8-34ED-4B8B-AC74-58875D9615A5}"/>
    <cellStyle name="SAPBEXchaText 8 2 2 3" xfId="26438" xr:uid="{3C4C99EE-0C87-4D98-8755-89F85FF053B6}"/>
    <cellStyle name="SAPBEXchaText 8 2 3" xfId="22492" xr:uid="{A3D2CAEB-341A-46FE-87EC-6EB4A6546D1B}"/>
    <cellStyle name="SAPBEXchaText 8 2 3 2" xfId="36289" xr:uid="{45641015-4DC7-43E4-8970-196333AE1FAF}"/>
    <cellStyle name="SAPBEXchaText 8 2 4" xfId="16985" xr:uid="{B69A2187-3804-44DC-93AB-607987906C54}"/>
    <cellStyle name="SAPBEXchaText 8 2 4 2" xfId="29453" xr:uid="{A922C3E3-3D40-485E-86D8-BF592268FDC0}"/>
    <cellStyle name="SAPBEXchaText 8 3" xfId="14550" xr:uid="{6095AE30-F983-4A05-8CBD-289B0BFAA99E}"/>
    <cellStyle name="SAPBEXchaText 8 3 2" xfId="21109" xr:uid="{75CE088B-888C-421D-8067-92A8359FF5B3}"/>
    <cellStyle name="SAPBEXchaText 8 3 2 2" xfId="34038" xr:uid="{DDBCE207-FAF7-4D51-99FC-2075601691C3}"/>
    <cellStyle name="SAPBEXchaText 8 3 2 3" xfId="27510" xr:uid="{D2FA4F7C-6670-4BEC-8F66-9F4295E12DC2}"/>
    <cellStyle name="SAPBEXchaText 8 3 3" xfId="23267" xr:uid="{FAE91729-D498-4119-A259-461312E54E58}"/>
    <cellStyle name="SAPBEXchaText 8 3 3 2" xfId="36983" xr:uid="{E4BD0917-5984-4585-AF46-DA974DBD939E}"/>
    <cellStyle name="SAPBEXchaText 8 3 4" xfId="24593" xr:uid="{4E89B96F-1C2A-45F0-9040-B934439C1320}"/>
    <cellStyle name="SAPBEXchaText 8 3 4 2" xfId="38276" xr:uid="{F195DF29-A4CC-4ADF-89C2-5DE78F731B0B}"/>
    <cellStyle name="SAPBEXchaText 8 4" xfId="15831" xr:uid="{3E9CAC8E-082F-4538-980F-2A7EF0129CCC}"/>
    <cellStyle name="SAPBEXchaText 8 4 2" xfId="31372" xr:uid="{EF73FCEF-36B8-4051-A099-0A16CE7C91C6}"/>
    <cellStyle name="SAPBEXchaText 8 5" xfId="17708" xr:uid="{12959F32-0D7F-41B6-AECF-3FB3A5646A26}"/>
    <cellStyle name="SAPBEXchaText 8 5 2" xfId="28891" xr:uid="{86F05AAF-82DC-4961-808B-EDE88AC2C9A7}"/>
    <cellStyle name="SAPBEXchaText 9" xfId="11309" xr:uid="{6B4B4B7E-080E-4BC5-90F7-3A47D6A14349}"/>
    <cellStyle name="SAPBEXchaText 9 2" xfId="13657" xr:uid="{2D00C46E-2F4F-4567-AC3B-7CB292C92013}"/>
    <cellStyle name="SAPBEXchaText 9 2 2" xfId="20549" xr:uid="{CAFA13EB-739F-4820-A732-FDB9F35ABA2B}"/>
    <cellStyle name="SAPBEXchaText 9 2 2 2" xfId="33595" xr:uid="{9BCA01D1-0ED7-4D41-B223-ECCE5938F07E}"/>
    <cellStyle name="SAPBEXchaText 9 2 2 3" xfId="27840" xr:uid="{51EA5D97-7760-4D87-90CC-AC65EF944ED7}"/>
    <cellStyle name="SAPBEXchaText 9 2 3" xfId="18954" xr:uid="{10B2C0A2-AD61-4251-ACE3-C95EDA4BB387}"/>
    <cellStyle name="SAPBEXchaText 9 2 3 2" xfId="28275" xr:uid="{8FA788E4-C9AC-40E8-89FD-1621BC7D4385}"/>
    <cellStyle name="SAPBEXchaText 9 2 4" xfId="24159" xr:uid="{FE0F565C-4D0D-462C-B2F5-F234DA1C0EED}"/>
    <cellStyle name="SAPBEXchaText 9 2 4 2" xfId="37842" xr:uid="{A0521D84-6A67-4D4C-AC31-C8797275B197}"/>
    <cellStyle name="SAPBEXchaText 9 3" xfId="15015" xr:uid="{82F75334-52E1-4094-93F8-5AD1CE5FF6AE}"/>
    <cellStyle name="SAPBEXchaText 9 3 2" xfId="21559" xr:uid="{18C60DFF-9BBC-43A6-BC43-2D6970846E01}"/>
    <cellStyle name="SAPBEXchaText 9 3 2 2" xfId="34454" xr:uid="{262E23E3-8BAD-4EF3-B6A0-DA2F79FA8799}"/>
    <cellStyle name="SAPBEXchaText 9 3 2 3" xfId="25480" xr:uid="{723D365D-274B-43CF-BD41-3853F8F92E5C}"/>
    <cellStyle name="SAPBEXchaText 9 3 3" xfId="23708" xr:uid="{A1B89F1A-B88B-4FF6-9475-458032EDDE21}"/>
    <cellStyle name="SAPBEXchaText 9 3 3 2" xfId="37421" xr:uid="{9C07FC34-EFD4-45AC-86D8-818F6C5CBCCF}"/>
    <cellStyle name="SAPBEXchaText 9 3 4" xfId="25027" xr:uid="{BAA501C2-D2C7-4EF9-AF73-745E78477C9C}"/>
    <cellStyle name="SAPBEXchaText 9 3 4 2" xfId="38708" xr:uid="{2415DBC5-AFCB-4828-91F4-A394842F6374}"/>
    <cellStyle name="SAPBEXchaText 9 4" xfId="20301" xr:uid="{6CB4738F-7F4E-44A7-A8B1-57146B2E0FAC}"/>
    <cellStyle name="SAPBEXchaText 9 4 2" xfId="25887" xr:uid="{E4ECCBB3-118F-48BA-867B-DC8BA518FA13}"/>
    <cellStyle name="SAPBEXchaText 9 5" xfId="22773" xr:uid="{7244D8F5-85AE-4EBE-9C4C-DEC6DB6D8EAF}"/>
    <cellStyle name="SAPBEXchaText 9 5 2" xfId="36554" xr:uid="{B58911AF-08DF-4783-9E8D-9E818FFA87B6}"/>
    <cellStyle name="SAPBEXexcBad7" xfId="1169" xr:uid="{B0087330-D5C6-49A9-B876-C505385D2D26}"/>
    <cellStyle name="SAPBEXexcBad7 2" xfId="10469" xr:uid="{7794D04B-23BA-457D-AC06-B2CD3B5DCF01}"/>
    <cellStyle name="SAPBEXexcBad7 2 2" xfId="12471" xr:uid="{230A1673-E0AB-4289-BF45-B50FEDF90579}"/>
    <cellStyle name="SAPBEXexcBad7 2 2 2" xfId="19885" xr:uid="{C7A3B31F-4283-4D46-9C83-1D19D6FB6F58}"/>
    <cellStyle name="SAPBEXexcBad7 2 2 2 2" xfId="33140" xr:uid="{F9D8CC26-8EE7-4CDE-AF82-1C34AFD162F1}"/>
    <cellStyle name="SAPBEXexcBad7 2 2 2 3" xfId="26436" xr:uid="{A8BAF9F3-2B09-47D2-9269-29F1E862E534}"/>
    <cellStyle name="SAPBEXexcBad7 2 2 3" xfId="22301" xr:uid="{D466BA5D-ECCC-4B67-B3BA-0F9DD5CB48FD}"/>
    <cellStyle name="SAPBEXexcBad7 2 2 3 2" xfId="36103" xr:uid="{390158AC-C25D-4755-B654-520B670A8B9A}"/>
    <cellStyle name="SAPBEXexcBad7 2 2 4" xfId="16239" xr:uid="{3CA4FE2C-B230-4023-B722-5DB27F2D1B4B}"/>
    <cellStyle name="SAPBEXexcBad7 2 2 4 2" xfId="26255" xr:uid="{093C8BDA-6069-440F-B941-B311837F25CC}"/>
    <cellStyle name="SAPBEXexcBad7 2 3" xfId="14552" xr:uid="{B22FE920-90DF-4343-9CFF-4008936B10F5}"/>
    <cellStyle name="SAPBEXexcBad7 2 3 2" xfId="21111" xr:uid="{C0A2D47C-B659-44E9-BA43-06B1BB22DE3F}"/>
    <cellStyle name="SAPBEXexcBad7 2 3 2 2" xfId="34040" xr:uid="{CF535B67-ABBD-4DC3-B6AC-37F0D789C72D}"/>
    <cellStyle name="SAPBEXexcBad7 2 3 2 3" xfId="27508" xr:uid="{E2101A74-EADA-4E2C-A7FB-6140E73CA997}"/>
    <cellStyle name="SAPBEXexcBad7 2 3 3" xfId="23269" xr:uid="{91D48541-2C7F-43F0-B673-CA2582D3CF07}"/>
    <cellStyle name="SAPBEXexcBad7 2 3 3 2" xfId="36985" xr:uid="{880C42CB-D680-4929-B819-D65D68DBB481}"/>
    <cellStyle name="SAPBEXexcBad7 2 3 4" xfId="24595" xr:uid="{97E84EA6-8205-457B-88AA-6EE3BBF7768F}"/>
    <cellStyle name="SAPBEXexcBad7 2 3 4 2" xfId="38278" xr:uid="{65A7D6B2-1EAE-4CA6-944C-2C82F3B17EF2}"/>
    <cellStyle name="SAPBEXexcBad7 2 4" xfId="22114" xr:uid="{5D1C7BE7-BA77-4E5A-BDB0-BA8C22504679}"/>
    <cellStyle name="SAPBEXexcBad7 2 4 2" xfId="35921" xr:uid="{C2DA260C-9A8F-4C57-9F8B-7366AB84F1CF}"/>
    <cellStyle name="SAPBEXexcBad7 2 5" xfId="17944" xr:uid="{6F0208C4-C865-4283-8139-60BEABAB56B2}"/>
    <cellStyle name="SAPBEXexcBad7 2 5 2" xfId="28687" xr:uid="{3BA0CDEE-167A-478D-9901-CBED99B4C27B}"/>
    <cellStyle name="SAPBEXexcBad7 3" xfId="11307" xr:uid="{BFC39634-470F-40C7-8B61-BB3422316DBB}"/>
    <cellStyle name="SAPBEXexcBad7 3 2" xfId="13659" xr:uid="{3C606644-0DA6-4639-BC44-5E281823B3D7}"/>
    <cellStyle name="SAPBEXexcBad7 3 2 2" xfId="20551" xr:uid="{0D376577-33E9-4C11-AF37-219F30860F61}"/>
    <cellStyle name="SAPBEXexcBad7 3 2 2 2" xfId="33597" xr:uid="{99CA7C8B-B083-4D3C-8A9B-EECAD1D9D19B}"/>
    <cellStyle name="SAPBEXexcBad7 3 2 2 3" xfId="27839" xr:uid="{437B9880-3FC4-4566-8FE4-C0C97F932F7C}"/>
    <cellStyle name="SAPBEXexcBad7 3 2 3" xfId="18866" xr:uid="{C043138E-94F7-4072-A8D6-EA1567675777}"/>
    <cellStyle name="SAPBEXexcBad7 3 2 3 2" xfId="28285" xr:uid="{5DD0EBC5-F530-43C4-8C6A-26538CA59E72}"/>
    <cellStyle name="SAPBEXexcBad7 3 2 4" xfId="24161" xr:uid="{FEAF8E88-C1F1-47CE-A745-21601882B349}"/>
    <cellStyle name="SAPBEXexcBad7 3 2 4 2" xfId="37844" xr:uid="{742E65FC-7416-47B9-A8B4-6E43BFA71282}"/>
    <cellStyle name="SAPBEXexcBad7 3 3" xfId="15017" xr:uid="{CE9BAF4E-A45E-4C3B-86D7-4AC6CEE7BE36}"/>
    <cellStyle name="SAPBEXexcBad7 3 3 2" xfId="21561" xr:uid="{D2D437DF-D2A5-4F95-AEB5-24C4C8DB53AB}"/>
    <cellStyle name="SAPBEXexcBad7 3 3 2 2" xfId="34456" xr:uid="{3A27D3C2-9888-40D6-A706-B5816416A48E}"/>
    <cellStyle name="SAPBEXexcBad7 3 3 2 3" xfId="25478" xr:uid="{7FE411F0-F123-4954-A49B-CF3FFBB08097}"/>
    <cellStyle name="SAPBEXexcBad7 3 3 3" xfId="23710" xr:uid="{76DC24EF-BE80-4160-AC48-B6D8D6D6B351}"/>
    <cellStyle name="SAPBEXexcBad7 3 3 3 2" xfId="37423" xr:uid="{8021A309-98C0-4A01-AF6F-1950257F88AC}"/>
    <cellStyle name="SAPBEXexcBad7 3 3 4" xfId="25029" xr:uid="{97D4FA2B-50C6-4DFA-933B-5A4B99985979}"/>
    <cellStyle name="SAPBEXexcBad7 3 3 4 2" xfId="38710" xr:uid="{ED419117-0102-47B3-B4FC-8575666A33C4}"/>
    <cellStyle name="SAPBEXexcBad7 3 4" xfId="17416" xr:uid="{86C475D8-82D1-4F8F-9971-C92D06A93BAC}"/>
    <cellStyle name="SAPBEXexcBad7 3 4 2" xfId="26177" xr:uid="{79852D4E-496F-44D8-B719-21BBDB33372C}"/>
    <cellStyle name="SAPBEXexcBad7 3 5" xfId="16163" xr:uid="{CD2C1021-A462-4AFF-B0F1-2B09FF3D9007}"/>
    <cellStyle name="SAPBEXexcBad7 3 5 2" xfId="33577" xr:uid="{29B1650D-64EF-448B-AE23-B28B134E78A2}"/>
    <cellStyle name="SAPBEXexcBad7 4" xfId="11583" xr:uid="{042254D7-518E-497C-BE01-87622058F8BB}"/>
    <cellStyle name="SAPBEXexcBad7 4 2" xfId="19085" xr:uid="{E06BC769-6633-474C-9596-5C861E12B333}"/>
    <cellStyle name="SAPBEXexcBad7 4 2 2" xfId="32419" xr:uid="{4F3421C0-83D4-4F5A-97AF-6C3D61A4643E}"/>
    <cellStyle name="SAPBEXexcBad7 4 2 3" xfId="32116" xr:uid="{9B7590CD-D12D-4341-9A24-FA5B8C6B9B82}"/>
    <cellStyle name="SAPBEXexcBad7 4 3" xfId="17211" xr:uid="{CB96FFCA-F35C-40C7-BE7F-E93D2B909B03}"/>
    <cellStyle name="SAPBEXexcBad7 4 3 2" xfId="29338" xr:uid="{7FB42CB4-E062-41A1-85FC-C0D9D8AB7554}"/>
    <cellStyle name="SAPBEXexcBad7 4 4" xfId="17719" xr:uid="{71D0C5BA-BA1E-423B-B990-B0836BB27F78}"/>
    <cellStyle name="SAPBEXexcBad7 4 4 2" xfId="28878" xr:uid="{F7CDE904-7EC1-4F4C-9AA5-6778CF416F1C}"/>
    <cellStyle name="SAPBEXexcBad7 5" xfId="12416" xr:uid="{E33030AC-C193-4BD5-983B-D97D7CD80BD8}"/>
    <cellStyle name="SAPBEXexcBad7 5 2" xfId="19840" xr:uid="{735D2103-48DC-4D80-815C-3CFB984EBC8C}"/>
    <cellStyle name="SAPBEXexcBad7 5 2 2" xfId="33104" xr:uid="{EA2D7ECB-7683-48B4-9671-C58175F1DA41}"/>
    <cellStyle name="SAPBEXexcBad7 5 2 3" xfId="26479" xr:uid="{A3136C53-DA28-4D18-AF5B-3EF4949F8466}"/>
    <cellStyle name="SAPBEXexcBad7 5 3" xfId="23068" xr:uid="{630CFAAB-7016-4283-BDE8-CE64758074B6}"/>
    <cellStyle name="SAPBEXexcBad7 5 3 2" xfId="36840" xr:uid="{AE8C7A7D-C0A6-48C1-A706-7935BE7A62AC}"/>
    <cellStyle name="SAPBEXexcBad7 5 4" xfId="22251" xr:uid="{235426F7-6B55-4F6F-A74F-990268F29C95}"/>
    <cellStyle name="SAPBEXexcBad7 5 4 2" xfId="36054" xr:uid="{A70BFBF0-A15C-44F3-B61C-66C9BF14A633}"/>
    <cellStyle name="SAPBEXexcBad8" xfId="1170" xr:uid="{DC547B4F-692A-4154-9E94-05B986FF794E}"/>
    <cellStyle name="SAPBEXexcBad8 2" xfId="10470" xr:uid="{1FBB6F66-6E3C-495B-8CEE-2710DDBBAE7D}"/>
    <cellStyle name="SAPBEXexcBad8 2 2" xfId="12472" xr:uid="{4CA0CBD5-AFC8-41E8-B30A-27754D27E800}"/>
    <cellStyle name="SAPBEXexcBad8 2 2 2" xfId="19886" xr:uid="{EB2584EC-3868-46B2-A0FA-5BCA282E33DC}"/>
    <cellStyle name="SAPBEXexcBad8 2 2 2 2" xfId="33141" xr:uid="{5DB6427D-4999-4961-BC00-A50029E73625}"/>
    <cellStyle name="SAPBEXexcBad8 2 2 2 3" xfId="26435" xr:uid="{20199838-A1CB-4066-948C-4051848561A6}"/>
    <cellStyle name="SAPBEXexcBad8 2 2 3" xfId="22719" xr:uid="{1F16EE6A-3795-4BC2-8071-94214F375701}"/>
    <cellStyle name="SAPBEXexcBad8 2 2 3 2" xfId="36501" xr:uid="{FB183760-6183-4065-97DD-C90B885E7691}"/>
    <cellStyle name="SAPBEXexcBad8 2 2 4" xfId="18533" xr:uid="{E1898300-9AFE-4C92-8896-C3238A3D3E6E}"/>
    <cellStyle name="SAPBEXexcBad8 2 2 4 2" xfId="32046" xr:uid="{3C2E70A5-7C72-49EF-A445-B90DBEC33B20}"/>
    <cellStyle name="SAPBEXexcBad8 2 3" xfId="14553" xr:uid="{1A7FB0D1-3E29-4963-BFB6-6D8DCFD17635}"/>
    <cellStyle name="SAPBEXexcBad8 2 3 2" xfId="21112" xr:uid="{CFC701DA-2379-4EE5-B511-FF8CCE57AA08}"/>
    <cellStyle name="SAPBEXexcBad8 2 3 2 2" xfId="34041" xr:uid="{F04C9C7F-DCFC-47EF-A938-C6C54C23A5E9}"/>
    <cellStyle name="SAPBEXexcBad8 2 3 2 3" xfId="27507" xr:uid="{7B8856A3-EA83-430C-AC7D-072F42FC10EF}"/>
    <cellStyle name="SAPBEXexcBad8 2 3 3" xfId="23270" xr:uid="{711AB47A-64C7-498E-99C5-44ADBBAF9A14}"/>
    <cellStyle name="SAPBEXexcBad8 2 3 3 2" xfId="36986" xr:uid="{5DBAF4EC-2A1E-41A1-93A1-EBF314FCFAE6}"/>
    <cellStyle name="SAPBEXexcBad8 2 3 4" xfId="24596" xr:uid="{6F2E1DF1-FF17-43DD-A886-E1D17A42841D}"/>
    <cellStyle name="SAPBEXexcBad8 2 3 4 2" xfId="38279" xr:uid="{CC77A22A-7C43-4AC3-9FFC-04CB3E4AE17B}"/>
    <cellStyle name="SAPBEXexcBad8 2 4" xfId="22253" xr:uid="{9DC61F47-F7FF-4B22-8AD9-22B798C16984}"/>
    <cellStyle name="SAPBEXexcBad8 2 4 2" xfId="36056" xr:uid="{A1557F00-DBB2-4DDB-8EAF-9B334CAD2080}"/>
    <cellStyle name="SAPBEXexcBad8 2 5" xfId="18801" xr:uid="{246D10D1-9B4F-4B3E-984E-76B0EE73F6CC}"/>
    <cellStyle name="SAPBEXexcBad8 2 5 2" xfId="35110" xr:uid="{73842274-D1DD-4792-97FB-664517684A11}"/>
    <cellStyle name="SAPBEXexcBad8 3" xfId="11306" xr:uid="{D16D8B5F-2CF0-41D5-B47C-ECB35A560B56}"/>
    <cellStyle name="SAPBEXexcBad8 3 2" xfId="13660" xr:uid="{B2AE6770-F386-4A3B-92DD-F3624958096B}"/>
    <cellStyle name="SAPBEXexcBad8 3 2 2" xfId="20552" xr:uid="{EAE39DB4-B9DE-4982-917E-4BD80D3F4446}"/>
    <cellStyle name="SAPBEXexcBad8 3 2 2 2" xfId="33598" xr:uid="{321BB4DF-66A6-4669-BD33-AA12381FC066}"/>
    <cellStyle name="SAPBEXexcBad8 3 2 2 3" xfId="25823" xr:uid="{8441CE46-309D-443E-B710-0F8BAAFE7677}"/>
    <cellStyle name="SAPBEXexcBad8 3 2 3" xfId="16582" xr:uid="{3F1110BE-3EEA-496B-B997-6160AAFBA460}"/>
    <cellStyle name="SAPBEXexcBad8 3 2 3 2" xfId="26233" xr:uid="{28815177-5FD4-4760-B2C3-52DD6D806A35}"/>
    <cellStyle name="SAPBEXexcBad8 3 2 4" xfId="24162" xr:uid="{CA00E96A-DD3D-4D44-90B8-19D8F82D273A}"/>
    <cellStyle name="SAPBEXexcBad8 3 2 4 2" xfId="37845" xr:uid="{6389AE29-4D3C-4208-9640-EDA3C665D5B9}"/>
    <cellStyle name="SAPBEXexcBad8 3 3" xfId="15018" xr:uid="{789CCE77-1BE7-4BB8-A08E-1473F988C175}"/>
    <cellStyle name="SAPBEXexcBad8 3 3 2" xfId="21562" xr:uid="{6603B28F-D0A0-4C4B-9E37-12772BEDFB0D}"/>
    <cellStyle name="SAPBEXexcBad8 3 3 2 2" xfId="34457" xr:uid="{EF8B3E7B-C6C5-4BEB-8F59-E9F096F2A720}"/>
    <cellStyle name="SAPBEXexcBad8 3 3 2 3" xfId="25477" xr:uid="{2F414805-0BCD-416E-9EEC-0C797DBE8479}"/>
    <cellStyle name="SAPBEXexcBad8 3 3 3" xfId="23711" xr:uid="{3DFE71FF-06C1-46D3-AB9B-D1903E1F7F5B}"/>
    <cellStyle name="SAPBEXexcBad8 3 3 3 2" xfId="37424" xr:uid="{A52AA118-9C88-453E-9587-C249752F8192}"/>
    <cellStyle name="SAPBEXexcBad8 3 3 4" xfId="25030" xr:uid="{DE5831D9-7772-4AE0-8A1D-6A67E6DBA771}"/>
    <cellStyle name="SAPBEXexcBad8 3 3 4 2" xfId="38711" xr:uid="{AE00F2B2-BCB1-4930-8AB1-FDE3A2C4D67C}"/>
    <cellStyle name="SAPBEXexcBad8 3 4" xfId="17417" xr:uid="{7AFEEF2F-4F9B-4A83-9D3E-9AE7345CDE5D}"/>
    <cellStyle name="SAPBEXexcBad8 3 4 2" xfId="25471" xr:uid="{C36E0648-F55D-4617-958D-140A4C2791B4}"/>
    <cellStyle name="SAPBEXexcBad8 3 5" xfId="22192" xr:uid="{FFAFE6AB-9B9F-40AF-A773-4C66BF765F00}"/>
    <cellStyle name="SAPBEXexcBad8 3 5 2" xfId="35997" xr:uid="{2140F589-A5A8-4650-82CC-3CB77F6EC6BF}"/>
    <cellStyle name="SAPBEXexcBad8 4" xfId="11584" xr:uid="{AA6E826F-4476-478D-9989-537893B02D2D}"/>
    <cellStyle name="SAPBEXexcBad8 4 2" xfId="19086" xr:uid="{87138C17-6489-495B-9A17-D86DBCAE506F}"/>
    <cellStyle name="SAPBEXexcBad8 4 2 2" xfId="32420" xr:uid="{E99D9FDB-23DC-493C-84BF-E4CEF9F09F7D}"/>
    <cellStyle name="SAPBEXexcBad8 4 2 3" xfId="35167" xr:uid="{827B101E-BE7E-4630-9ED9-B067DD3A0F21}"/>
    <cellStyle name="SAPBEXexcBad8 4 3" xfId="15523" xr:uid="{873D6A85-D6CC-4987-A359-BA7DC3D04525}"/>
    <cellStyle name="SAPBEXexcBad8 4 3 2" xfId="30483" xr:uid="{9AAE74D0-62DD-441A-975E-9626128DB57A}"/>
    <cellStyle name="SAPBEXexcBad8 4 4" xfId="15798" xr:uid="{445B4AEA-39B2-4383-9895-99B0B5081DA8}"/>
    <cellStyle name="SAPBEXexcBad8 4 4 2" xfId="30473" xr:uid="{7DF5D2CF-1D53-4B8F-B127-9DD680137B90}"/>
    <cellStyle name="SAPBEXexcBad8 5" xfId="12415" xr:uid="{98C775EA-999F-45E5-9F58-44CF98F18D0F}"/>
    <cellStyle name="SAPBEXexcBad8 5 2" xfId="19839" xr:uid="{1E193227-31AE-48DA-AD79-F75E6EDAE3D6}"/>
    <cellStyle name="SAPBEXexcBad8 5 2 2" xfId="33103" xr:uid="{2B6D747B-A888-4327-9190-2FAF50021AD7}"/>
    <cellStyle name="SAPBEXexcBad8 5 2 3" xfId="26480" xr:uid="{37A9AB7F-D187-46E8-A151-AC85EF2D48AE}"/>
    <cellStyle name="SAPBEXexcBad8 5 3" xfId="23067" xr:uid="{C9271B2E-86EB-491D-AE90-115F62622A2D}"/>
    <cellStyle name="SAPBEXexcBad8 5 3 2" xfId="36839" xr:uid="{C8EAC946-F8AF-468C-ABC8-B0BF08C1C51B}"/>
    <cellStyle name="SAPBEXexcBad8 5 4" xfId="19055" xr:uid="{B93CF5E1-B5ED-42C3-8D50-6D3A4DBF1AE4}"/>
    <cellStyle name="SAPBEXexcBad8 5 4 2" xfId="30313" xr:uid="{8CEE94FD-BA16-43EF-9C07-778D58EC7F79}"/>
    <cellStyle name="SAPBEXexcBad9" xfId="1171" xr:uid="{DD6FE0C2-7373-45C2-A18C-4E0CB1FA9D46}"/>
    <cellStyle name="SAPBEXexcBad9 2" xfId="10471" xr:uid="{ECDC609A-FDE9-4782-AC24-17D39706962C}"/>
    <cellStyle name="SAPBEXexcBad9 2 2" xfId="12473" xr:uid="{AA4CBE7B-29E1-49BC-ADC8-9AA07524700A}"/>
    <cellStyle name="SAPBEXexcBad9 2 2 2" xfId="19887" xr:uid="{0632293E-ED00-4470-922C-92DC846F553D}"/>
    <cellStyle name="SAPBEXexcBad9 2 2 2 2" xfId="33142" xr:uid="{6B31A065-30DD-40C2-88C7-9DF530BA4828}"/>
    <cellStyle name="SAPBEXexcBad9 2 2 2 3" xfId="26434" xr:uid="{845D63F0-9E8C-4000-85A1-6AD9D87A5FD1}"/>
    <cellStyle name="SAPBEXexcBad9 2 2 3" xfId="16672" xr:uid="{53AC65B2-B903-43E9-8BBB-CC4FDA15888E}"/>
    <cellStyle name="SAPBEXexcBad9 2 2 3 2" xfId="26223" xr:uid="{DECC4833-E52D-403C-B213-BCDB0AA2EB67}"/>
    <cellStyle name="SAPBEXexcBad9 2 2 4" xfId="18535" xr:uid="{3E7EAC4A-2A18-4431-8AF4-BD4B9E678784}"/>
    <cellStyle name="SAPBEXexcBad9 2 2 4 2" xfId="35185" xr:uid="{A8B7D509-79E4-4D0C-BF80-AB5BADCDC975}"/>
    <cellStyle name="SAPBEXexcBad9 2 3" xfId="14554" xr:uid="{51F28AF4-E0A4-4391-977E-9ACEC6873617}"/>
    <cellStyle name="SAPBEXexcBad9 2 3 2" xfId="21113" xr:uid="{A50DF209-8D78-4F4C-8431-B6B8E3BFD67A}"/>
    <cellStyle name="SAPBEXexcBad9 2 3 2 2" xfId="34042" xr:uid="{AA43527D-1426-45BD-8234-0DE87CF5E2E3}"/>
    <cellStyle name="SAPBEXexcBad9 2 3 2 3" xfId="30097" xr:uid="{8BF29748-FDA8-4E7D-BBEF-411C5CD8D00F}"/>
    <cellStyle name="SAPBEXexcBad9 2 3 3" xfId="23271" xr:uid="{AB12D0BE-1CA9-4017-AB40-63D55E0E4C57}"/>
    <cellStyle name="SAPBEXexcBad9 2 3 3 2" xfId="36987" xr:uid="{DA1E6A8E-EDFD-4DE7-B6E4-FDC60889E866}"/>
    <cellStyle name="SAPBEXexcBad9 2 3 4" xfId="24597" xr:uid="{8B25B99C-0526-4E7A-B51F-987881609794}"/>
    <cellStyle name="SAPBEXexcBad9 2 3 4 2" xfId="38280" xr:uid="{0B9D258B-3C8E-4DA8-9427-E03B8F092928}"/>
    <cellStyle name="SAPBEXexcBad9 2 4" xfId="18753" xr:uid="{2D8F9784-5E14-419F-BF1E-7E5BD218F3A8}"/>
    <cellStyle name="SAPBEXexcBad9 2 4 2" xfId="28320" xr:uid="{75085DA2-E605-46D0-98CB-209C400A186A}"/>
    <cellStyle name="SAPBEXexcBad9 2 5" xfId="16434" xr:uid="{31B4471C-CA13-44AA-B178-A9DF3DD22696}"/>
    <cellStyle name="SAPBEXexcBad9 2 5 2" xfId="31932" xr:uid="{FDBF026F-3BA8-4576-A15B-7950B63AD4E7}"/>
    <cellStyle name="SAPBEXexcBad9 3" xfId="11305" xr:uid="{5DAC7B4B-BD1D-4833-A535-ECA114BC9240}"/>
    <cellStyle name="SAPBEXexcBad9 3 2" xfId="13661" xr:uid="{D5D6891C-CC7A-48E1-A0E8-89B157EF5274}"/>
    <cellStyle name="SAPBEXexcBad9 3 2 2" xfId="20553" xr:uid="{C5A8E8B6-D5EF-47CB-BF01-68EB196F2CE1}"/>
    <cellStyle name="SAPBEXexcBad9 3 2 2 2" xfId="33599" xr:uid="{1C3CE950-80A9-4F7F-82C2-506BC19FC019}"/>
    <cellStyle name="SAPBEXexcBad9 3 2 2 3" xfId="25822" xr:uid="{8AEF2B37-0D57-490A-B7FE-03DF9016F23A}"/>
    <cellStyle name="SAPBEXexcBad9 3 2 3" xfId="16704" xr:uid="{EDA0F1A2-812B-4766-9470-C226359DC841}"/>
    <cellStyle name="SAPBEXexcBad9 3 2 3 2" xfId="29574" xr:uid="{9BA0C2F6-A8F3-46CF-A33E-52AE7221F7ED}"/>
    <cellStyle name="SAPBEXexcBad9 3 2 4" xfId="24163" xr:uid="{12DCD28B-4F72-4047-8D5E-FEDA6603BCAB}"/>
    <cellStyle name="SAPBEXexcBad9 3 2 4 2" xfId="37846" xr:uid="{BE045CF5-07BC-4A75-8F10-1AD31E16E2C6}"/>
    <cellStyle name="SAPBEXexcBad9 3 3" xfId="15019" xr:uid="{33AD3AD8-1E5C-42EB-B3C6-9A2EC4836AA1}"/>
    <cellStyle name="SAPBEXexcBad9 3 3 2" xfId="21563" xr:uid="{9DAEEF62-265A-4418-B354-183426A11CB4}"/>
    <cellStyle name="SAPBEXexcBad9 3 3 2 2" xfId="34458" xr:uid="{AC87110D-CAFC-411B-8D3E-6D2829441F20}"/>
    <cellStyle name="SAPBEXexcBad9 3 3 2 3" xfId="25476" xr:uid="{179BCFB8-AE95-4954-A4A5-E2C68C843FBB}"/>
    <cellStyle name="SAPBEXexcBad9 3 3 3" xfId="23712" xr:uid="{4B94DDBF-FB18-4FB0-9EB6-159D97D695A0}"/>
    <cellStyle name="SAPBEXexcBad9 3 3 3 2" xfId="37425" xr:uid="{2954A499-FAAA-4D27-92AF-8AB5FA9F1524}"/>
    <cellStyle name="SAPBEXexcBad9 3 3 4" xfId="25031" xr:uid="{3A466907-26E1-4936-A733-12D085118A86}"/>
    <cellStyle name="SAPBEXexcBad9 3 3 4 2" xfId="38712" xr:uid="{7541F867-9257-4F2E-9119-5165A8514330}"/>
    <cellStyle name="SAPBEXexcBad9 3 4" xfId="20536" xr:uid="{1904C563-B616-44A7-A1DB-A8FA52077899}"/>
    <cellStyle name="SAPBEXexcBad9 3 4 2" xfId="30178" xr:uid="{F92F90C8-FF38-488D-A359-C3C2DD3C5BAA}"/>
    <cellStyle name="SAPBEXexcBad9 3 5" xfId="16241" xr:uid="{F466D148-2C66-4408-924D-6284BB759955}"/>
    <cellStyle name="SAPBEXexcBad9 3 5 2" xfId="29720" xr:uid="{CB4BD71A-1EBF-451F-85DA-1F98F13B3AD9}"/>
    <cellStyle name="SAPBEXexcBad9 4" xfId="11585" xr:uid="{76540A1B-7392-4746-AF08-A83774DEA60B}"/>
    <cellStyle name="SAPBEXexcBad9 4 2" xfId="19087" xr:uid="{227DBBD4-2367-4820-9682-7D29A193D58D}"/>
    <cellStyle name="SAPBEXexcBad9 4 2 2" xfId="32421" xr:uid="{C948D8CF-3219-472E-8A22-FBB02EEBF322}"/>
    <cellStyle name="SAPBEXexcBad9 4 2 3" xfId="31705" xr:uid="{266FF4E3-889A-4B72-9D4A-88A5659D1B72}"/>
    <cellStyle name="SAPBEXexcBad9 4 3" xfId="17209" xr:uid="{87F6B413-B0B5-4CA1-8D43-F821222467C5}"/>
    <cellStyle name="SAPBEXexcBad9 4 3 2" xfId="29340" xr:uid="{8D5809E1-3B00-4F9E-8781-5B1470DE51B2}"/>
    <cellStyle name="SAPBEXexcBad9 4 4" xfId="17604" xr:uid="{463FFDD4-2673-48A0-B30E-2188A9FE37DE}"/>
    <cellStyle name="SAPBEXexcBad9 4 4 2" xfId="30066" xr:uid="{9481620D-5128-44FF-8403-88318C30E4D0}"/>
    <cellStyle name="SAPBEXexcBad9 5" xfId="12414" xr:uid="{4500061C-4788-4151-8972-9377BC35EDFB}"/>
    <cellStyle name="SAPBEXexcBad9 5 2" xfId="19838" xr:uid="{CC9918D6-EAD4-4649-89F6-20438CF2360B}"/>
    <cellStyle name="SAPBEXexcBad9 5 2 2" xfId="33102" xr:uid="{80C1F252-6DD4-43DD-90A6-2A8CE0DD6816}"/>
    <cellStyle name="SAPBEXexcBad9 5 2 3" xfId="26481" xr:uid="{F1AF6C66-0365-4C01-B91F-BA168E695985}"/>
    <cellStyle name="SAPBEXexcBad9 5 3" xfId="23066" xr:uid="{0CC7F787-7B34-4F76-AE77-7ED8B0D9FE9F}"/>
    <cellStyle name="SAPBEXexcBad9 5 3 2" xfId="36838" xr:uid="{2BEBAAF1-73F3-46AA-92C5-9963495480F9}"/>
    <cellStyle name="SAPBEXexcBad9 5 4" xfId="16428" xr:uid="{679F9027-00F9-4D21-B25B-733C6E0A6457}"/>
    <cellStyle name="SAPBEXexcBad9 5 4 2" xfId="31042" xr:uid="{9BE8D349-3A2A-4054-BD9F-0E549B1FE3C5}"/>
    <cellStyle name="SAPBEXexcCritical4" xfId="1172" xr:uid="{2178792E-F012-420D-82EA-6CCFBD775D2A}"/>
    <cellStyle name="SAPBEXexcCritical4 2" xfId="10472" xr:uid="{8DC7A243-46D9-4221-A168-07AD4EDB6F28}"/>
    <cellStyle name="SAPBEXexcCritical4 2 2" xfId="12474" xr:uid="{DEA8A772-87FF-45DF-964E-67328C4BA7BD}"/>
    <cellStyle name="SAPBEXexcCritical4 2 2 2" xfId="19888" xr:uid="{ED964454-ED37-447C-AF96-71DF2EDC1C6F}"/>
    <cellStyle name="SAPBEXexcCritical4 2 2 2 2" xfId="33143" xr:uid="{099505AC-F904-45D8-AA32-6DADC86B8EFD}"/>
    <cellStyle name="SAPBEXexcCritical4 2 2 2 3" xfId="26433" xr:uid="{7D12BBC0-1431-445E-942D-91F0693EB723}"/>
    <cellStyle name="SAPBEXexcCritical4 2 2 3" xfId="16740" xr:uid="{A6B80554-8FCD-4754-9AB5-BDD4C08A6F0A}"/>
    <cellStyle name="SAPBEXexcCritical4 2 2 3 2" xfId="31850" xr:uid="{A405A0B0-99BE-415B-8325-05E19CFEA15F}"/>
    <cellStyle name="SAPBEXexcCritical4 2 2 4" xfId="15681" xr:uid="{B1227331-6A3F-4A4C-B94D-F156EEDF3040}"/>
    <cellStyle name="SAPBEXexcCritical4 2 2 4 2" xfId="31377" xr:uid="{74D590D9-0E6F-4728-8A0E-10776BCB0393}"/>
    <cellStyle name="SAPBEXexcCritical4 2 3" xfId="14555" xr:uid="{167DAB4F-E8BA-4023-A3B1-88A0216B6C8E}"/>
    <cellStyle name="SAPBEXexcCritical4 2 3 2" xfId="21114" xr:uid="{E7627BB3-6D5B-488F-8239-AB63EF432FA4}"/>
    <cellStyle name="SAPBEXexcCritical4 2 3 2 2" xfId="34043" xr:uid="{E83451C4-470A-44D4-AB00-872842F8F50C}"/>
    <cellStyle name="SAPBEXexcCritical4 2 3 2 3" xfId="25627" xr:uid="{7D52572C-70A5-4979-8BF3-EF59674178B1}"/>
    <cellStyle name="SAPBEXexcCritical4 2 3 3" xfId="23272" xr:uid="{C8588068-73E8-406E-851A-1144A9304A23}"/>
    <cellStyle name="SAPBEXexcCritical4 2 3 3 2" xfId="36988" xr:uid="{4EBEA599-0019-451C-976D-D1700608D3E8}"/>
    <cellStyle name="SAPBEXexcCritical4 2 3 4" xfId="24598" xr:uid="{AD119F20-8434-4A2F-899F-6ACF580AF123}"/>
    <cellStyle name="SAPBEXexcCritical4 2 3 4 2" xfId="38281" xr:uid="{D06B26DC-25C2-496C-97C6-257BD8FDB51D}"/>
    <cellStyle name="SAPBEXexcCritical4 2 4" xfId="18367" xr:uid="{3311F1DC-BCA6-45A8-87F5-851F3E8BD2F2}"/>
    <cellStyle name="SAPBEXexcCritical4 2 4 2" xfId="28403" xr:uid="{A5CA095E-9533-4CC0-8B7E-45C7D0651CCC}"/>
    <cellStyle name="SAPBEXexcCritical4 2 5" xfId="18844" xr:uid="{E67234F1-A1DC-47F3-88F1-548EF7F3D8D8}"/>
    <cellStyle name="SAPBEXexcCritical4 2 5 2" xfId="30489" xr:uid="{682B115E-254F-4934-8CBB-DB18C9703732}"/>
    <cellStyle name="SAPBEXexcCritical4 3" xfId="11304" xr:uid="{9132FBE0-BCAD-468E-A182-7D3CEA473040}"/>
    <cellStyle name="SAPBEXexcCritical4 3 2" xfId="13662" xr:uid="{69BE3572-ECAC-4BD5-84D6-47BF5F4D5F7B}"/>
    <cellStyle name="SAPBEXexcCritical4 3 2 2" xfId="20554" xr:uid="{8A1715EF-A037-4111-A18A-3BBD590A0A20}"/>
    <cellStyle name="SAPBEXexcCritical4 3 2 2 2" xfId="33600" xr:uid="{BE63D1CE-6936-4D00-8BA1-B6DB85D3854C}"/>
    <cellStyle name="SAPBEXexcCritical4 3 2 2 3" xfId="25821" xr:uid="{CC7ADE6C-15F4-45A7-B568-1CEC4AFB9067}"/>
    <cellStyle name="SAPBEXexcCritical4 3 2 3" xfId="16258" xr:uid="{A0C9C01A-E60F-4D6E-B484-C8F1461B28C0}"/>
    <cellStyle name="SAPBEXexcCritical4 3 2 3 2" xfId="32220" xr:uid="{EB6FD4CE-CEA4-4BD0-AE15-B1F14027B11A}"/>
    <cellStyle name="SAPBEXexcCritical4 3 2 4" xfId="24164" xr:uid="{25DC5209-E4C1-4705-995E-B4CDF78D1982}"/>
    <cellStyle name="SAPBEXexcCritical4 3 2 4 2" xfId="37847" xr:uid="{D2DCE7E1-2EFD-425D-A639-D6405C1CB8AE}"/>
    <cellStyle name="SAPBEXexcCritical4 3 3" xfId="15020" xr:uid="{44826C18-867B-4633-A951-71F8A4C780F3}"/>
    <cellStyle name="SAPBEXexcCritical4 3 3 2" xfId="21564" xr:uid="{8229CDE7-8D7F-42E5-A5C1-4C687348039B}"/>
    <cellStyle name="SAPBEXexcCritical4 3 3 2 2" xfId="34459" xr:uid="{D6CFD4CF-AE7A-4039-96D9-F2183EC5D93D}"/>
    <cellStyle name="SAPBEXexcCritical4 3 3 2 3" xfId="25475" xr:uid="{C27F23E2-FE5F-4458-84D7-5EF3C1A5FB7F}"/>
    <cellStyle name="SAPBEXexcCritical4 3 3 3" xfId="23713" xr:uid="{4A7A0562-E139-4446-AF6D-D135745C6275}"/>
    <cellStyle name="SAPBEXexcCritical4 3 3 3 2" xfId="37426" xr:uid="{7C30463F-1007-4077-BA4E-E2206879F780}"/>
    <cellStyle name="SAPBEXexcCritical4 3 3 4" xfId="25032" xr:uid="{EA3A8E2D-CD5F-473D-A241-2820F3F76D0B}"/>
    <cellStyle name="SAPBEXexcCritical4 3 3 4 2" xfId="38713" xr:uid="{EB19F313-663E-431D-8214-BE5DC5BA59A3}"/>
    <cellStyle name="SAPBEXexcCritical4 3 4" xfId="20540" xr:uid="{2712CBC6-3E30-45DA-8B2D-60EE56AC601D}"/>
    <cellStyle name="SAPBEXexcCritical4 3 4 2" xfId="27844" xr:uid="{E784E226-0F91-4365-85E3-C834D9DFA33F}"/>
    <cellStyle name="SAPBEXexcCritical4 3 5" xfId="16356" xr:uid="{DE7A165F-6B10-4AB5-B320-5F38901DBBD3}"/>
    <cellStyle name="SAPBEXexcCritical4 3 5 2" xfId="30456" xr:uid="{C41AADF2-F681-4340-BF67-9F72904A008A}"/>
    <cellStyle name="SAPBEXexcCritical4 4" xfId="11586" xr:uid="{EB0A93AD-0420-4006-9E50-E8A88E6CBD8A}"/>
    <cellStyle name="SAPBEXexcCritical4 4 2" xfId="19088" xr:uid="{841572E9-37C7-4443-AD22-C6EBE19EB52B}"/>
    <cellStyle name="SAPBEXexcCritical4 4 2 2" xfId="32422" xr:uid="{90B79946-8E0C-40C2-A36E-83E8A2B365A0}"/>
    <cellStyle name="SAPBEXexcCritical4 4 2 3" xfId="30418" xr:uid="{E20CED83-1108-4575-9908-B748F6539068}"/>
    <cellStyle name="SAPBEXexcCritical4 4 3" xfId="15992" xr:uid="{1AA711D2-5D61-413B-9F36-027881BA4A6B}"/>
    <cellStyle name="SAPBEXexcCritical4 4 3 2" xfId="31685" xr:uid="{48BBF043-1A80-4BCA-9610-DD003BECD60C}"/>
    <cellStyle name="SAPBEXexcCritical4 4 4" xfId="22639" xr:uid="{477027E5-9CF2-4CF6-9932-863AA7E10041}"/>
    <cellStyle name="SAPBEXexcCritical4 4 4 2" xfId="36422" xr:uid="{4C7C4FCC-8C12-4576-A879-EE38A954A090}"/>
    <cellStyle name="SAPBEXexcCritical4 5" xfId="12413" xr:uid="{3A17C804-5C02-4F1B-A5DD-4BD9E9108894}"/>
    <cellStyle name="SAPBEXexcCritical4 5 2" xfId="19837" xr:uid="{7E98103F-5BD3-43AA-B7C9-49434963A962}"/>
    <cellStyle name="SAPBEXexcCritical4 5 2 2" xfId="33101" xr:uid="{D830DA6D-57A3-453E-B7B6-4EE1F950CC83}"/>
    <cellStyle name="SAPBEXexcCritical4 5 2 3" xfId="26482" xr:uid="{4678BD53-D00E-43AD-B2ED-08C7121B7CD3}"/>
    <cellStyle name="SAPBEXexcCritical4 5 3" xfId="23065" xr:uid="{1ACB4E64-7DE4-4B2D-B00C-A4D74099BECD}"/>
    <cellStyle name="SAPBEXexcCritical4 5 3 2" xfId="36837" xr:uid="{BC95A173-7320-4269-B04F-F318A24EDEB5}"/>
    <cellStyle name="SAPBEXexcCritical4 5 4" xfId="22597" xr:uid="{CFFCFB9B-3D35-4FAB-99E5-4ECD4E74803A}"/>
    <cellStyle name="SAPBEXexcCritical4 5 4 2" xfId="36383" xr:uid="{65282531-F948-4FE7-8B6A-BAD06062B3AF}"/>
    <cellStyle name="SAPBEXexcCritical5" xfId="1173" xr:uid="{18957021-2464-451B-9440-94B1D8E180E1}"/>
    <cellStyle name="SAPBEXexcCritical5 2" xfId="10473" xr:uid="{61C8328A-0A44-455B-A6D0-CF8AC673D956}"/>
    <cellStyle name="SAPBEXexcCritical5 2 2" xfId="12475" xr:uid="{CC72B22D-5B98-46BA-A955-013D048B898D}"/>
    <cellStyle name="SAPBEXexcCritical5 2 2 2" xfId="19889" xr:uid="{5FC30F7D-0E34-4D94-9691-24E97DF0769A}"/>
    <cellStyle name="SAPBEXexcCritical5 2 2 2 2" xfId="33144" xr:uid="{A89CFF13-A953-4870-ACFA-02DA28E38DAD}"/>
    <cellStyle name="SAPBEXexcCritical5 2 2 2 3" xfId="26432" xr:uid="{55E9BF50-6BE6-4534-AFA4-A64CCAFBC64D}"/>
    <cellStyle name="SAPBEXexcCritical5 2 2 3" xfId="17135" xr:uid="{C00BB85C-CC12-4B98-A737-B2287BB28564}"/>
    <cellStyle name="SAPBEXexcCritical5 2 2 3 2" xfId="29405" xr:uid="{B2B2791E-87D3-462B-8668-443D2328A433}"/>
    <cellStyle name="SAPBEXexcCritical5 2 2 4" xfId="22291" xr:uid="{68009132-B468-4C34-BB8E-D2BD109A15EC}"/>
    <cellStyle name="SAPBEXexcCritical5 2 2 4 2" xfId="36093" xr:uid="{D1107B9E-B8FD-4E55-A1A4-FA5F73AC1786}"/>
    <cellStyle name="SAPBEXexcCritical5 2 3" xfId="14556" xr:uid="{9B9519B5-F33B-4540-8E27-241D3EC1902F}"/>
    <cellStyle name="SAPBEXexcCritical5 2 3 2" xfId="21115" xr:uid="{F5A2A6D7-2F8D-4BE1-A6F4-BAF047941E49}"/>
    <cellStyle name="SAPBEXexcCritical5 2 3 2 2" xfId="34044" xr:uid="{B00F76DE-A5A3-41FA-AAA0-34DC1153A2FF}"/>
    <cellStyle name="SAPBEXexcCritical5 2 3 2 3" xfId="25626" xr:uid="{F9EFBAA5-F874-4BB9-924C-40C2CDCEDA17}"/>
    <cellStyle name="SAPBEXexcCritical5 2 3 3" xfId="23273" xr:uid="{E73A8A79-7C36-49A4-8E27-562B1ADA2A7D}"/>
    <cellStyle name="SAPBEXexcCritical5 2 3 3 2" xfId="36989" xr:uid="{8D9B566E-FC26-40F4-AA88-5C72EB2F3FF7}"/>
    <cellStyle name="SAPBEXexcCritical5 2 3 4" xfId="24599" xr:uid="{174EADF9-6695-415B-8186-EAF59FBB4FAA}"/>
    <cellStyle name="SAPBEXexcCritical5 2 3 4 2" xfId="38282" xr:uid="{1DBBA7C6-19C9-4932-906F-18B2D75F3FA6}"/>
    <cellStyle name="SAPBEXexcCritical5 2 4" xfId="16598" xr:uid="{D03245EB-A0CB-45BF-82CA-B2B8423A7E11}"/>
    <cellStyle name="SAPBEXexcCritical5 2 4 2" xfId="29610" xr:uid="{BCC41A75-3A78-4E77-8BA4-547DD0BA0943}"/>
    <cellStyle name="SAPBEXexcCritical5 2 5" xfId="22809" xr:uid="{6BF779F0-4F98-4B6A-B623-5BE6E2E2A3C4}"/>
    <cellStyle name="SAPBEXexcCritical5 2 5 2" xfId="36588" xr:uid="{BCBA6C45-7E09-41F2-9749-3D71E5843072}"/>
    <cellStyle name="SAPBEXexcCritical5 3" xfId="11303" xr:uid="{0827029D-7E94-48E9-AAE8-F6B9D043C025}"/>
    <cellStyle name="SAPBEXexcCritical5 3 2" xfId="13663" xr:uid="{A4F03F7F-B5FD-4B05-BFE9-0F7693205A59}"/>
    <cellStyle name="SAPBEXexcCritical5 3 2 2" xfId="20555" xr:uid="{87440F81-FAB5-4386-9523-F60F2BF4A648}"/>
    <cellStyle name="SAPBEXexcCritical5 3 2 2 2" xfId="33601" xr:uid="{AE4AE703-F322-41B7-8631-B56592FB6DD4}"/>
    <cellStyle name="SAPBEXexcCritical5 3 2 2 3" xfId="25820" xr:uid="{04D9210F-7D78-401B-8729-1C992A26E6EA}"/>
    <cellStyle name="SAPBEXexcCritical5 3 2 3" xfId="15577" xr:uid="{B1ED950D-4E35-4F9D-BC6B-B2E05218B831}"/>
    <cellStyle name="SAPBEXexcCritical5 3 2 3 2" xfId="31763" xr:uid="{5D8EB579-8AA3-4A37-A85E-6167C456CFDF}"/>
    <cellStyle name="SAPBEXexcCritical5 3 2 4" xfId="24165" xr:uid="{27E2B58E-E149-496D-B2CD-762A330F2150}"/>
    <cellStyle name="SAPBEXexcCritical5 3 2 4 2" xfId="37848" xr:uid="{8460679D-3B2D-469A-B045-12555C0777CA}"/>
    <cellStyle name="SAPBEXexcCritical5 3 3" xfId="15021" xr:uid="{A5D6F37C-E895-4572-A1EB-B2F865037756}"/>
    <cellStyle name="SAPBEXexcCritical5 3 3 2" xfId="21565" xr:uid="{7CF12A08-0E99-4954-A449-539DBA114D45}"/>
    <cellStyle name="SAPBEXexcCritical5 3 3 2 2" xfId="34460" xr:uid="{8AE4FBF5-95E9-4488-BAA9-4C9E5F6859DA}"/>
    <cellStyle name="SAPBEXexcCritical5 3 3 2 3" xfId="27238" xr:uid="{6C1B6A08-599F-4E5C-B4D9-DF54142CEADB}"/>
    <cellStyle name="SAPBEXexcCritical5 3 3 3" xfId="23714" xr:uid="{74C446D7-8C63-43A4-B537-A06209E3607B}"/>
    <cellStyle name="SAPBEXexcCritical5 3 3 3 2" xfId="37427" xr:uid="{32E1E481-7601-4784-919D-84245B88D70C}"/>
    <cellStyle name="SAPBEXexcCritical5 3 3 4" xfId="25033" xr:uid="{C6D45BCD-86BF-4C19-A0B0-99FB63E5E9F0}"/>
    <cellStyle name="SAPBEXexcCritical5 3 3 4 2" xfId="38714" xr:uid="{CDE2A814-74DB-4C2F-A1AB-3040B5A7526C}"/>
    <cellStyle name="SAPBEXexcCritical5 3 4" xfId="15720" xr:uid="{EF9FF66F-DB7B-431F-BD6F-5558139A6760}"/>
    <cellStyle name="SAPBEXexcCritical5 3 4 2" xfId="30450" xr:uid="{B733CEFC-A096-401B-A38C-950F3B7EC9CF}"/>
    <cellStyle name="SAPBEXexcCritical5 3 5" xfId="18217" xr:uid="{FB38C77A-7C73-4E91-9F91-5B7FD2E26048}"/>
    <cellStyle name="SAPBEXexcCritical5 3 5 2" xfId="30329" xr:uid="{64D48043-7F27-4107-9CCF-49CA7B309175}"/>
    <cellStyle name="SAPBEXexcCritical5 4" xfId="11587" xr:uid="{D75364BE-A5F9-4345-AC2B-E66EB524FB16}"/>
    <cellStyle name="SAPBEXexcCritical5 4 2" xfId="19089" xr:uid="{DFAE02DC-06CD-4DDF-9C47-69E9CAAB79A3}"/>
    <cellStyle name="SAPBEXexcCritical5 4 2 2" xfId="32423" xr:uid="{4C2331DD-FA61-4A94-A7BA-86291B921208}"/>
    <cellStyle name="SAPBEXexcCritical5 4 2 3" xfId="31944" xr:uid="{D12C3B3B-000B-4173-B86A-25CF45EE3CFB}"/>
    <cellStyle name="SAPBEXexcCritical5 4 3" xfId="17778" xr:uid="{A4F582B1-6969-4D63-9F1C-9E6FA19C7040}"/>
    <cellStyle name="SAPBEXexcCritical5 4 3 2" xfId="26165" xr:uid="{9F71AFBA-D90C-4AD3-85BE-B5F1E3EA4C47}"/>
    <cellStyle name="SAPBEXexcCritical5 4 4" xfId="17718" xr:uid="{FB20CC9C-9598-4F41-A730-888F64B64FEC}"/>
    <cellStyle name="SAPBEXexcCritical5 4 4 2" xfId="28879" xr:uid="{A35C1DB0-20F3-459B-93F6-FF24C30FD070}"/>
    <cellStyle name="SAPBEXexcCritical5 5" xfId="12412" xr:uid="{819E787B-F4CF-4A43-9CA7-3BC688D5455B}"/>
    <cellStyle name="SAPBEXexcCritical5 5 2" xfId="19836" xr:uid="{84D5E04D-B1DF-49BE-9E9A-C9326046CECA}"/>
    <cellStyle name="SAPBEXexcCritical5 5 2 2" xfId="33100" xr:uid="{A140BAA4-F686-40BD-B978-0EFEF0D0B848}"/>
    <cellStyle name="SAPBEXexcCritical5 5 2 3" xfId="26483" xr:uid="{AB7830BB-9902-471B-B5A2-78656862C6DE}"/>
    <cellStyle name="SAPBEXexcCritical5 5 3" xfId="23064" xr:uid="{DDD3530E-1F77-4743-A426-A690334DF14F}"/>
    <cellStyle name="SAPBEXexcCritical5 5 3 2" xfId="36836" xr:uid="{B433CCA8-9AB8-4AD5-8892-6931E702AE9F}"/>
    <cellStyle name="SAPBEXexcCritical5 5 4" xfId="15571" xr:uid="{7EFFC594-4BB6-4198-852B-B6AF7084C20A}"/>
    <cellStyle name="SAPBEXexcCritical5 5 4 2" xfId="32301" xr:uid="{A05A5343-4D6C-42EB-B474-D44C81D977F2}"/>
    <cellStyle name="SAPBEXexcCritical6" xfId="1174" xr:uid="{3E0A289D-5B32-4069-B6CE-7DDF2206BA79}"/>
    <cellStyle name="SAPBEXexcCritical6 2" xfId="10474" xr:uid="{4FD98D7B-7355-4B57-ABF5-EE284E7D36D9}"/>
    <cellStyle name="SAPBEXexcCritical6 2 2" xfId="12476" xr:uid="{0315EC55-CC8A-44B7-A736-3FA96497B11E}"/>
    <cellStyle name="SAPBEXexcCritical6 2 2 2" xfId="19890" xr:uid="{7B541967-84E5-4BC0-A793-DFC698C80CEF}"/>
    <cellStyle name="SAPBEXexcCritical6 2 2 2 2" xfId="33145" xr:uid="{953DD8A2-98EA-4359-8360-3E3C14883E13}"/>
    <cellStyle name="SAPBEXexcCritical6 2 2 2 3" xfId="26431" xr:uid="{A0C2E128-2F9B-4F42-AAB8-1B18DE1B2380}"/>
    <cellStyle name="SAPBEXexcCritical6 2 2 3" xfId="17761" xr:uid="{C71539A5-C9ED-40EB-9B8C-2562AA00E6D3}"/>
    <cellStyle name="SAPBEXexcCritical6 2 2 3 2" xfId="28833" xr:uid="{D0F2652E-F462-4D97-9E3F-1812D11E2CCB}"/>
    <cellStyle name="SAPBEXexcCritical6 2 2 4" xfId="22708" xr:uid="{B8864BA9-138A-4AE2-97A2-ACE448F92FED}"/>
    <cellStyle name="SAPBEXexcCritical6 2 2 4 2" xfId="36490" xr:uid="{6314E2B1-CB7D-4F15-9D92-784B28C8284B}"/>
    <cellStyle name="SAPBEXexcCritical6 2 3" xfId="14557" xr:uid="{86D1087A-D442-4DDD-9FB9-682404799248}"/>
    <cellStyle name="SAPBEXexcCritical6 2 3 2" xfId="21116" xr:uid="{96CDCEF7-218D-45A7-83C8-B72E28E701F8}"/>
    <cellStyle name="SAPBEXexcCritical6 2 3 2 2" xfId="34045" xr:uid="{400919B0-E984-4DE8-B239-FC560D6A13D0}"/>
    <cellStyle name="SAPBEXexcCritical6 2 3 2 3" xfId="27506" xr:uid="{0A8C06C2-CE69-4824-A5D4-7DA086980647}"/>
    <cellStyle name="SAPBEXexcCritical6 2 3 3" xfId="23274" xr:uid="{DEDF63A0-BDD5-4929-87F8-1C9AF5424A7C}"/>
    <cellStyle name="SAPBEXexcCritical6 2 3 3 2" xfId="36990" xr:uid="{20B0C245-4EA9-4B08-9963-CFE6DB8BAF68}"/>
    <cellStyle name="SAPBEXexcCritical6 2 3 4" xfId="24600" xr:uid="{782F7339-670A-4385-BD28-00061BE8BFD9}"/>
    <cellStyle name="SAPBEXexcCritical6 2 3 4 2" xfId="38283" xr:uid="{4C8B400E-C985-4310-8A5B-D42856E7DAEF}"/>
    <cellStyle name="SAPBEXexcCritical6 2 4" xfId="17626" xr:uid="{4454C658-506B-4E6B-B421-8A8EF8889F3E}"/>
    <cellStyle name="SAPBEXexcCritical6 2 4 2" xfId="28956" xr:uid="{8DCBA058-FF6B-49FE-AB29-C11016BA5156}"/>
    <cellStyle name="SAPBEXexcCritical6 2 5" xfId="15977" xr:uid="{FD7D5A2E-ACC5-4ED7-B738-4E809D0CB00D}"/>
    <cellStyle name="SAPBEXexcCritical6 2 5 2" xfId="34894" xr:uid="{F1E0D2F3-454F-4379-95C3-B404AA7998B1}"/>
    <cellStyle name="SAPBEXexcCritical6 3" xfId="11302" xr:uid="{19A739C5-2CDC-4FFD-BD44-C3D12FA3382D}"/>
    <cellStyle name="SAPBEXexcCritical6 3 2" xfId="13664" xr:uid="{BDE21AAF-4601-4451-B8AD-1473ED2FD392}"/>
    <cellStyle name="SAPBEXexcCritical6 3 2 2" xfId="20556" xr:uid="{4626BACF-9BAB-4027-A0C2-49846527299C}"/>
    <cellStyle name="SAPBEXexcCritical6 3 2 2 2" xfId="33602" xr:uid="{FC00A79E-9378-4F25-BA8C-C82A3258A081}"/>
    <cellStyle name="SAPBEXexcCritical6 3 2 2 3" xfId="27836" xr:uid="{6FF5B14E-2280-48A3-AFD4-56A4B7F26D7F}"/>
    <cellStyle name="SAPBEXexcCritical6 3 2 3" xfId="17002" xr:uid="{0B9AF648-89F0-4465-98EC-30EBC582AF1C}"/>
    <cellStyle name="SAPBEXexcCritical6 3 2 3 2" xfId="29440" xr:uid="{B1E72EE1-788E-4223-969F-4FC558432A6E}"/>
    <cellStyle name="SAPBEXexcCritical6 3 2 4" xfId="24166" xr:uid="{9BC56DAF-B5E3-41AB-B12F-210787E731D4}"/>
    <cellStyle name="SAPBEXexcCritical6 3 2 4 2" xfId="37849" xr:uid="{978E4409-5F7F-4137-9007-39C1EF26C5BA}"/>
    <cellStyle name="SAPBEXexcCritical6 3 3" xfId="15022" xr:uid="{EA4CDA6A-2065-44F6-AC50-67F6BB61A76E}"/>
    <cellStyle name="SAPBEXexcCritical6 3 3 2" xfId="21566" xr:uid="{353A600A-23B4-41B1-BA22-88F84EEAF897}"/>
    <cellStyle name="SAPBEXexcCritical6 3 3 2 2" xfId="34461" xr:uid="{C9C9A2FD-A038-46DD-93A4-8370709A5955}"/>
    <cellStyle name="SAPBEXexcCritical6 3 3 2 3" xfId="26342" xr:uid="{69973596-3593-4581-9710-0E1BC2BA51E3}"/>
    <cellStyle name="SAPBEXexcCritical6 3 3 3" xfId="23715" xr:uid="{94D103FB-135B-452B-A44D-0C53756901FC}"/>
    <cellStyle name="SAPBEXexcCritical6 3 3 3 2" xfId="37428" xr:uid="{C13BA8EE-F095-48A2-97E5-EC1E0F793C77}"/>
    <cellStyle name="SAPBEXexcCritical6 3 3 4" xfId="25034" xr:uid="{C15C071A-6B11-4CA9-A945-CE78C51E0BCC}"/>
    <cellStyle name="SAPBEXexcCritical6 3 3 4 2" xfId="38715" xr:uid="{A75F6E8B-885A-406A-9240-9BA5B8058B43}"/>
    <cellStyle name="SAPBEXexcCritical6 3 4" xfId="15965" xr:uid="{0142F7C0-46E7-4073-A0B2-D944DE888103}"/>
    <cellStyle name="SAPBEXexcCritical6 3 4 2" xfId="32191" xr:uid="{9CB1ED94-113B-47A4-82D0-D90F2061C7CA}"/>
    <cellStyle name="SAPBEXexcCritical6 3 5" xfId="22429" xr:uid="{82E22DA0-8FC9-4EDD-8BE5-9AC99790D060}"/>
    <cellStyle name="SAPBEXexcCritical6 3 5 2" xfId="36227" xr:uid="{1DCF1A10-B6DE-444B-8B6D-1384FF364393}"/>
    <cellStyle name="SAPBEXexcCritical6 4" xfId="11588" xr:uid="{79982EA3-49C0-44DB-B34F-2BA6C2F3FA6F}"/>
    <cellStyle name="SAPBEXexcCritical6 4 2" xfId="19090" xr:uid="{8AC1BFBA-12B5-4EB7-94C4-00B587F41D6C}"/>
    <cellStyle name="SAPBEXexcCritical6 4 2 2" xfId="32424" xr:uid="{BA1DDC5D-8552-4405-8A41-9A9175A954EA}"/>
    <cellStyle name="SAPBEXexcCritical6 4 2 3" xfId="32281" xr:uid="{0C0BFF95-A3F2-457B-9DAA-4178C0CAB493}"/>
    <cellStyle name="SAPBEXexcCritical6 4 3" xfId="15931" xr:uid="{AFB0A804-FCAE-48FB-9B70-1546976E2E8D}"/>
    <cellStyle name="SAPBEXexcCritical6 4 3 2" xfId="31890" xr:uid="{FABCB4C2-01BF-4E9D-867C-129D4DF4F8CD}"/>
    <cellStyle name="SAPBEXexcCritical6 4 4" xfId="18417" xr:uid="{10BD6788-7C7B-4877-BF4F-A1B054513368}"/>
    <cellStyle name="SAPBEXexcCritical6 4 4 2" xfId="26103" xr:uid="{EDA94B4A-362B-499C-898D-872291FECA74}"/>
    <cellStyle name="SAPBEXexcCritical6 5" xfId="12411" xr:uid="{084298AD-87B5-40DB-8F29-B376A47828DC}"/>
    <cellStyle name="SAPBEXexcCritical6 5 2" xfId="19835" xr:uid="{4202FD00-9D13-42CF-8073-CC99CFECD2BD}"/>
    <cellStyle name="SAPBEXexcCritical6 5 2 2" xfId="33099" xr:uid="{90C40E6B-1798-42EA-8DA1-662B77CD25BA}"/>
    <cellStyle name="SAPBEXexcCritical6 5 2 3" xfId="26484" xr:uid="{189862FC-9C87-4A1A-ADF6-56B824892E0C}"/>
    <cellStyle name="SAPBEXexcCritical6 5 3" xfId="23063" xr:uid="{91F3527F-6EDE-434A-B678-168C764A46DA}"/>
    <cellStyle name="SAPBEXexcCritical6 5 3 2" xfId="36835" xr:uid="{7FBC13C0-6845-488C-8006-A02B81E4E106}"/>
    <cellStyle name="SAPBEXexcCritical6 5 4" xfId="18419" xr:uid="{A456C034-7391-425D-BE26-A051D4DFB281}"/>
    <cellStyle name="SAPBEXexcCritical6 5 4 2" xfId="27065" xr:uid="{1E64BB92-1572-4CD6-A6C1-9D63FE05CAF5}"/>
    <cellStyle name="SAPBEXexcGood1" xfId="1175" xr:uid="{BC511B01-5E1B-485E-BB5F-AB6C452B2320}"/>
    <cellStyle name="SAPBEXexcGood1 2" xfId="10475" xr:uid="{A0CE4BB5-94AE-45F2-8D0F-7E8242F1B32B}"/>
    <cellStyle name="SAPBEXexcGood1 2 2" xfId="12477" xr:uid="{013D9E62-AA46-4357-A9C9-EBCB522D3B0F}"/>
    <cellStyle name="SAPBEXexcGood1 2 2 2" xfId="19891" xr:uid="{38C89281-F397-446A-943C-2BBFE181A7FC}"/>
    <cellStyle name="SAPBEXexcGood1 2 2 2 2" xfId="33146" xr:uid="{0B58F292-5AD0-4E10-A03A-0186AA805D99}"/>
    <cellStyle name="SAPBEXexcGood1 2 2 2 3" xfId="26430" xr:uid="{FEB18504-D893-45FC-B739-FCC9A73CE1F8}"/>
    <cellStyle name="SAPBEXexcGood1 2 2 3" xfId="15858" xr:uid="{EBFD8D47-9801-48C0-9013-63250F57A316}"/>
    <cellStyle name="SAPBEXexcGood1 2 2 3 2" xfId="32189" xr:uid="{2328F478-5CA4-4E0F-8818-61741499A060}"/>
    <cellStyle name="SAPBEXexcGood1 2 2 4" xfId="16715" xr:uid="{1BF42850-7117-498B-8826-DB9674A0618C}"/>
    <cellStyle name="SAPBEXexcGood1 2 2 4 2" xfId="29563" xr:uid="{E7FDF259-B6DA-4DF4-9480-285EC141DB35}"/>
    <cellStyle name="SAPBEXexcGood1 2 3" xfId="14558" xr:uid="{5C96AA0F-1114-4E99-982B-0D9661DF6BA0}"/>
    <cellStyle name="SAPBEXexcGood1 2 3 2" xfId="21117" xr:uid="{B8029781-974E-48DF-AFD1-9B275A3CD8AD}"/>
    <cellStyle name="SAPBEXexcGood1 2 3 2 2" xfId="34046" xr:uid="{895A7006-6D98-4DD7-9A77-6092B0E34946}"/>
    <cellStyle name="SAPBEXexcGood1 2 3 2 3" xfId="30096" xr:uid="{181B59E5-BD21-4509-A8D5-46039206A0FF}"/>
    <cellStyle name="SAPBEXexcGood1 2 3 3" xfId="23275" xr:uid="{261016A2-3587-4026-88DF-894805B7990D}"/>
    <cellStyle name="SAPBEXexcGood1 2 3 3 2" xfId="36991" xr:uid="{7C75614E-DE2E-4644-8B39-782A7FE2EAD1}"/>
    <cellStyle name="SAPBEXexcGood1 2 3 4" xfId="24601" xr:uid="{FCAB1EF6-D329-4650-9289-2F677A812F0B}"/>
    <cellStyle name="SAPBEXexcGood1 2 3 4 2" xfId="38284" xr:uid="{486DE51E-4D49-49F5-B789-5782A21D920F}"/>
    <cellStyle name="SAPBEXexcGood1 2 4" xfId="17625" xr:uid="{91945B39-F17C-4AAE-A3AA-61FFB0613CF9}"/>
    <cellStyle name="SAPBEXexcGood1 2 4 2" xfId="28957" xr:uid="{6941F6A3-4D4C-44A0-8FFE-C45CFE831008}"/>
    <cellStyle name="SAPBEXexcGood1 2 5" xfId="22002" xr:uid="{9A829440-2B16-4817-A599-C8DB4A0426F8}"/>
    <cellStyle name="SAPBEXexcGood1 2 5 2" xfId="35810" xr:uid="{A4AC8980-1987-4ED4-B02C-18EEC95D3E8B}"/>
    <cellStyle name="SAPBEXexcGood1 3" xfId="11301" xr:uid="{A8BCF56E-71A5-4D7C-A392-BBF320A3CA12}"/>
    <cellStyle name="SAPBEXexcGood1 3 2" xfId="13665" xr:uid="{E2043C34-01B1-4A82-95F3-E9EE194827FC}"/>
    <cellStyle name="SAPBEXexcGood1 3 2 2" xfId="20557" xr:uid="{C776DA9E-3F70-4948-A55B-FF85EC37B2D0}"/>
    <cellStyle name="SAPBEXexcGood1 3 2 2 2" xfId="33603" xr:uid="{422984C9-9064-4E31-A527-8341D80E98D2}"/>
    <cellStyle name="SAPBEXexcGood1 3 2 2 3" xfId="25819" xr:uid="{897384A4-ADAD-4041-BF54-620C8FB260D8}"/>
    <cellStyle name="SAPBEXexcGood1 3 2 3" xfId="15599" xr:uid="{9E3D0C0D-0342-405E-A62D-74A2A44BFCAC}"/>
    <cellStyle name="SAPBEXexcGood1 3 2 3 2" xfId="32260" xr:uid="{936F87E9-86AC-4EAC-939A-3809F9C1D4AE}"/>
    <cellStyle name="SAPBEXexcGood1 3 2 4" xfId="24167" xr:uid="{ABE6E3AB-F40C-4763-9EED-D2E96DD8E1AF}"/>
    <cellStyle name="SAPBEXexcGood1 3 2 4 2" xfId="37850" xr:uid="{CC33DE4A-2796-4A9D-8F64-0E26FF12BEAC}"/>
    <cellStyle name="SAPBEXexcGood1 3 3" xfId="15023" xr:uid="{DDB961AB-DF9C-495C-BCF7-665B93EEDC66}"/>
    <cellStyle name="SAPBEXexcGood1 3 3 2" xfId="21567" xr:uid="{55D7441B-866B-4345-AF00-679C2625B657}"/>
    <cellStyle name="SAPBEXexcGood1 3 3 2 2" xfId="34462" xr:uid="{3D5DF476-9459-4AA9-85F7-C244400D856A}"/>
    <cellStyle name="SAPBEXexcGood1 3 3 2 3" xfId="27237" xr:uid="{7EE376FE-214C-47E8-8D9F-59A6840B6A9C}"/>
    <cellStyle name="SAPBEXexcGood1 3 3 3" xfId="23716" xr:uid="{307B4DA2-5FBC-4977-B752-525B70C70C45}"/>
    <cellStyle name="SAPBEXexcGood1 3 3 3 2" xfId="37429" xr:uid="{77B1E502-D804-41CF-962C-70B6C03819AF}"/>
    <cellStyle name="SAPBEXexcGood1 3 3 4" xfId="25035" xr:uid="{96A0C127-0F2A-4104-8CF5-6DAE5EE5C632}"/>
    <cellStyle name="SAPBEXexcGood1 3 3 4 2" xfId="38716" xr:uid="{F5BDC80B-E9B3-426F-A6B4-DEF250445997}"/>
    <cellStyle name="SAPBEXexcGood1 3 4" xfId="17235" xr:uid="{E3BDC901-EDE2-4A04-BA22-B53C9364D30F}"/>
    <cellStyle name="SAPBEXexcGood1 3 4 2" xfId="29315" xr:uid="{81B74CED-2714-42CB-91C8-36B741335A8B}"/>
    <cellStyle name="SAPBEXexcGood1 3 5" xfId="16567" xr:uid="{0F83B5AE-3052-4BFD-B08F-07CE11BB196C}"/>
    <cellStyle name="SAPBEXexcGood1 3 5 2" xfId="29627" xr:uid="{987774EF-80B6-490D-B005-38258CCC557F}"/>
    <cellStyle name="SAPBEXexcGood1 4" xfId="11589" xr:uid="{9F9077D8-B482-4CF1-BC1A-DFAAE4196029}"/>
    <cellStyle name="SAPBEXexcGood1 4 2" xfId="19091" xr:uid="{608D75BC-F726-433A-BD48-E7C81AAB6FB1}"/>
    <cellStyle name="SAPBEXexcGood1 4 2 2" xfId="32425" xr:uid="{1083D51D-7C60-48C7-826E-2B6C7E512263}"/>
    <cellStyle name="SAPBEXexcGood1 4 2 3" xfId="35083" xr:uid="{024F854D-FEF4-4C68-A068-2242C919258A}"/>
    <cellStyle name="SAPBEXexcGood1 4 3" xfId="15873" xr:uid="{EF20DB03-C070-47C5-AEB6-C22C0916A197}"/>
    <cellStyle name="SAPBEXexcGood1 4 3 2" xfId="31988" xr:uid="{3FA1CA16-ADF5-4204-8777-E882390EB48B}"/>
    <cellStyle name="SAPBEXexcGood1 4 4" xfId="20846" xr:uid="{26A65A5A-588F-460F-90FB-8B9051D9652F}"/>
    <cellStyle name="SAPBEXexcGood1 4 4 2" xfId="25716" xr:uid="{4267CBB2-4330-4908-962B-2C98D4B49671}"/>
    <cellStyle name="SAPBEXexcGood1 5" xfId="12410" xr:uid="{94432C45-3FD8-4573-9811-25BE3DAF3520}"/>
    <cellStyle name="SAPBEXexcGood1 5 2" xfId="19834" xr:uid="{794E0499-1936-4937-A3B0-F6681396A78A}"/>
    <cellStyle name="SAPBEXexcGood1 5 2 2" xfId="33098" xr:uid="{31ABCA0E-88C3-4F48-BFC2-7AF788FF0D07}"/>
    <cellStyle name="SAPBEXexcGood1 5 2 3" xfId="26485" xr:uid="{39D38DA8-35A8-4DD1-8D05-97A2DD0E9B0E}"/>
    <cellStyle name="SAPBEXexcGood1 5 3" xfId="23062" xr:uid="{D585E8AD-982D-47FA-BA5F-FE822E5FBE24}"/>
    <cellStyle name="SAPBEXexcGood1 5 3 2" xfId="36834" xr:uid="{EC47D7A9-26DD-4017-B42B-2B2FA588A9DA}"/>
    <cellStyle name="SAPBEXexcGood1 5 4" xfId="18386" xr:uid="{CE6CD0FD-9C7E-44AD-98D8-FC678E558F35}"/>
    <cellStyle name="SAPBEXexcGood1 5 4 2" xfId="26110" xr:uid="{90BFC115-6DC2-4D15-8C2B-DE063EA50485}"/>
    <cellStyle name="SAPBEXexcGood2" xfId="1176" xr:uid="{F6A8F2D6-48D2-4D55-A1E6-BFCBEC1C4634}"/>
    <cellStyle name="SAPBEXexcGood2 2" xfId="10476" xr:uid="{A846F274-DE36-4CEC-8EEC-46143BB27414}"/>
    <cellStyle name="SAPBEXexcGood2 2 2" xfId="12478" xr:uid="{40F0032E-61B2-40AA-811F-6E36D2837F18}"/>
    <cellStyle name="SAPBEXexcGood2 2 2 2" xfId="19892" xr:uid="{5DBD90F7-388A-4D68-B58D-D9640F84A362}"/>
    <cellStyle name="SAPBEXexcGood2 2 2 2 2" xfId="33147" xr:uid="{7D10897A-B539-4D00-A9B7-AA65798D437F}"/>
    <cellStyle name="SAPBEXexcGood2 2 2 2 3" xfId="26429" xr:uid="{E423FEB4-F84F-46D4-A2AE-A626B77ABA3E}"/>
    <cellStyle name="SAPBEXexcGood2 2 2 3" xfId="18792" xr:uid="{11FAA96C-AA2B-4B2E-A9A7-F64D50E47EFF}"/>
    <cellStyle name="SAPBEXexcGood2 2 2 3 2" xfId="35282" xr:uid="{9565DD2F-405A-4070-98BB-8D7098D27D46}"/>
    <cellStyle name="SAPBEXexcGood2 2 2 4" xfId="18534" xr:uid="{F68A759C-D752-440E-AFF3-F4A5EBDEA08F}"/>
    <cellStyle name="SAPBEXexcGood2 2 2 4 2" xfId="35366" xr:uid="{B8A9ADF8-E739-487A-B417-B4481CCCBE45}"/>
    <cellStyle name="SAPBEXexcGood2 2 3" xfId="14559" xr:uid="{1A23D6A7-39CD-4C4F-9BBB-60F29F3B5AD2}"/>
    <cellStyle name="SAPBEXexcGood2 2 3 2" xfId="21118" xr:uid="{D4C339FD-DA9F-4EE2-A135-836B6AF1D6FA}"/>
    <cellStyle name="SAPBEXexcGood2 2 3 2 2" xfId="34047" xr:uid="{69D4E1CB-B095-4A93-A4B4-C0A8F3205B2B}"/>
    <cellStyle name="SAPBEXexcGood2 2 3 2 3" xfId="25625" xr:uid="{C6247178-F4F2-47FE-B1A7-0BCE965C1AD0}"/>
    <cellStyle name="SAPBEXexcGood2 2 3 3" xfId="23276" xr:uid="{A8DB681A-A13B-4662-8B52-0580844E3FC9}"/>
    <cellStyle name="SAPBEXexcGood2 2 3 3 2" xfId="36992" xr:uid="{0E834354-AFC6-4152-8524-598AD940D08D}"/>
    <cellStyle name="SAPBEXexcGood2 2 3 4" xfId="24602" xr:uid="{21C85CFC-A6F0-4C87-9013-99DBF22195E6}"/>
    <cellStyle name="SAPBEXexcGood2 2 3 4 2" xfId="38285" xr:uid="{D82BD14E-7528-472B-B2D9-CA9D5DFBB917}"/>
    <cellStyle name="SAPBEXexcGood2 2 4" xfId="17624" xr:uid="{189E3C1E-04E3-4956-B0A6-54D4AA89DF8F}"/>
    <cellStyle name="SAPBEXexcGood2 2 4 2" xfId="28959" xr:uid="{55AE7682-7A4C-4B8E-A5EC-1A08717A89E8}"/>
    <cellStyle name="SAPBEXexcGood2 2 5" xfId="18104" xr:uid="{3131ADBE-C37B-4C3D-96B7-0D82D7C30A5A}"/>
    <cellStyle name="SAPBEXexcGood2 2 5 2" xfId="28552" xr:uid="{E121430F-4285-4CBB-A61C-2F91377D94C8}"/>
    <cellStyle name="SAPBEXexcGood2 3" xfId="11300" xr:uid="{FC42B337-4CAF-48CD-BD76-5A27F10F210C}"/>
    <cellStyle name="SAPBEXexcGood2 3 2" xfId="13666" xr:uid="{FC6421C4-A3BB-4B0F-AD21-B828720419DF}"/>
    <cellStyle name="SAPBEXexcGood2 3 2 2" xfId="20558" xr:uid="{2A0F75E2-FD07-40CB-92D3-1FE203E7B02C}"/>
    <cellStyle name="SAPBEXexcGood2 3 2 2 2" xfId="33604" xr:uid="{985043EA-C40A-4DB2-8C0B-799E917D2E7D}"/>
    <cellStyle name="SAPBEXexcGood2 3 2 2 3" xfId="27835" xr:uid="{B29E506D-5487-43F4-9774-3B021EB12FF7}"/>
    <cellStyle name="SAPBEXexcGood2 3 2 3" xfId="16657" xr:uid="{30C5EE31-A6D9-4D72-8A7B-A3C107C0F385}"/>
    <cellStyle name="SAPBEXexcGood2 3 2 3 2" xfId="29589" xr:uid="{DFE8A193-7EEA-4114-9A4F-7DB7316C9EE6}"/>
    <cellStyle name="SAPBEXexcGood2 3 2 4" xfId="24168" xr:uid="{86C053A2-8DF8-4BD8-B167-F9128BC4C10C}"/>
    <cellStyle name="SAPBEXexcGood2 3 2 4 2" xfId="37851" xr:uid="{CD32A883-FFC8-443F-A23B-4EF85D10AE6B}"/>
    <cellStyle name="SAPBEXexcGood2 3 3" xfId="15024" xr:uid="{36EA52A7-D597-4B2D-A7DF-3BC98868EA07}"/>
    <cellStyle name="SAPBEXexcGood2 3 3 2" xfId="21568" xr:uid="{86A391E4-8657-4E78-A62B-12472B88E78E}"/>
    <cellStyle name="SAPBEXexcGood2 3 3 2 2" xfId="34463" xr:uid="{BFC979CF-6001-450A-926D-6DA0E41F639A}"/>
    <cellStyle name="SAPBEXexcGood2 3 3 2 3" xfId="27236" xr:uid="{69F864D8-3B9F-4EC6-9747-9E8AB81E5118}"/>
    <cellStyle name="SAPBEXexcGood2 3 3 3" xfId="23717" xr:uid="{12B05009-2F91-41D1-B858-5DF5A6F64C52}"/>
    <cellStyle name="SAPBEXexcGood2 3 3 3 2" xfId="37430" xr:uid="{552D374E-DF1C-438D-9339-5067409F8843}"/>
    <cellStyle name="SAPBEXexcGood2 3 3 4" xfId="25036" xr:uid="{E144B619-63D7-43C6-BB68-B9490B076CB4}"/>
    <cellStyle name="SAPBEXexcGood2 3 3 4 2" xfId="38717" xr:uid="{8F76FE22-E39E-40CF-8A40-441DC0C8EFCB}"/>
    <cellStyle name="SAPBEXexcGood2 3 4" xfId="17234" xr:uid="{F81EAA86-C9F9-4C41-954A-58AE0F059DC0}"/>
    <cellStyle name="SAPBEXexcGood2 3 4 2" xfId="29316" xr:uid="{9A282779-CE42-473C-8548-F7AAA959F473}"/>
    <cellStyle name="SAPBEXexcGood2 3 5" xfId="16237" xr:uid="{F7B9CC2E-8AA4-4765-AED6-D84A8E0B7262}"/>
    <cellStyle name="SAPBEXexcGood2 3 5 2" xfId="26256" xr:uid="{90E8968F-19C9-47AC-BF72-59A440AF2E1C}"/>
    <cellStyle name="SAPBEXexcGood2 4" xfId="11590" xr:uid="{72A5FABF-5DA4-4E2F-BB7C-0F5033A84B6B}"/>
    <cellStyle name="SAPBEXexcGood2 4 2" xfId="19092" xr:uid="{3822ABF0-F337-4F06-9208-76B5D6DD65E3}"/>
    <cellStyle name="SAPBEXexcGood2 4 2 2" xfId="32426" xr:uid="{4B00563B-F5F2-4575-A549-A6F870B7F573}"/>
    <cellStyle name="SAPBEXexcGood2 4 2 3" xfId="31126" xr:uid="{CBCDA666-6359-4FAE-8027-8EDD17C3035C}"/>
    <cellStyle name="SAPBEXexcGood2 4 3" xfId="17207" xr:uid="{D10428E2-30EA-4C8A-AA54-A4F26C270E7C}"/>
    <cellStyle name="SAPBEXexcGood2 4 3 2" xfId="29342" xr:uid="{E9C33803-A00F-4BC3-B52D-82DAF5DF6951}"/>
    <cellStyle name="SAPBEXexcGood2 4 4" xfId="18914" xr:uid="{FA4B4BFC-32E9-42CF-8420-88A1D596EE0F}"/>
    <cellStyle name="SAPBEXexcGood2 4 4 2" xfId="35239" xr:uid="{5BDAFC87-787B-4BE8-8F1D-D0DAD2C6E496}"/>
    <cellStyle name="SAPBEXexcGood2 5" xfId="12409" xr:uid="{BC3F3009-5437-43A8-A2CE-5349914BCEDF}"/>
    <cellStyle name="SAPBEXexcGood2 5 2" xfId="19833" xr:uid="{3DDA2189-865B-470D-9B8F-A8174BCABB42}"/>
    <cellStyle name="SAPBEXexcGood2 5 2 2" xfId="33097" xr:uid="{5ACB31D1-3F22-45FD-8A12-22FAF86BC94D}"/>
    <cellStyle name="SAPBEXexcGood2 5 2 3" xfId="26486" xr:uid="{8016DC02-2BCE-4D7A-8184-5B142D8B8C99}"/>
    <cellStyle name="SAPBEXexcGood2 5 3" xfId="23061" xr:uid="{B8B4D98A-76D0-40FC-9FEE-51816F5EF247}"/>
    <cellStyle name="SAPBEXexcGood2 5 3 2" xfId="36833" xr:uid="{2EB42FD9-5C1A-4732-A112-35CFB1B003D1}"/>
    <cellStyle name="SAPBEXexcGood2 5 4" xfId="16919" xr:uid="{91A92402-F829-49F0-B49B-29F96BA93541}"/>
    <cellStyle name="SAPBEXexcGood2 5 4 2" xfId="29507" xr:uid="{D8A4044E-5AEC-4BC3-AFB9-861BCD61CC93}"/>
    <cellStyle name="SAPBEXexcGood3" xfId="1177" xr:uid="{40C74472-E8D3-4C58-B887-765D0850AACF}"/>
    <cellStyle name="SAPBEXexcGood3 2" xfId="10477" xr:uid="{11A6BF91-F5E1-44C4-9F28-7D4F5930C041}"/>
    <cellStyle name="SAPBEXexcGood3 2 2" xfId="12479" xr:uid="{7BEB46E9-9C2C-4D14-862A-915316FA94DF}"/>
    <cellStyle name="SAPBEXexcGood3 2 2 2" xfId="19893" xr:uid="{D03AF934-2468-48CA-935A-D1E75F5A9D40}"/>
    <cellStyle name="SAPBEXexcGood3 2 2 2 2" xfId="33148" xr:uid="{7FFC1875-D20E-4AC9-AAFD-18473ED6016E}"/>
    <cellStyle name="SAPBEXexcGood3 2 2 2 3" xfId="26428" xr:uid="{E6EE85F9-8CEB-4D58-8485-F0CA99D0430B}"/>
    <cellStyle name="SAPBEXexcGood3 2 2 3" xfId="22130" xr:uid="{5AD4929C-C7B3-48DF-BEA4-B30015D665A2}"/>
    <cellStyle name="SAPBEXexcGood3 2 2 3 2" xfId="35937" xr:uid="{1D4043AE-B25E-4DBC-A6F9-759BCF05B609}"/>
    <cellStyle name="SAPBEXexcGood3 2 2 4" xfId="16797" xr:uid="{6210AEDC-2611-42F2-93BA-B4CB03369EA4}"/>
    <cellStyle name="SAPBEXexcGood3 2 2 4 2" xfId="34885" xr:uid="{5E3BFCCD-48CD-4F3B-AF68-4BA7BE9E142E}"/>
    <cellStyle name="SAPBEXexcGood3 2 3" xfId="14560" xr:uid="{705F2D97-8E92-47E3-A283-4DCA7E4DA952}"/>
    <cellStyle name="SAPBEXexcGood3 2 3 2" xfId="21119" xr:uid="{E05EB8A0-88D7-4854-B0D6-E05B9254D7D9}"/>
    <cellStyle name="SAPBEXexcGood3 2 3 2 2" xfId="34048" xr:uid="{CDBB3E4C-C4A3-4E71-96D4-A523E9780D90}"/>
    <cellStyle name="SAPBEXexcGood3 2 3 2 3" xfId="25624" xr:uid="{C02A5306-AB16-4B43-BC03-DC2CA81037C1}"/>
    <cellStyle name="SAPBEXexcGood3 2 3 3" xfId="23277" xr:uid="{ABF05B0B-4234-4373-B4AB-505A1C7B9054}"/>
    <cellStyle name="SAPBEXexcGood3 2 3 3 2" xfId="36993" xr:uid="{306F0E4F-12FF-4CDC-ACB1-9D8778268E04}"/>
    <cellStyle name="SAPBEXexcGood3 2 3 4" xfId="24603" xr:uid="{7A0C58F9-8471-444B-B067-453258B23088}"/>
    <cellStyle name="SAPBEXexcGood3 2 3 4 2" xfId="38286" xr:uid="{7F237D9C-FD85-4F4C-B2E4-B9A13B337CBD}"/>
    <cellStyle name="SAPBEXexcGood3 2 4" xfId="15761" xr:uid="{FB979852-5397-45E0-8892-4CBE5C98133C}"/>
    <cellStyle name="SAPBEXexcGood3 2 4 2" xfId="35154" xr:uid="{4CAE178A-FF02-4E5F-9A96-AAE1B2899A18}"/>
    <cellStyle name="SAPBEXexcGood3 2 5" xfId="17796" xr:uid="{60CA63BD-7A79-41CE-8FF5-A9CA39EB47FE}"/>
    <cellStyle name="SAPBEXexcGood3 2 5 2" xfId="30330" xr:uid="{A0D71651-EB80-40DC-BA4C-71ED83F93DD9}"/>
    <cellStyle name="SAPBEXexcGood3 3" xfId="11299" xr:uid="{4589DB43-EC56-4539-A905-3133455AFBF9}"/>
    <cellStyle name="SAPBEXexcGood3 3 2" xfId="13667" xr:uid="{F262801B-6676-4F33-A44E-2D1C0E3750CD}"/>
    <cellStyle name="SAPBEXexcGood3 3 2 2" xfId="20559" xr:uid="{E977097A-B8D9-44BA-BCEC-8461CB0CE6C7}"/>
    <cellStyle name="SAPBEXexcGood3 3 2 2 2" xfId="33605" xr:uid="{DF2147FE-6162-454D-B692-3B05A4E67EC2}"/>
    <cellStyle name="SAPBEXexcGood3 3 2 2 3" xfId="27834" xr:uid="{4B209138-7758-4BDF-A1A4-78532744D2CA}"/>
    <cellStyle name="SAPBEXexcGood3 3 2 3" xfId="22668" xr:uid="{22F2F9EB-788E-4484-8524-CED41BC519E0}"/>
    <cellStyle name="SAPBEXexcGood3 3 2 3 2" xfId="36451" xr:uid="{9A8C36FF-DAA0-4C2A-BB86-0521B1CDDBEF}"/>
    <cellStyle name="SAPBEXexcGood3 3 2 4" xfId="24169" xr:uid="{2F31FCF3-0E84-4AB9-B92D-D2F0ADB73893}"/>
    <cellStyle name="SAPBEXexcGood3 3 2 4 2" xfId="37852" xr:uid="{AF39B819-6666-4C33-973C-D9E2BE9F58A9}"/>
    <cellStyle name="SAPBEXexcGood3 3 3" xfId="15025" xr:uid="{49DB6694-B6BD-419F-A282-DD3A9F7D7D4D}"/>
    <cellStyle name="SAPBEXexcGood3 3 3 2" xfId="21569" xr:uid="{0E95BB0D-B327-4A00-B19C-B4970C8F75E4}"/>
    <cellStyle name="SAPBEXexcGood3 3 3 2 2" xfId="34464" xr:uid="{8E00287D-1E26-4929-9A9F-7C1ABD396080}"/>
    <cellStyle name="SAPBEXexcGood3 3 3 2 3" xfId="27235" xr:uid="{7E10760D-E8AA-4EC9-86CB-957701207EDE}"/>
    <cellStyle name="SAPBEXexcGood3 3 3 3" xfId="23718" xr:uid="{18976920-22ED-426A-8459-1095AEB3D1A1}"/>
    <cellStyle name="SAPBEXexcGood3 3 3 3 2" xfId="37431" xr:uid="{04F1968C-5C15-4C26-8548-8D04355E49F7}"/>
    <cellStyle name="SAPBEXexcGood3 3 3 4" xfId="25037" xr:uid="{2F947101-2001-4302-B12C-91D000ED3E42}"/>
    <cellStyle name="SAPBEXexcGood3 3 3 4 2" xfId="38718" xr:uid="{FDE52206-6FB6-445B-AE85-1E4600B0438A}"/>
    <cellStyle name="SAPBEXexcGood3 3 4" xfId="17237" xr:uid="{112B3F05-34F1-4D6F-B578-4DF9CA0805B7}"/>
    <cellStyle name="SAPBEXexcGood3 3 4 2" xfId="26181" xr:uid="{07AB44A3-5EE7-4F96-BD01-F95D46A792F4}"/>
    <cellStyle name="SAPBEXexcGood3 3 5" xfId="16910" xr:uid="{28E599DD-1643-44CE-AB26-82F865F943BD}"/>
    <cellStyle name="SAPBEXexcGood3 3 5 2" xfId="30191" xr:uid="{2A8AF3FC-F542-4BB7-91E7-9A233652ED97}"/>
    <cellStyle name="SAPBEXexcGood3 4" xfId="11591" xr:uid="{E2D09D76-E671-456F-B772-A7FE1F90AF83}"/>
    <cellStyle name="SAPBEXexcGood3 4 2" xfId="19093" xr:uid="{29AF8C25-7A58-4B67-9144-5FCF29722E3A}"/>
    <cellStyle name="SAPBEXexcGood3 4 2 2" xfId="32427" xr:uid="{01DC2B59-0095-4817-B5B3-53624E20565F}"/>
    <cellStyle name="SAPBEXexcGood3 4 2 3" xfId="30271" xr:uid="{B5094F2D-4E80-467A-A98A-6BF3B56B0824}"/>
    <cellStyle name="SAPBEXexcGood3 4 3" xfId="18659" xr:uid="{04606430-DFB9-4A6C-AC13-29C298214E1F}"/>
    <cellStyle name="SAPBEXexcGood3 4 3 2" xfId="35199" xr:uid="{380D6AA0-6AEF-4B9D-9B56-BE7364987DCD}"/>
    <cellStyle name="SAPBEXexcGood3 4 4" xfId="17677" xr:uid="{7A6C8BFF-F9D0-4486-A6DE-6E60639682ED}"/>
    <cellStyle name="SAPBEXexcGood3 4 4 2" xfId="31176" xr:uid="{F6DC4CAE-3699-475E-8887-756794F472CF}"/>
    <cellStyle name="SAPBEXexcGood3 5" xfId="12408" xr:uid="{78F4739A-418D-4E54-8C39-BF75CA4B3542}"/>
    <cellStyle name="SAPBEXexcGood3 5 2" xfId="19832" xr:uid="{0AE84667-0AFB-4A2A-A950-7B035E7C0EB3}"/>
    <cellStyle name="SAPBEXexcGood3 5 2 2" xfId="33096" xr:uid="{15741090-9E96-48B7-B10E-5643E99ABACA}"/>
    <cellStyle name="SAPBEXexcGood3 5 2 3" xfId="26487" xr:uid="{17A60DD8-6576-4275-99F3-B848EF06A1BD}"/>
    <cellStyle name="SAPBEXexcGood3 5 3" xfId="23060" xr:uid="{332FD3B8-E202-40F7-9C7B-67EA1041574C}"/>
    <cellStyle name="SAPBEXexcGood3 5 3 2" xfId="36832" xr:uid="{46E8ACD9-E51A-4772-9093-E697B8F01AB7}"/>
    <cellStyle name="SAPBEXexcGood3 5 4" xfId="22289" xr:uid="{49FB8E50-72BA-437D-9624-84575CE32002}"/>
    <cellStyle name="SAPBEXexcGood3 5 4 2" xfId="36091" xr:uid="{2B776A88-8745-45FE-978F-72A3120B2133}"/>
    <cellStyle name="SAPBEXfilterDrill" xfId="1178" xr:uid="{FF71C841-1F33-498F-BA16-3FD9F875097D}"/>
    <cellStyle name="SAPBEXfilterDrill 2" xfId="8975" xr:uid="{B663781F-A200-46D7-A982-53400D3DE959}"/>
    <cellStyle name="SAPBEXfilterDrill 2 2" xfId="8976" xr:uid="{556D0E99-BBD3-4FA5-BAF0-24F38F2BA22F}"/>
    <cellStyle name="SAPBEXfilterDrill 2 3" xfId="8977" xr:uid="{172DA7B0-E7C3-4111-B03F-4D1A90DCBEF2}"/>
    <cellStyle name="SAPBEXfilterDrill 2 3 2" xfId="11123" xr:uid="{970BE008-9FC0-41F5-BD79-93A82F8A09D4}"/>
    <cellStyle name="SAPBEXfilterDrill 2 3 2 2" xfId="12759" xr:uid="{A92451A6-EDC8-47F7-A29E-682A76E529A1}"/>
    <cellStyle name="SAPBEXfilterDrill 2 3 2 2 2" xfId="20167" xr:uid="{7679AF7C-A6A7-4CB8-91A7-6205B21FD3CE}"/>
    <cellStyle name="SAPBEXfilterDrill 2 3 2 2 2 2" xfId="33406" xr:uid="{E7B3B9D4-24E0-4BCF-B96B-6CBC9B8A8D81}"/>
    <cellStyle name="SAPBEXfilterDrill 2 3 2 2 2 3" xfId="28036" xr:uid="{CDF8710D-F276-4016-9146-4A29B4FF96EF}"/>
    <cellStyle name="SAPBEXfilterDrill 2 3 2 2 3" xfId="16137" xr:uid="{93775014-0EB7-4BD5-B519-36E1BE46F554}"/>
    <cellStyle name="SAPBEXfilterDrill 2 3 2 2 3 2" xfId="31046" xr:uid="{510D880A-CA55-402A-BF8A-ACDC549048C0}"/>
    <cellStyle name="SAPBEXfilterDrill 2 3 2 2 4" xfId="22490" xr:uid="{7575BE8B-CEC0-4876-AABC-383D65612F28}"/>
    <cellStyle name="SAPBEXfilterDrill 2 3 2 2 4 2" xfId="36287" xr:uid="{3921D450-C313-400C-80A8-866C7615C518}"/>
    <cellStyle name="SAPBEXfilterDrill 2 3 2 3" xfId="14827" xr:uid="{A9C22246-5BD8-4E18-8367-521BE814D7E0}"/>
    <cellStyle name="SAPBEXfilterDrill 2 3 2 3 2" xfId="21386" xr:uid="{3F3A3004-8AD7-4042-9CA5-18F4880FFD3F}"/>
    <cellStyle name="SAPBEXfilterDrill 2 3 2 3 2 2" xfId="34305" xr:uid="{413DEF70-673C-406E-85CA-269F60F9E6EB}"/>
    <cellStyle name="SAPBEXfilterDrill 2 3 2 3 2 3" xfId="27345" xr:uid="{096ABF7C-354C-406A-8B6E-F727E4AC4362}"/>
    <cellStyle name="SAPBEXfilterDrill 2 3 2 3 3" xfId="23544" xr:uid="{432EC440-BB0A-4596-9CEF-4BFAE9111978}"/>
    <cellStyle name="SAPBEXfilterDrill 2 3 2 3 3 2" xfId="37259" xr:uid="{437864D5-8F25-4770-8AD4-7EE8ECD0BADB}"/>
    <cellStyle name="SAPBEXfilterDrill 2 3 2 3 4" xfId="24870" xr:uid="{BC8F1DB9-B190-4CBA-AFD0-BCFB0496E7C0}"/>
    <cellStyle name="SAPBEXfilterDrill 2 3 2 3 4 2" xfId="38552" xr:uid="{45B21598-B250-4737-B0AB-017B9C662435}"/>
    <cellStyle name="SAPBEXfilterDrill 2 3 2 4" xfId="17517" xr:uid="{FE6D19F0-0F1A-47AF-AAE4-2B0A0E70DF66}"/>
    <cellStyle name="SAPBEXfilterDrill 2 3 2 4 2" xfId="30595" xr:uid="{A5A2D214-91B3-48EB-AD36-652CC3CA1E3D}"/>
    <cellStyle name="SAPBEXfilterDrill 2 3 2 5" xfId="19878" xr:uid="{1D2409D8-5B97-4C48-815B-25051B96B701}"/>
    <cellStyle name="SAPBEXfilterDrill 2 3 2 5 2" xfId="26443" xr:uid="{1E91603C-0A4B-4997-AA97-F4C3EA3FF281}"/>
    <cellStyle name="SAPBEXfilterDrill 2 3 3" xfId="10332" xr:uid="{7DDB1DBC-7590-4201-9180-6CDC6A512ACD}"/>
    <cellStyle name="SAPBEXfilterDrill 2 3 3 2" xfId="14331" xr:uid="{3F1EEBF5-AB83-4257-9343-964ABAFDFEEC}"/>
    <cellStyle name="SAPBEXfilterDrill 2 3 3 2 2" xfId="20924" xr:uid="{5373A7BB-93CD-4843-83DE-11639273BB3E}"/>
    <cellStyle name="SAPBEXfilterDrill 2 3 3 2 2 2" xfId="33871" xr:uid="{2247E1FA-BD2B-4941-A9DB-68E5FCA14BC3}"/>
    <cellStyle name="SAPBEXfilterDrill 2 3 3 2 2 3" xfId="27635" xr:uid="{0BB58734-CF31-441C-84E0-C6A301C3DEBB}"/>
    <cellStyle name="SAPBEXfilterDrill 2 3 3 2 3" xfId="22715" xr:uid="{D1472B98-A4DA-4DD1-852C-99252B0F1866}"/>
    <cellStyle name="SAPBEXfilterDrill 2 3 3 2 3 2" xfId="36497" xr:uid="{4B7B6250-E11F-4B6C-95E6-E025CEDCBB7A}"/>
    <cellStyle name="SAPBEXfilterDrill 2 3 3 2 4" xfId="24419" xr:uid="{F8BF42CB-DB87-404A-ABCB-EC07A139A5DB}"/>
    <cellStyle name="SAPBEXfilterDrill 2 3 3 2 4 2" xfId="38102" xr:uid="{6A96BDA8-6829-445E-AB3A-44977FBA0142}"/>
    <cellStyle name="SAPBEXfilterDrill 2 3 3 3" xfId="15305" xr:uid="{1547504A-EEC4-4624-A32B-9D21F9C39912}"/>
    <cellStyle name="SAPBEXfilterDrill 2 3 3 3 2" xfId="21824" xr:uid="{89F39676-957A-48EB-94E6-DC06E442971C}"/>
    <cellStyle name="SAPBEXfilterDrill 2 3 3 3 2 2" xfId="34714" xr:uid="{C5232B33-C15C-4853-A076-E2EC0B8D6EFD}"/>
    <cellStyle name="SAPBEXfilterDrill 2 3 3 3 2 3" xfId="35634" xr:uid="{9CD40802-D430-4624-847C-EC02BCBE248C}"/>
    <cellStyle name="SAPBEXfilterDrill 2 3 3 3 3" xfId="23997" xr:uid="{D87747D3-CA06-43BB-81BC-CB73F347D455}"/>
    <cellStyle name="SAPBEXfilterDrill 2 3 3 3 3 2" xfId="37684" xr:uid="{8A8991DF-2E3D-43FA-A268-CBADCC63A38C}"/>
    <cellStyle name="SAPBEXfilterDrill 2 3 3 3 4" xfId="25288" xr:uid="{3A4808D4-AEE2-4274-A587-DA61858A8207}"/>
    <cellStyle name="SAPBEXfilterDrill 2 3 3 3 4 2" xfId="38969" xr:uid="{08465524-3540-44EA-BD17-8742FC75F5C6}"/>
    <cellStyle name="SAPBEXfilterDrill 2 3 3 4" xfId="17457" xr:uid="{8FE998F1-5559-48EF-B56C-47B7B5F11F1B}"/>
    <cellStyle name="SAPBEXfilterDrill 2 3 3 4 2" xfId="29098" xr:uid="{F64F640A-9176-49BD-91A1-73BA9ADD19E6}"/>
    <cellStyle name="SAPBEXfilterDrill 2 3 3 5" xfId="16868" xr:uid="{A44020BD-DD31-45B9-B5BD-AFAE7EEBD480}"/>
    <cellStyle name="SAPBEXfilterDrill 2 3 3 5 2" xfId="29524" xr:uid="{21F8453E-E203-45B0-8DE0-D0ACAAB2D0D7}"/>
    <cellStyle name="SAPBEXfilterDrill 2 3 4" xfId="12234" xr:uid="{182B3F02-1212-47B8-81F6-B5959F543272}"/>
    <cellStyle name="SAPBEXfilterDrill 2 3 4 2" xfId="19658" xr:uid="{68E4417D-9CE0-4FDC-A9C8-CEF3163C6C0E}"/>
    <cellStyle name="SAPBEXfilterDrill 2 3 4 2 2" xfId="32931" xr:uid="{A93C79F2-26D7-44D8-B763-2CD773C2E605}"/>
    <cellStyle name="SAPBEXfilterDrill 2 3 4 2 3" xfId="26632" xr:uid="{6E7FB974-A609-404E-A41D-2A5F804BF28A}"/>
    <cellStyle name="SAPBEXfilterDrill 2 3 4 3" xfId="17149" xr:uid="{DF4D87F8-6627-4C5F-A284-6208A09C5866}"/>
    <cellStyle name="SAPBEXfilterDrill 2 3 4 3 2" xfId="29392" xr:uid="{2A6BD42D-6435-4038-B612-0DB9FACC9E2E}"/>
    <cellStyle name="SAPBEXfilterDrill 2 3 4 4" xfId="22700" xr:uid="{F6BDFD4C-42E2-41F6-A429-7BCEC3BE7304}"/>
    <cellStyle name="SAPBEXfilterDrill 2 3 4 4 2" xfId="36482" xr:uid="{F9822A50-6EBD-4FB2-A565-EDE3610DEF6A}"/>
    <cellStyle name="SAPBEXfilterDrill 2 3 5" xfId="11491" xr:uid="{E740B329-7CE9-4CB0-A034-317A4A2DA019}"/>
    <cellStyle name="SAPBEXfilterDrill 2 3 5 2" xfId="19013" xr:uid="{B0AB7F87-5EF7-4478-AA16-8D7C5B7A22DD}"/>
    <cellStyle name="SAPBEXfilterDrill 2 3 5 2 2" xfId="32364" xr:uid="{D32CE158-F59D-4606-9ED2-C969F266CBEA}"/>
    <cellStyle name="SAPBEXfilterDrill 2 3 5 2 3" xfId="27002" xr:uid="{632CABA7-B332-4E10-ABA1-B5C6800708DF}"/>
    <cellStyle name="SAPBEXfilterDrill 2 3 5 3" xfId="20330" xr:uid="{D7022605-87BE-469C-AE5C-57F3D36B7D01}"/>
    <cellStyle name="SAPBEXfilterDrill 2 3 5 3 2" xfId="25874" xr:uid="{CE6DB9A9-97FC-49AB-A1F7-37043ABA1038}"/>
    <cellStyle name="SAPBEXfilterDrill 2 3 5 4" xfId="15489" xr:uid="{F8816DE6-2A6E-4AF7-8E3E-F6B81422568B}"/>
    <cellStyle name="SAPBEXfilterDrill 2 3 5 4 2" xfId="32245" xr:uid="{F5E3F69C-EB0B-47A6-AF5B-277CFCBC3ECE}"/>
    <cellStyle name="SAPBEXfilterDrill 3" xfId="8978" xr:uid="{B28AB928-3B93-41F6-A8CC-0361F5AA5F24}"/>
    <cellStyle name="SAPBEXfilterDrill 3 2" xfId="11124" xr:uid="{31CE8892-850F-48A9-A2C1-94E406C487D2}"/>
    <cellStyle name="SAPBEXfilterDrill 3 2 2" xfId="12760" xr:uid="{1DD6D3CC-41D8-4EA3-A3CA-FE42A90E1351}"/>
    <cellStyle name="SAPBEXfilterDrill 3 2 2 2" xfId="20168" xr:uid="{015D12E9-8043-442D-AF41-9DCD257BE1F0}"/>
    <cellStyle name="SAPBEXfilterDrill 3 2 2 2 2" xfId="33407" xr:uid="{D145CD95-6438-4E98-B3EF-C556FC161C31}"/>
    <cellStyle name="SAPBEXfilterDrill 3 2 2 2 3" xfId="25940" xr:uid="{C59C5CE7-8067-4313-B492-054834ECD389}"/>
    <cellStyle name="SAPBEXfilterDrill 3 2 2 3" xfId="22323" xr:uid="{899522F6-7604-4D69-BD5C-C36B30496659}"/>
    <cellStyle name="SAPBEXfilterDrill 3 2 2 3 2" xfId="36124" xr:uid="{BA06FCD3-16E2-4AEB-8CB4-27EA1C4B7EC9}"/>
    <cellStyle name="SAPBEXfilterDrill 3 2 2 4" xfId="22823" xr:uid="{59B667AB-63E5-49B0-9074-32AFC81D88FB}"/>
    <cellStyle name="SAPBEXfilterDrill 3 2 2 4 2" xfId="36602" xr:uid="{3608B818-ADBF-4F9D-8F11-2CABC4196E54}"/>
    <cellStyle name="SAPBEXfilterDrill 3 2 3" xfId="14828" xr:uid="{E1523134-98D4-443D-B3C5-3BEF8C8FB09C}"/>
    <cellStyle name="SAPBEXfilterDrill 3 2 3 2" xfId="21387" xr:uid="{666206EA-4D00-45EE-8222-D7F0CE1E1C62}"/>
    <cellStyle name="SAPBEXfilterDrill 3 2 3 2 2" xfId="34306" xr:uid="{80107116-C981-4919-B482-98ADB6242976}"/>
    <cellStyle name="SAPBEXfilterDrill 3 2 3 2 3" xfId="25535" xr:uid="{5F5B1E6F-3578-4156-8B2E-D7324C2DDB47}"/>
    <cellStyle name="SAPBEXfilterDrill 3 2 3 3" xfId="23545" xr:uid="{54C2B4B7-340F-409B-B818-1807275FD16B}"/>
    <cellStyle name="SAPBEXfilterDrill 3 2 3 3 2" xfId="37260" xr:uid="{6F3AC947-946A-4FC7-92F4-8BE73CEEA8E1}"/>
    <cellStyle name="SAPBEXfilterDrill 3 2 3 4" xfId="24871" xr:uid="{A7A21213-F0F3-4A23-996F-CCDD8459C3A2}"/>
    <cellStyle name="SAPBEXfilterDrill 3 2 3 4 2" xfId="38553" xr:uid="{AFB45B39-D21F-4A01-B628-DC6F1DBE250E}"/>
    <cellStyle name="SAPBEXfilterDrill 3 2 4" xfId="21973" xr:uid="{CE3C8A27-2FF5-4164-9D77-2D78B9ACFF6D}"/>
    <cellStyle name="SAPBEXfilterDrill 3 2 4 2" xfId="35782" xr:uid="{2F017F47-79FF-47A7-96B4-B80DE9B6F935}"/>
    <cellStyle name="SAPBEXfilterDrill 3 2 5" xfId="16188" xr:uid="{A6057552-F68F-4D80-A1D0-3EC2CCE66980}"/>
    <cellStyle name="SAPBEXfilterDrill 3 2 5 2" xfId="29725" xr:uid="{BA873B49-F697-4EB0-8D96-177C58BA1D9B}"/>
    <cellStyle name="SAPBEXfilterDrill 3 3" xfId="10331" xr:uid="{3413E115-DF1A-4B61-A981-5BA54BEF31D3}"/>
    <cellStyle name="SAPBEXfilterDrill 3 3 2" xfId="14332" xr:uid="{C6618A62-A063-4E56-A488-E7A8516699BC}"/>
    <cellStyle name="SAPBEXfilterDrill 3 3 2 2" xfId="20925" xr:uid="{17E0DFF1-8F96-436F-A035-56EBC820E161}"/>
    <cellStyle name="SAPBEXfilterDrill 3 3 2 2 2" xfId="33872" xr:uid="{9689078E-A029-4C0B-800A-4A478D5947B6}"/>
    <cellStyle name="SAPBEXfilterDrill 3 3 2 2 3" xfId="27634" xr:uid="{D2F50B43-4ECF-4EDF-B003-73813572DFEC}"/>
    <cellStyle name="SAPBEXfilterDrill 3 3 2 3" xfId="17775" xr:uid="{61A153BD-11FD-4720-ADFB-5378AFE885BF}"/>
    <cellStyle name="SAPBEXfilterDrill 3 3 2 3 2" xfId="28821" xr:uid="{AA01ACDD-FC1C-457A-B42F-F9CA6ECB613F}"/>
    <cellStyle name="SAPBEXfilterDrill 3 3 2 4" xfId="24420" xr:uid="{63B2E541-2ACE-4AC6-A67D-1EE3F9442AD2}"/>
    <cellStyle name="SAPBEXfilterDrill 3 3 2 4 2" xfId="38103" xr:uid="{F1E0CC8D-5681-4691-94A1-7F6BC333F257}"/>
    <cellStyle name="SAPBEXfilterDrill 3 3 3" xfId="15306" xr:uid="{1A701518-85B7-4338-BCAA-A38A8E40602F}"/>
    <cellStyle name="SAPBEXfilterDrill 3 3 3 2" xfId="21825" xr:uid="{A0019208-C881-40EA-9B31-B814168158BF}"/>
    <cellStyle name="SAPBEXfilterDrill 3 3 3 2 2" xfId="34715" xr:uid="{D52BB583-9B0F-4934-9470-80A2A49A0046}"/>
    <cellStyle name="SAPBEXfilterDrill 3 3 3 2 3" xfId="35635" xr:uid="{8DBA14B4-EC8B-4278-BC88-F4CB5E67AC87}"/>
    <cellStyle name="SAPBEXfilterDrill 3 3 3 3" xfId="23998" xr:uid="{561B0548-A3A5-454A-9945-3043BE378EA4}"/>
    <cellStyle name="SAPBEXfilterDrill 3 3 3 3 2" xfId="37685" xr:uid="{B7719A81-59D0-4291-AFD4-8F91BC6FDE30}"/>
    <cellStyle name="SAPBEXfilterDrill 3 3 3 4" xfId="25289" xr:uid="{943542D1-3634-48FC-B3B7-A9D9BF310BE9}"/>
    <cellStyle name="SAPBEXfilterDrill 3 3 3 4 2" xfId="38970" xr:uid="{2C0DB6EB-5F71-4FAF-B391-3C298CF30748}"/>
    <cellStyle name="SAPBEXfilterDrill 3 3 4" xfId="20787" xr:uid="{0389E1A2-3574-4A10-A02C-74287A0BA9FD}"/>
    <cellStyle name="SAPBEXfilterDrill 3 3 4 2" xfId="25738" xr:uid="{B2EEF9FE-0826-4C29-BED6-D8A07382244F}"/>
    <cellStyle name="SAPBEXfilterDrill 3 3 5" xfId="22445" xr:uid="{EBD14513-0D3D-4687-A941-8F31C1AE87E7}"/>
    <cellStyle name="SAPBEXfilterDrill 3 3 5 2" xfId="36243" xr:uid="{3C909F9D-D8DF-4050-AA9C-5F7662A2BCF3}"/>
    <cellStyle name="SAPBEXfilterDrill 3 4" xfId="12235" xr:uid="{762BCFC2-4365-4C16-AAEA-3D9EA59B6281}"/>
    <cellStyle name="SAPBEXfilterDrill 3 4 2" xfId="19659" xr:uid="{FB9E124F-1CD2-4D17-A0CF-EF6096E859DA}"/>
    <cellStyle name="SAPBEXfilterDrill 3 4 2 2" xfId="32932" xr:uid="{1528D4ED-333C-4CC2-90E7-E24871300EDE}"/>
    <cellStyle name="SAPBEXfilterDrill 3 4 2 3" xfId="26631" xr:uid="{313FF4EC-78CE-4CBB-AB73-1041518F92AA}"/>
    <cellStyle name="SAPBEXfilterDrill 3 4 3" xfId="17150" xr:uid="{3878EA5E-8291-4EB2-8382-E0A550327923}"/>
    <cellStyle name="SAPBEXfilterDrill 3 4 3 2" xfId="29391" xr:uid="{321BBA34-6DFB-405E-B7C1-0425E40B5F89}"/>
    <cellStyle name="SAPBEXfilterDrill 3 4 4" xfId="15479" xr:uid="{455620FF-B379-43DF-814D-B83901EC8ED7}"/>
    <cellStyle name="SAPBEXfilterDrill 3 4 4 2" xfId="35270" xr:uid="{59ED53C0-ACEC-4EA6-AFDE-03857F508278}"/>
    <cellStyle name="SAPBEXfilterDrill 3 5" xfId="11876" xr:uid="{509B713B-F71B-4035-9CA0-4971239C9A0D}"/>
    <cellStyle name="SAPBEXfilterDrill 3 5 2" xfId="19352" xr:uid="{1939F1B3-ADA5-4F8B-8FBA-034EC2CFD5FB}"/>
    <cellStyle name="SAPBEXfilterDrill 3 5 2 2" xfId="32654" xr:uid="{511AE62C-F947-407E-94AE-CBF58C6119AB}"/>
    <cellStyle name="SAPBEXfilterDrill 3 5 2 3" xfId="26035" xr:uid="{D937E865-3285-4927-A117-D6560DEFD49A}"/>
    <cellStyle name="SAPBEXfilterDrill 3 5 3" xfId="22831" xr:uid="{80FAD04E-C608-4C8C-9453-E208DC538DEB}"/>
    <cellStyle name="SAPBEXfilterDrill 3 5 3 2" xfId="36610" xr:uid="{3514E7AD-DF23-4FA0-856E-AD213DC63B62}"/>
    <cellStyle name="SAPBEXfilterDrill 3 5 4" xfId="18810" xr:uid="{719F8B6C-2F7F-494E-B1BD-8BCA605018D2}"/>
    <cellStyle name="SAPBEXfilterDrill 3 5 4 2" xfId="26079" xr:uid="{B4222D61-C4D7-4F1F-8293-644ADAF312C2}"/>
    <cellStyle name="SAPBEXfilterDrill 4" xfId="8979" xr:uid="{D7AD662C-EE42-4350-833B-90E99CC53FDC}"/>
    <cellStyle name="SAPBEXfilterDrill 5" xfId="8980" xr:uid="{89E32704-8856-4EFA-B138-68EDA284B5A1}"/>
    <cellStyle name="SAPBEXfilterDrill 5 2" xfId="11125" xr:uid="{DF58CC36-11A4-4690-9002-4CB883B4716A}"/>
    <cellStyle name="SAPBEXfilterDrill 5 2 2" xfId="12761" xr:uid="{BED76306-54B8-43DB-A049-086E56C38A58}"/>
    <cellStyle name="SAPBEXfilterDrill 5 2 2 2" xfId="20169" xr:uid="{43E9A484-F771-4DB0-8116-9235032EE127}"/>
    <cellStyle name="SAPBEXfilterDrill 5 2 2 2 2" xfId="33408" xr:uid="{5DD43A9C-22F9-4760-8251-6DB5CFBDBE45}"/>
    <cellStyle name="SAPBEXfilterDrill 5 2 2 2 3" xfId="25939" xr:uid="{923AA342-80F3-4024-B168-A38B3139DF49}"/>
    <cellStyle name="SAPBEXfilterDrill 5 2 2 3" xfId="17014" xr:uid="{136E15C7-E8BF-4488-974E-F5E7902A8992}"/>
    <cellStyle name="SAPBEXfilterDrill 5 2 2 3 2" xfId="30071" xr:uid="{A07A8A52-6CA6-454A-90BB-FD7908B8948F}"/>
    <cellStyle name="SAPBEXfilterDrill 5 2 2 4" xfId="16207" xr:uid="{C98A62B1-7FF2-4C19-954F-486EA1D3F2EE}"/>
    <cellStyle name="SAPBEXfilterDrill 5 2 2 4 2" xfId="30531" xr:uid="{AAFBF9E1-15D5-47E2-8D06-FBB2356883ED}"/>
    <cellStyle name="SAPBEXfilterDrill 5 2 3" xfId="14829" xr:uid="{0356155F-B01F-463B-AC46-B9FC6B3F98CB}"/>
    <cellStyle name="SAPBEXfilterDrill 5 2 3 2" xfId="21388" xr:uid="{FD229B64-5FCA-4FB4-A234-9B9FD2E3B2BB}"/>
    <cellStyle name="SAPBEXfilterDrill 5 2 3 2 2" xfId="34307" xr:uid="{E305EF50-0A50-4A38-AE8C-4E49C53657F0}"/>
    <cellStyle name="SAPBEXfilterDrill 5 2 3 2 3" xfId="25534" xr:uid="{FFB2DC29-4FBF-49D4-864A-B3FADD91D95A}"/>
    <cellStyle name="SAPBEXfilterDrill 5 2 3 3" xfId="23546" xr:uid="{42C2C1E0-CCA2-4A6A-8E71-4E22C1C52D94}"/>
    <cellStyle name="SAPBEXfilterDrill 5 2 3 3 2" xfId="37261" xr:uid="{F6DA5068-99E1-4D2D-A3F8-61B5E56878E6}"/>
    <cellStyle name="SAPBEXfilterDrill 5 2 3 4" xfId="24872" xr:uid="{70DB2197-76C7-4A08-8D2C-00481278B5AF}"/>
    <cellStyle name="SAPBEXfilterDrill 5 2 3 4 2" xfId="38554" xr:uid="{2B773E9A-3DA0-4A89-80C1-7816BD2A22C4}"/>
    <cellStyle name="SAPBEXfilterDrill 5 2 4" xfId="19050" xr:uid="{99D084E4-E923-4ABB-B5FA-8C2B58E07585}"/>
    <cellStyle name="SAPBEXfilterDrill 5 2 4 2" xfId="32089" xr:uid="{52FC5419-5872-4250-8918-F184EBD68E91}"/>
    <cellStyle name="SAPBEXfilterDrill 5 2 5" xfId="16644" xr:uid="{F4DD6FA0-3B08-4D4D-B43B-CC8B883F8251}"/>
    <cellStyle name="SAPBEXfilterDrill 5 2 5 2" xfId="29598" xr:uid="{CBB1A07A-99F4-4129-B993-F4B7303EEF12}"/>
    <cellStyle name="SAPBEXfilterDrill 5 3" xfId="10810" xr:uid="{20862D09-114C-45FB-8A12-40E37A2D7AF8}"/>
    <cellStyle name="SAPBEXfilterDrill 5 3 2" xfId="14333" xr:uid="{BF2A87D8-BE62-4104-B21C-8B032D4C52F1}"/>
    <cellStyle name="SAPBEXfilterDrill 5 3 2 2" xfId="20926" xr:uid="{744C32B3-8829-430F-A761-0E0C8EFA6E83}"/>
    <cellStyle name="SAPBEXfilterDrill 5 3 2 2 2" xfId="33873" xr:uid="{5C7EB29A-BAB6-457B-866C-7E3382D058F1}"/>
    <cellStyle name="SAPBEXfilterDrill 5 3 2 2 3" xfId="30106" xr:uid="{D4A89262-4393-4734-AE54-8080505DD13A}"/>
    <cellStyle name="SAPBEXfilterDrill 5 3 2 3" xfId="22605" xr:uid="{1EC46624-05BE-4AC4-9489-4F4DC7B9B6B1}"/>
    <cellStyle name="SAPBEXfilterDrill 5 3 2 3 2" xfId="36390" xr:uid="{15BDEAEE-8F62-4C16-9198-8AA36E2F7A23}"/>
    <cellStyle name="SAPBEXfilterDrill 5 3 2 4" xfId="24421" xr:uid="{52CE7ECE-5CD9-4BBA-A9F1-CE83F9946970}"/>
    <cellStyle name="SAPBEXfilterDrill 5 3 2 4 2" xfId="38104" xr:uid="{65671C8A-4C94-4276-A493-CE91F7B269D2}"/>
    <cellStyle name="SAPBEXfilterDrill 5 3 3" xfId="15307" xr:uid="{A9942062-50FE-47DC-8784-BA61FCF91CEF}"/>
    <cellStyle name="SAPBEXfilterDrill 5 3 3 2" xfId="21826" xr:uid="{4B1F791E-758B-435A-BA78-CD0FA94E055F}"/>
    <cellStyle name="SAPBEXfilterDrill 5 3 3 2 2" xfId="34716" xr:uid="{87F81564-0CF6-448B-9D98-3ADBB4D4E2D9}"/>
    <cellStyle name="SAPBEXfilterDrill 5 3 3 2 3" xfId="35636" xr:uid="{7C67E040-E083-4158-8ABF-7340E786388D}"/>
    <cellStyle name="SAPBEXfilterDrill 5 3 3 3" xfId="23999" xr:uid="{AAF107DA-4531-40D8-B673-517C2A93357E}"/>
    <cellStyle name="SAPBEXfilterDrill 5 3 3 3 2" xfId="37686" xr:uid="{03106D6A-AEC7-44D3-A650-6FD7B34C3029}"/>
    <cellStyle name="SAPBEXfilterDrill 5 3 3 4" xfId="25290" xr:uid="{4DDA95F8-C083-4EBB-8E44-5D5265F9D77A}"/>
    <cellStyle name="SAPBEXfilterDrill 5 3 3 4 2" xfId="38971" xr:uid="{1310BBEF-1FD8-4805-9BCA-5170E09976E0}"/>
    <cellStyle name="SAPBEXfilterDrill 5 3 4" xfId="20372" xr:uid="{D0D4C35D-8B5D-4246-B77C-046D509A7550}"/>
    <cellStyle name="SAPBEXfilterDrill 5 3 4 2" xfId="27924" xr:uid="{273F8508-DCF0-47C2-A962-EAA72E67F86A}"/>
    <cellStyle name="SAPBEXfilterDrill 5 3 5" xfId="18444" xr:uid="{3723BB21-9201-47B2-B17F-2B9B88194F8C}"/>
    <cellStyle name="SAPBEXfilterDrill 5 3 5 2" xfId="33125" xr:uid="{6F3C79E1-EFB8-4361-BFBD-22CA01842492}"/>
    <cellStyle name="SAPBEXfilterDrill 5 4" xfId="12236" xr:uid="{A7E5AB60-DDD0-4F3E-85D1-F6FECF919FF0}"/>
    <cellStyle name="SAPBEXfilterDrill 5 4 2" xfId="19660" xr:uid="{0B81BAEF-656A-40A5-A385-B7FC5CAD73C0}"/>
    <cellStyle name="SAPBEXfilterDrill 5 4 2 2" xfId="32933" xr:uid="{A6005F51-EBC8-40C4-95F4-545793FCF6E8}"/>
    <cellStyle name="SAPBEXfilterDrill 5 4 2 3" xfId="26630" xr:uid="{B299B251-28EF-43B2-BA46-251B89E2FFF6}"/>
    <cellStyle name="SAPBEXfilterDrill 5 4 3" xfId="15961" xr:uid="{A5CB0680-8B4D-4791-B02B-1153FD3520BB}"/>
    <cellStyle name="SAPBEXfilterDrill 5 4 3 2" xfId="30435" xr:uid="{2D155F31-B4A9-4CC0-A69B-4CFF0DD9E759}"/>
    <cellStyle name="SAPBEXfilterDrill 5 4 4" xfId="16121" xr:uid="{2A1E072B-5738-4C57-817F-53FB9F7E0DF8}"/>
    <cellStyle name="SAPBEXfilterDrill 5 4 4 2" xfId="26260" xr:uid="{B48C17A6-1502-4939-97AF-A70D6B281830}"/>
    <cellStyle name="SAPBEXfilterDrill 5 5" xfId="11875" xr:uid="{16DFB868-900F-452A-94AA-06A4E081FFED}"/>
    <cellStyle name="SAPBEXfilterDrill 5 5 2" xfId="19351" xr:uid="{26DF1B6C-C1F6-4131-A11F-6022195FF069}"/>
    <cellStyle name="SAPBEXfilterDrill 5 5 2 2" xfId="32653" xr:uid="{CE6C1CD4-8D19-440E-ACEE-972C81AE1C73}"/>
    <cellStyle name="SAPBEXfilterDrill 5 5 2 3" xfId="28196" xr:uid="{EF9CAE50-9E7E-4DDF-9332-C338935B2FAB}"/>
    <cellStyle name="SAPBEXfilterDrill 5 5 3" xfId="22830" xr:uid="{8D684F4F-6F56-44EF-9601-C32DEAE894A5}"/>
    <cellStyle name="SAPBEXfilterDrill 5 5 3 2" xfId="36609" xr:uid="{541C13B0-AAAC-4F47-B38D-9BEE26AEC5E5}"/>
    <cellStyle name="SAPBEXfilterDrill 5 5 4" xfId="18056" xr:uid="{559E558C-667C-4411-A467-6CC5519E9934}"/>
    <cellStyle name="SAPBEXfilterDrill 5 5 4 2" xfId="28593" xr:uid="{DC818D20-BBD4-4E21-AF12-A1B22C9677DB}"/>
    <cellStyle name="SAPBEXfilterDrill 6" xfId="10478" xr:uid="{78135FFF-F1A0-4E03-936A-5CDA9DEE09BF}"/>
    <cellStyle name="SAPBEXfilterDrill 6 2" xfId="12480" xr:uid="{26C17D8F-49C4-4F18-A70E-398DD1E3243C}"/>
    <cellStyle name="SAPBEXfilterDrill 6 2 2" xfId="19894" xr:uid="{38D57EBB-F178-43AE-8573-4A9412DB8538}"/>
    <cellStyle name="SAPBEXfilterDrill 6 2 2 2" xfId="33149" xr:uid="{D1686C36-3F4A-4212-9104-56A2C6651044}"/>
    <cellStyle name="SAPBEXfilterDrill 6 2 2 3" xfId="26419" xr:uid="{36EE06B7-61EC-4863-98CF-884235B930F3}"/>
    <cellStyle name="SAPBEXfilterDrill 6 2 3" xfId="20722" xr:uid="{7CF87F58-D916-42BF-99C8-B6A605AC3CEB}"/>
    <cellStyle name="SAPBEXfilterDrill 6 2 3 2" xfId="25760" xr:uid="{67771B9D-7506-4658-AD33-D7AE4E564033}"/>
    <cellStyle name="SAPBEXfilterDrill 6 2 4" xfId="18886" xr:uid="{84F1A339-0BD2-4135-B625-F6E46AA3132A}"/>
    <cellStyle name="SAPBEXfilterDrill 6 2 4 2" xfId="31660" xr:uid="{E51519EB-AADF-4DF3-BC27-348D96DDFF1A}"/>
    <cellStyle name="SAPBEXfilterDrill 6 3" xfId="14561" xr:uid="{E7D59117-0BDA-4924-A4D2-4FF3EA3D60EE}"/>
    <cellStyle name="SAPBEXfilterDrill 6 3 2" xfId="21120" xr:uid="{C956DC5F-0B6A-4182-B66E-AC77C0F0D293}"/>
    <cellStyle name="SAPBEXfilterDrill 6 3 2 2" xfId="34049" xr:uid="{E5FC5BBC-7792-4240-B584-D5DB049C4CE2}"/>
    <cellStyle name="SAPBEXfilterDrill 6 3 2 3" xfId="27505" xr:uid="{39FC67C6-F0D6-4FC9-BD59-F243E631E868}"/>
    <cellStyle name="SAPBEXfilterDrill 6 3 3" xfId="23278" xr:uid="{BCF5D2E7-A25C-4E9E-AE0F-CBDE292AB6F1}"/>
    <cellStyle name="SAPBEXfilterDrill 6 3 3 2" xfId="36994" xr:uid="{FB924A73-E13D-4FC3-9278-55EF994E252A}"/>
    <cellStyle name="SAPBEXfilterDrill 6 3 4" xfId="24604" xr:uid="{717C7277-39F3-4542-A84A-40BC299CDBA8}"/>
    <cellStyle name="SAPBEXfilterDrill 6 3 4 2" xfId="38287" xr:uid="{0FE97318-2EC9-4CE9-B3D3-43186FBF7266}"/>
    <cellStyle name="SAPBEXfilterDrill 6 4" xfId="16329" xr:uid="{A0911C8D-1E4B-455A-A3DC-703A7061D6F1}"/>
    <cellStyle name="SAPBEXfilterDrill 6 4 2" xfId="31723" xr:uid="{6ECE3131-13B4-486B-A82D-1051F5A942B5}"/>
    <cellStyle name="SAPBEXfilterDrill 6 5" xfId="15975" xr:uid="{A4D06E04-352F-45B6-B348-3ABED330BA2F}"/>
    <cellStyle name="SAPBEXfilterDrill 6 5 2" xfId="31066" xr:uid="{F32127D7-B195-4F56-82A2-964AD28CEB44}"/>
    <cellStyle name="SAPBEXfilterDrill 7" xfId="11298" xr:uid="{BA42203D-7F50-4792-AAA1-9F76AF0098CF}"/>
    <cellStyle name="SAPBEXfilterDrill 7 2" xfId="13668" xr:uid="{FE065AD9-5E80-474F-B4A2-AFF535632599}"/>
    <cellStyle name="SAPBEXfilterDrill 7 2 2" xfId="20560" xr:uid="{6C13E29B-BA5A-4BAC-A9D7-DB67A0B2E861}"/>
    <cellStyle name="SAPBEXfilterDrill 7 2 2 2" xfId="33606" xr:uid="{A05939EE-6086-4106-84E0-6A94D098796B}"/>
    <cellStyle name="SAPBEXfilterDrill 7 2 2 3" xfId="27833" xr:uid="{B9166B76-76A3-4F71-98A0-30C6E0C1F68C}"/>
    <cellStyle name="SAPBEXfilterDrill 7 2 3" xfId="22746" xr:uid="{082613C4-BC09-47FE-BD6B-6D740EA273BF}"/>
    <cellStyle name="SAPBEXfilterDrill 7 2 3 2" xfId="36527" xr:uid="{D5CE8767-F4BC-4A7B-8095-2D5C9CC02850}"/>
    <cellStyle name="SAPBEXfilterDrill 7 2 4" xfId="24170" xr:uid="{C69DA35E-A083-406C-BA43-6B3D7AF30427}"/>
    <cellStyle name="SAPBEXfilterDrill 7 2 4 2" xfId="37853" xr:uid="{37077129-6EC1-4F90-A954-0ADA4E88FC17}"/>
    <cellStyle name="SAPBEXfilterDrill 7 3" xfId="15026" xr:uid="{EC187D5E-C0FA-4F33-81E3-F9A395721DCF}"/>
    <cellStyle name="SAPBEXfilterDrill 7 3 2" xfId="21570" xr:uid="{CC72C2E4-C165-4BFB-A6CA-C1DB5C325E1C}"/>
    <cellStyle name="SAPBEXfilterDrill 7 3 2 2" xfId="34465" xr:uid="{543F6557-8F62-42BD-A5AA-12DC8DEB4D09}"/>
    <cellStyle name="SAPBEXfilterDrill 7 3 2 3" xfId="27234" xr:uid="{B4A53AB1-FB39-4558-A726-3B1384B55C12}"/>
    <cellStyle name="SAPBEXfilterDrill 7 3 3" xfId="23719" xr:uid="{32EE5FF4-960D-4D14-A889-44262B9F467A}"/>
    <cellStyle name="SAPBEXfilterDrill 7 3 3 2" xfId="37432" xr:uid="{8D4E2F5D-6DC4-40FD-8526-E71AF55511A9}"/>
    <cellStyle name="SAPBEXfilterDrill 7 3 4" xfId="25038" xr:uid="{901A5C7F-BB3E-4F8C-9CE0-A5270DE9A333}"/>
    <cellStyle name="SAPBEXfilterDrill 7 3 4 2" xfId="38719" xr:uid="{5382732C-6F80-4E34-82FE-97C8808068C5}"/>
    <cellStyle name="SAPBEXfilterDrill 7 4" xfId="17236" xr:uid="{14F95817-CC7C-4917-8F11-CE6F8CA984B2}"/>
    <cellStyle name="SAPBEXfilterDrill 7 4 2" xfId="26338" xr:uid="{2BCD4380-053E-4B6B-AA25-29DC2C5AAB9B}"/>
    <cellStyle name="SAPBEXfilterDrill 7 5" xfId="16496" xr:uid="{F4457979-CB7A-42B2-9687-8B690C7C88CB}"/>
    <cellStyle name="SAPBEXfilterDrill 7 5 2" xfId="26246" xr:uid="{3289CC1B-5510-4581-AC29-8F2766B6428F}"/>
    <cellStyle name="SAPBEXfilterDrill 8" xfId="11592" xr:uid="{B5A69061-8874-462C-8571-E0C3C234F470}"/>
    <cellStyle name="SAPBEXfilterDrill 8 2" xfId="19094" xr:uid="{D93233C5-45C5-4C76-BCE9-86D6B5A2289E}"/>
    <cellStyle name="SAPBEXfilterDrill 8 2 2" xfId="32428" xr:uid="{7A9D2781-7CA8-49A8-B64F-EF71DA424041}"/>
    <cellStyle name="SAPBEXfilterDrill 8 2 3" xfId="28252" xr:uid="{CC5B5EEF-4E19-4C35-9884-DA1A402814D0}"/>
    <cellStyle name="SAPBEXfilterDrill 8 3" xfId="18269" xr:uid="{468B809C-68F0-4989-82C2-874D0764EA75}"/>
    <cellStyle name="SAPBEXfilterDrill 8 3 2" xfId="28462" xr:uid="{062D480D-CA99-41FE-A7A2-DA1DEC63D6D1}"/>
    <cellStyle name="SAPBEXfilterDrill 8 4" xfId="17676" xr:uid="{C37A4B12-AE7F-4B95-8E75-7E6005849C03}"/>
    <cellStyle name="SAPBEXfilterDrill 8 4 2" xfId="30594" xr:uid="{B6C00A23-F613-474F-BB57-16C4758CDDE0}"/>
    <cellStyle name="SAPBEXfilterDrill 9" xfId="12407" xr:uid="{7B8A0980-57F1-4F87-ACE4-028728D067E8}"/>
    <cellStyle name="SAPBEXfilterDrill 9 2" xfId="19831" xr:uid="{814C0A9B-C0F4-4657-8FBD-3BCF0787053D}"/>
    <cellStyle name="SAPBEXfilterDrill 9 2 2" xfId="33095" xr:uid="{9DD1FC5B-CB34-46E4-929F-FD2401206D97}"/>
    <cellStyle name="SAPBEXfilterDrill 9 2 3" xfId="26488" xr:uid="{25471A7E-A268-4AA2-A128-1CDD2F7C80DC}"/>
    <cellStyle name="SAPBEXfilterDrill 9 3" xfId="23059" xr:uid="{EE6C4485-B56F-45A5-AB71-1543B5295FB1}"/>
    <cellStyle name="SAPBEXfilterDrill 9 3 2" xfId="36831" xr:uid="{791B0E31-1A6A-4A2D-B11A-4A0562716529}"/>
    <cellStyle name="SAPBEXfilterDrill 9 4" xfId="22480" xr:uid="{99101F0B-650B-4C07-8651-3F389CFEBEF5}"/>
    <cellStyle name="SAPBEXfilterDrill 9 4 2" xfId="36277" xr:uid="{C165EBD6-2913-4CD5-B15E-34AA19EC42E7}"/>
    <cellStyle name="SAPBEXfilterItem" xfId="1179" xr:uid="{46A64772-EC6B-43DD-8051-EC878E3A8ACD}"/>
    <cellStyle name="SAPBEXfilterItem 2" xfId="8981" xr:uid="{4E77225C-C838-408B-902F-4BD721C91170}"/>
    <cellStyle name="SAPBEXfilterItem 2 2" xfId="8982" xr:uid="{2B429E22-9738-4F80-B079-225F84853B5C}"/>
    <cellStyle name="SAPBEXfilterItem 2 3" xfId="8983" xr:uid="{FE93FB4F-B630-40DB-B5CB-388121AFB4E0}"/>
    <cellStyle name="SAPBEXfilterItem 2 3 2" xfId="11126" xr:uid="{D5360A47-6D11-43FA-B86A-8B1D4494229E}"/>
    <cellStyle name="SAPBEXfilterItem 2 3 2 2" xfId="12762" xr:uid="{69F3BDF4-7F36-4311-872A-8E8F4B3D7C2A}"/>
    <cellStyle name="SAPBEXfilterItem 2 3 2 2 2" xfId="20170" xr:uid="{DCE1AD39-5224-439C-91CC-DCD304B2E043}"/>
    <cellStyle name="SAPBEXfilterItem 2 3 2 2 2 2" xfId="28030" xr:uid="{7F381E5E-FA31-40FD-AF65-2ABE4C8BE352}"/>
    <cellStyle name="SAPBEXfilterItem 2 3 2 2 3" xfId="18465" xr:uid="{7B2CA1E5-AB17-49C7-8549-7FA3964385D8}"/>
    <cellStyle name="SAPBEXfilterItem 2 3 2 2 3 2" xfId="31039" xr:uid="{34721966-ADC8-43C8-A81A-3505DC67062E}"/>
    <cellStyle name="SAPBEXfilterItem 2 3 2 2 4" xfId="22121" xr:uid="{C49E5C93-C145-487B-811B-74A9EF3F7820}"/>
    <cellStyle name="SAPBEXfilterItem 2 3 2 2 4 2" xfId="35928" xr:uid="{496AB2DC-3EAA-48F2-BE15-F1D19173B793}"/>
    <cellStyle name="SAPBEXfilterItem 2 3 2 3" xfId="14830" xr:uid="{58F21786-3F0F-4D4F-8D98-9025E4B89E07}"/>
    <cellStyle name="SAPBEXfilterItem 2 3 2 3 2" xfId="21389" xr:uid="{EB6CB5C0-CE58-4EFF-93E2-E81284F373DD}"/>
    <cellStyle name="SAPBEXfilterItem 2 3 2 3 2 2" xfId="27339" xr:uid="{79359D5A-6814-4D2B-8384-48AB666CE217}"/>
    <cellStyle name="SAPBEXfilterItem 2 3 2 3 3" xfId="23547" xr:uid="{FC5F5333-77DD-463A-A365-61816795FCBB}"/>
    <cellStyle name="SAPBEXfilterItem 2 3 2 3 3 2" xfId="37262" xr:uid="{1101D95D-E5B4-4385-9639-46D07955C316}"/>
    <cellStyle name="SAPBEXfilterItem 2 3 2 3 4" xfId="24873" xr:uid="{97151099-0329-4326-88A7-4378CF1F17ED}"/>
    <cellStyle name="SAPBEXfilterItem 2 3 2 3 4 2" xfId="38555" xr:uid="{A747B124-3EF8-433A-B530-F3C8B7297333}"/>
    <cellStyle name="SAPBEXfilterItem 2 3 2 4" xfId="15741" xr:uid="{30EB4CF6-72F8-402A-849E-F348DE3914C4}"/>
    <cellStyle name="SAPBEXfilterItem 2 3 2 4 2" xfId="30252" xr:uid="{4B034EE7-6065-4E6B-A4E2-3560BBF6E47B}"/>
    <cellStyle name="SAPBEXfilterItem 2 3 2 5" xfId="22767" xr:uid="{11BFFE82-0313-4B7B-B402-A47B80141F69}"/>
    <cellStyle name="SAPBEXfilterItem 2 3 2 5 2" xfId="36548" xr:uid="{993F80AB-88B9-48A9-A3A1-777D19B7D3E5}"/>
    <cellStyle name="SAPBEXfilterItem 2 3 3" xfId="14334" xr:uid="{8A5B67F5-0E75-4174-A7D6-0071CFB0393D}"/>
    <cellStyle name="SAPBEXfilterItem 2 3 3 2" xfId="15308" xr:uid="{F3A65D9F-10EA-4828-8A60-8BC574EAF252}"/>
    <cellStyle name="SAPBEXfilterItem 2 3 3 2 2" xfId="21827" xr:uid="{A0D55DA7-5817-4DE0-9E1D-11660657D587}"/>
    <cellStyle name="SAPBEXfilterItem 2 3 3 2 2 2" xfId="35637" xr:uid="{201B4FF8-D618-40DD-A68E-F3DAC95D65FF}"/>
    <cellStyle name="SAPBEXfilterItem 2 3 3 2 3" xfId="24000" xr:uid="{8B7ACE6A-9BFE-411F-BFB6-26BCF22F8B62}"/>
    <cellStyle name="SAPBEXfilterItem 2 3 3 2 3 2" xfId="37687" xr:uid="{E9323E9F-7CF2-43DD-8D21-DAB2A23EC3EA}"/>
    <cellStyle name="SAPBEXfilterItem 2 3 3 2 4" xfId="25291" xr:uid="{A272C9EB-E91E-4324-8473-E835C036D0B8}"/>
    <cellStyle name="SAPBEXfilterItem 2 3 3 2 4 2" xfId="38972" xr:uid="{981E85E7-4991-4F0B-9D50-EE5E39C0BC2B}"/>
    <cellStyle name="SAPBEXfilterItem 2 3 3 3" xfId="20927" xr:uid="{50B0F47E-6638-4AB6-98E4-1E1E4E21DC36}"/>
    <cellStyle name="SAPBEXfilterItem 2 3 3 3 2" xfId="25678" xr:uid="{78C061EC-0C3E-487D-8429-9E334FB47F32}"/>
    <cellStyle name="SAPBEXfilterItem 2 3 3 4" xfId="17458" xr:uid="{DB53E37F-8F9E-488D-8522-D1E3BF333FC0}"/>
    <cellStyle name="SAPBEXfilterItem 2 3 3 4 2" xfId="29097" xr:uid="{CB7248FD-2DAA-4F17-BCD3-11DC26B58C4D}"/>
    <cellStyle name="SAPBEXfilterItem 2 3 3 5" xfId="23223" xr:uid="{1A217A5B-C7EB-42D9-A228-D7D6083A817B}"/>
    <cellStyle name="SAPBEXfilterItem 2 3 3 5 2" xfId="36942" xr:uid="{97800CC0-58A8-43E5-9360-143FE9FB3FF5}"/>
    <cellStyle name="SAPBEXfilterItem 2 3 3 6" xfId="24422" xr:uid="{553A7816-3BBA-49C1-9C51-AE90547A76B5}"/>
    <cellStyle name="SAPBEXfilterItem 2 3 3 6 2" xfId="38105" xr:uid="{AAAD7986-C604-447F-9823-B85E617774D8}"/>
    <cellStyle name="SAPBEXfilterItem 2 3 4" xfId="12237" xr:uid="{650B2CCE-A2CF-42F2-B5EC-B1E6C1A2703A}"/>
    <cellStyle name="SAPBEXfilterItem 2 3 4 2" xfId="19661" xr:uid="{139B61C2-295D-4ECD-BFDB-B55220CFB981}"/>
    <cellStyle name="SAPBEXfilterItem 2 3 4 2 2" xfId="26629" xr:uid="{EA17CA2B-A90D-4819-A6A4-1A2CB26DBD19}"/>
    <cellStyle name="SAPBEXfilterItem 2 3 4 3" xfId="20416" xr:uid="{12CAC68D-A7A0-4143-91DD-FA0C0D2AF24A}"/>
    <cellStyle name="SAPBEXfilterItem 2 3 4 3 2" xfId="27896" xr:uid="{A7E7525B-2DF3-41CE-BBA0-34023C891B66}"/>
    <cellStyle name="SAPBEXfilterItem 2 3 4 4" xfId="16843" xr:uid="{E2CF382F-B5AA-47E0-89D2-36219D7BC983}"/>
    <cellStyle name="SAPBEXfilterItem 2 3 4 4 2" xfId="29536" xr:uid="{826F0B08-B9C8-4E3E-9673-71AE448193A2}"/>
    <cellStyle name="SAPBEXfilterItem 2 3 5" xfId="11874" xr:uid="{C0771B61-77C4-4D38-8453-7E94106F9802}"/>
    <cellStyle name="SAPBEXfilterItem 2 3 5 2" xfId="19350" xr:uid="{37CF783B-CBA3-4D07-BBCE-4E3925132524}"/>
    <cellStyle name="SAPBEXfilterItem 2 3 5 2 2" xfId="26891" xr:uid="{DF5FEC56-86C9-405F-BE5E-B5C029E844F4}"/>
    <cellStyle name="SAPBEXfilterItem 2 3 5 3" xfId="22829" xr:uid="{4A18E3AB-3D4B-4A10-AF02-D29A56A40C40}"/>
    <cellStyle name="SAPBEXfilterItem 2 3 5 3 2" xfId="36608" xr:uid="{562CAB62-C999-49F7-8D71-8A1E378C1E0D}"/>
    <cellStyle name="SAPBEXfilterItem 2 3 5 4" xfId="18427" xr:uid="{4F27E224-3EA4-40A0-8D3F-6184657AAAD1}"/>
    <cellStyle name="SAPBEXfilterItem 2 3 5 4 2" xfId="33112" xr:uid="{903188C7-7800-4C08-AC73-C9C4996D94AF}"/>
    <cellStyle name="SAPBEXfilterItem 3" xfId="8984" xr:uid="{D1362699-F87F-449B-AB7C-30A05D4C4C7D}"/>
    <cellStyle name="SAPBEXfilterItem 3 2" xfId="11127" xr:uid="{C190974D-893A-4AC7-BB31-0AE8EA178752}"/>
    <cellStyle name="SAPBEXfilterItem 3 2 2" xfId="12763" xr:uid="{C47E84B4-2E07-454C-9FFF-EF2C6596A724}"/>
    <cellStyle name="SAPBEXfilterItem 3 2 2 2" xfId="20171" xr:uid="{C44B7F17-3F4E-4D63-947D-B8D53922289A}"/>
    <cellStyle name="SAPBEXfilterItem 3 2 2 2 2" xfId="28033" xr:uid="{D3D3CC66-F37E-4246-9B9A-AB60EF0659B9}"/>
    <cellStyle name="SAPBEXfilterItem 3 2 2 3" xfId="20883" xr:uid="{580A929B-7576-4DCE-B48A-5E6AB7823685}"/>
    <cellStyle name="SAPBEXfilterItem 3 2 2 3 2" xfId="27654" xr:uid="{D6A77A4A-426B-46A8-AB34-AF978A0A0486}"/>
    <cellStyle name="SAPBEXfilterItem 3 2 2 4" xfId="22033" xr:uid="{F175A522-FAAC-444F-A4A0-A63358EE47C1}"/>
    <cellStyle name="SAPBEXfilterItem 3 2 2 4 2" xfId="35841" xr:uid="{335AE9EC-E0CC-45D9-805F-9334F7E74308}"/>
    <cellStyle name="SAPBEXfilterItem 3 2 3" xfId="14831" xr:uid="{C80AEFDE-809C-4778-92E5-A1E0996CC372}"/>
    <cellStyle name="SAPBEXfilterItem 3 2 3 2" xfId="21390" xr:uid="{3E69E4B5-5EB0-4F8F-8D7B-DA53E9F9D513}"/>
    <cellStyle name="SAPBEXfilterItem 3 2 3 2 2" xfId="27342" xr:uid="{990C2670-3ECD-44F3-AC9A-CF99E176713B}"/>
    <cellStyle name="SAPBEXfilterItem 3 2 3 3" xfId="23548" xr:uid="{D38DD306-6689-4EEB-A677-4DCC7191C061}"/>
    <cellStyle name="SAPBEXfilterItem 3 2 3 3 2" xfId="37263" xr:uid="{E1BA5A43-3F4C-45D5-9419-6F88122394E6}"/>
    <cellStyle name="SAPBEXfilterItem 3 2 3 4" xfId="24874" xr:uid="{B9B360CF-9344-471C-8D59-701D56C76196}"/>
    <cellStyle name="SAPBEXfilterItem 3 2 3 4 2" xfId="38556" xr:uid="{D9522A72-9DC5-47AD-8DC5-54873916CA27}"/>
    <cellStyle name="SAPBEXfilterItem 3 2 4" xfId="17516" xr:uid="{8AE94EE7-B1CB-4A9F-A0C7-F0C79F349DA6}"/>
    <cellStyle name="SAPBEXfilterItem 3 2 4 2" xfId="30070" xr:uid="{3C6CB7CF-F272-474A-8882-46B01937E749}"/>
    <cellStyle name="SAPBEXfilterItem 3 2 5" xfId="22064" xr:uid="{86C51E5D-E5B5-4762-802A-59957E2855EE}"/>
    <cellStyle name="SAPBEXfilterItem 3 2 5 2" xfId="35872" xr:uid="{8E532B44-CCD8-48BD-B305-4D363553125A}"/>
    <cellStyle name="SAPBEXfilterItem 3 3" xfId="14335" xr:uid="{ECCE5A3C-6B57-406F-949A-533C12E02819}"/>
    <cellStyle name="SAPBEXfilterItem 3 3 2" xfId="15309" xr:uid="{AF423D44-B551-401F-A885-1215C0905BAA}"/>
    <cellStyle name="SAPBEXfilterItem 3 3 2 2" xfId="21828" xr:uid="{5663F197-C0B5-4268-A7F7-F889311B25A3}"/>
    <cellStyle name="SAPBEXfilterItem 3 3 2 2 2" xfId="35638" xr:uid="{45640E00-07E4-4734-8D54-7CD9B39B3A8C}"/>
    <cellStyle name="SAPBEXfilterItem 3 3 2 3" xfId="24001" xr:uid="{B1931CEF-1EF2-4211-A123-06D601557516}"/>
    <cellStyle name="SAPBEXfilterItem 3 3 2 3 2" xfId="37688" xr:uid="{8A99EB3F-5CDE-4FD4-91ED-F15DAF7EC631}"/>
    <cellStyle name="SAPBEXfilterItem 3 3 2 4" xfId="25292" xr:uid="{7C2E48D9-CC1B-48C9-9235-E47EF87721B9}"/>
    <cellStyle name="SAPBEXfilterItem 3 3 2 4 2" xfId="38973" xr:uid="{EDC9655A-532F-49E8-828C-506AC62FA33D}"/>
    <cellStyle name="SAPBEXfilterItem 3 3 3" xfId="20928" xr:uid="{990966B6-54C4-4526-B6A1-73D0CDE3FB36}"/>
    <cellStyle name="SAPBEXfilterItem 3 3 3 2" xfId="25677" xr:uid="{8CD61CE9-E71D-4EC8-8DC7-1252F6022BF2}"/>
    <cellStyle name="SAPBEXfilterItem 3 3 4" xfId="20318" xr:uid="{6F974AC3-0E25-4535-8297-EDA49B40BCB9}"/>
    <cellStyle name="SAPBEXfilterItem 3 3 4 2" xfId="27950" xr:uid="{0D7CFCA3-D636-4974-AE91-5C3E1FD84799}"/>
    <cellStyle name="SAPBEXfilterItem 3 3 5" xfId="23224" xr:uid="{338E0483-6BC9-421D-944E-CB3B0E1C87CA}"/>
    <cellStyle name="SAPBEXfilterItem 3 3 5 2" xfId="36943" xr:uid="{27CA822A-2E5E-4C23-8E36-950494AFD491}"/>
    <cellStyle name="SAPBEXfilterItem 3 3 6" xfId="24423" xr:uid="{B67AD9DD-7899-4FCA-AAEE-10064C2302A1}"/>
    <cellStyle name="SAPBEXfilterItem 3 3 6 2" xfId="38106" xr:uid="{A1E7E164-3AC7-40F4-B646-92C1FAF5953A}"/>
    <cellStyle name="SAPBEXfilterItem 3 4" xfId="12238" xr:uid="{88F691C6-1304-4A91-98B3-92242EEE8A6D}"/>
    <cellStyle name="SAPBEXfilterItem 3 4 2" xfId="19662" xr:uid="{900F0BF0-7D56-4A04-8F93-DC1449C4F130}"/>
    <cellStyle name="SAPBEXfilterItem 3 4 2 2" xfId="26628" xr:uid="{2AA61547-8BB2-43EE-BAE8-EACDE680763F}"/>
    <cellStyle name="SAPBEXfilterItem 3 4 3" xfId="20487" xr:uid="{4F5485E7-0AF8-4F8A-9259-329DAE5185FB}"/>
    <cellStyle name="SAPBEXfilterItem 3 4 3 2" xfId="30131" xr:uid="{58511529-19F1-42ED-90BF-CB1C9D2C921F}"/>
    <cellStyle name="SAPBEXfilterItem 3 4 4" xfId="22469" xr:uid="{7470AB0E-61E9-4B16-8837-3B06C2E83339}"/>
    <cellStyle name="SAPBEXfilterItem 3 4 4 2" xfId="36266" xr:uid="{747792C2-01B4-4BB5-BB83-A68A3F10297A}"/>
    <cellStyle name="SAPBEXfilterItem 3 5" xfId="11873" xr:uid="{C73CFD6C-88DD-421A-A0FC-414F9F767802}"/>
    <cellStyle name="SAPBEXfilterItem 3 5 2" xfId="19349" xr:uid="{75A5F730-8D08-4A61-BC99-0F54EC15FB02}"/>
    <cellStyle name="SAPBEXfilterItem 3 5 2 2" xfId="26036" xr:uid="{B4BC6617-EE4A-4663-B5A7-DEC62B28085F}"/>
    <cellStyle name="SAPBEXfilterItem 3 5 3" xfId="22828" xr:uid="{403D60B0-693D-4DB3-BBDE-6D9091F72D68}"/>
    <cellStyle name="SAPBEXfilterItem 3 5 3 2" xfId="36607" xr:uid="{D7E29460-3129-494F-9973-A029E27F2618}"/>
    <cellStyle name="SAPBEXfilterItem 3 5 4" xfId="19493" xr:uid="{1A7A108E-8318-4F5F-8E33-B0F2FC3A32B2}"/>
    <cellStyle name="SAPBEXfilterItem 3 5 4 2" xfId="26761" xr:uid="{FA64D902-CB68-45B2-A982-E9CF8D1F7312}"/>
    <cellStyle name="SAPBEXfilterItem 4" xfId="8985" xr:uid="{8E40F168-FDB7-4538-8785-6A71782E2B8A}"/>
    <cellStyle name="SAPBEXfilterItem 5" xfId="8986" xr:uid="{5CF840C6-54A9-4E31-81B4-E81CCF0CF1FE}"/>
    <cellStyle name="SAPBEXfilterItem 5 2" xfId="11128" xr:uid="{C1D23E97-9698-43B0-B923-0E92EB0F2CDA}"/>
    <cellStyle name="SAPBEXfilterItem 5 2 2" xfId="12764" xr:uid="{256CA146-4042-4CD6-9430-EE23735D98C7}"/>
    <cellStyle name="SAPBEXfilterItem 5 2 2 2" xfId="20172" xr:uid="{33E4C016-125A-4AA5-863C-62851A2CD1BB}"/>
    <cellStyle name="SAPBEXfilterItem 5 2 2 2 2" xfId="28031" xr:uid="{460C64EC-FC15-4EBB-BAEF-3F1DCB2A504C}"/>
    <cellStyle name="SAPBEXfilterItem 5 2 2 3" xfId="22259" xr:uid="{83B7EB32-09ED-49FE-AB37-96C1A82239E3}"/>
    <cellStyle name="SAPBEXfilterItem 5 2 2 3 2" xfId="36061" xr:uid="{34F8674D-6F45-42E8-933C-67ACCE561602}"/>
    <cellStyle name="SAPBEXfilterItem 5 2 2 4" xfId="18080" xr:uid="{4FBB7FD6-F508-430B-8F67-EB28E1F69EF3}"/>
    <cellStyle name="SAPBEXfilterItem 5 2 2 4 2" xfId="28573" xr:uid="{BA4D7CC2-88A3-49AE-85EA-B3694BC2B384}"/>
    <cellStyle name="SAPBEXfilterItem 5 2 3" xfId="14832" xr:uid="{1C923687-545C-48AB-BDC9-F27F5F5DA4A9}"/>
    <cellStyle name="SAPBEXfilterItem 5 2 3 2" xfId="21391" xr:uid="{9E23E394-339B-401C-B2E9-706B2EA4991E}"/>
    <cellStyle name="SAPBEXfilterItem 5 2 3 2 2" xfId="27340" xr:uid="{E325B91C-39F2-41DB-A2CA-BA8550138005}"/>
    <cellStyle name="SAPBEXfilterItem 5 2 3 3" xfId="23549" xr:uid="{B60AF309-7FA5-44AE-BFBF-13A81AC3E714}"/>
    <cellStyle name="SAPBEXfilterItem 5 2 3 3 2" xfId="37264" xr:uid="{D1246711-E175-4B84-855C-C21488112504}"/>
    <cellStyle name="SAPBEXfilterItem 5 2 3 4" xfId="24875" xr:uid="{68462977-602C-44B0-8BEF-B90F66997748}"/>
    <cellStyle name="SAPBEXfilterItem 5 2 3 4 2" xfId="38557" xr:uid="{7A133A13-660E-493A-9BD8-4694B20A6EF3}"/>
    <cellStyle name="SAPBEXfilterItem 5 2 4" xfId="16971" xr:uid="{C6750E9F-4A4D-4B7B-A153-27FB496FFAB7}"/>
    <cellStyle name="SAPBEXfilterItem 5 2 4 2" xfId="29467" xr:uid="{9BC1347D-5B55-41CD-BAD5-6B23AD357191}"/>
    <cellStyle name="SAPBEXfilterItem 5 2 5" xfId="16088" xr:uid="{245A553B-84A3-42A6-A508-FD2A95A1C0BC}"/>
    <cellStyle name="SAPBEXfilterItem 5 2 5 2" xfId="35001" xr:uid="{5E43DA07-4213-423F-A3C7-4D82C9F6D623}"/>
    <cellStyle name="SAPBEXfilterItem 5 3" xfId="14336" xr:uid="{4CD2D846-61F3-403C-A964-1B9687E51286}"/>
    <cellStyle name="SAPBEXfilterItem 5 3 2" xfId="15310" xr:uid="{8610585D-225E-4401-BF39-F3496DBDC3FD}"/>
    <cellStyle name="SAPBEXfilterItem 5 3 2 2" xfId="21829" xr:uid="{DDD3B5E0-AD6F-4BBE-93F2-D52060E67AA5}"/>
    <cellStyle name="SAPBEXfilterItem 5 3 2 2 2" xfId="35639" xr:uid="{12CDFC55-E29F-4A25-AB52-E6D726B5F13A}"/>
    <cellStyle name="SAPBEXfilterItem 5 3 2 3" xfId="24002" xr:uid="{1878D085-6197-457C-B13E-6F7ECAD67AC3}"/>
    <cellStyle name="SAPBEXfilterItem 5 3 2 3 2" xfId="37689" xr:uid="{D2A07A83-6C40-4DD9-BFFA-BD680C04FD3E}"/>
    <cellStyle name="SAPBEXfilterItem 5 3 2 4" xfId="25293" xr:uid="{278A7A11-0850-4624-988F-FEF3A39E02D2}"/>
    <cellStyle name="SAPBEXfilterItem 5 3 2 4 2" xfId="38974" xr:uid="{1F49B63D-D393-49A0-8FDD-F11F57EAF7EA}"/>
    <cellStyle name="SAPBEXfilterItem 5 3 3" xfId="20929" xr:uid="{15D97F41-F1A7-4BD6-98CD-9AB2DCC5D0C8}"/>
    <cellStyle name="SAPBEXfilterItem 5 3 3 2" xfId="27630" xr:uid="{C7443DFA-F9F9-4181-926E-3A6B4B5060FD}"/>
    <cellStyle name="SAPBEXfilterItem 5 3 4" xfId="20437" xr:uid="{6FE852B9-CDE4-4612-B2F7-BF5E7A90728B}"/>
    <cellStyle name="SAPBEXfilterItem 5 3 4 2" xfId="27880" xr:uid="{D07472D3-7DA3-4ED6-B812-512971639E07}"/>
    <cellStyle name="SAPBEXfilterItem 5 3 5" xfId="23225" xr:uid="{EF8AAF60-7C9F-4E7E-9A7F-0B67DDEEFAEF}"/>
    <cellStyle name="SAPBEXfilterItem 5 3 5 2" xfId="36944" xr:uid="{0EE571A5-AE32-4A7A-BE6E-D03D9E533B5C}"/>
    <cellStyle name="SAPBEXfilterItem 5 3 6" xfId="24424" xr:uid="{01F93156-A783-4DB2-BB53-4BCED9AD8046}"/>
    <cellStyle name="SAPBEXfilterItem 5 3 6 2" xfId="38107" xr:uid="{3ADF1A5F-CC68-4D41-B625-2F1B7F1B8A0A}"/>
    <cellStyle name="SAPBEXfilterItem 5 4" xfId="12239" xr:uid="{C33335D3-74BB-46A3-8519-26CA028A27E2}"/>
    <cellStyle name="SAPBEXfilterItem 5 4 2" xfId="19663" xr:uid="{5D21C196-D1C2-4374-891D-0F2A0141645E}"/>
    <cellStyle name="SAPBEXfilterItem 5 4 2 2" xfId="26027" xr:uid="{4D28844B-ED09-41AC-9318-F390A59BC907}"/>
    <cellStyle name="SAPBEXfilterItem 5 4 3" xfId="17983" xr:uid="{B3E7F649-6E57-4742-9F32-E6CB8ECC0B86}"/>
    <cellStyle name="SAPBEXfilterItem 5 4 3 2" xfId="28654" xr:uid="{AD17B4AF-5E1E-4F78-99B5-C6ED3EB1965C}"/>
    <cellStyle name="SAPBEXfilterItem 5 4 4" xfId="15572" xr:uid="{FA7568F6-8985-493A-A3D4-2B11DAB33E83}"/>
    <cellStyle name="SAPBEXfilterItem 5 4 4 2" xfId="30482" xr:uid="{1CCAB5EF-CE46-449D-B5A9-A20F74549A1A}"/>
    <cellStyle name="SAPBEXfilterItem 5 5" xfId="11872" xr:uid="{F2D891D9-15DD-4C0C-A753-B857CA0F271F}"/>
    <cellStyle name="SAPBEXfilterItem 5 5 2" xfId="19348" xr:uid="{A7DD4ED6-F3E3-4822-A147-316CBBE879DC}"/>
    <cellStyle name="SAPBEXfilterItem 5 5 2 2" xfId="28197" xr:uid="{8B3A466B-DCF0-43D2-AFF1-15495FDE8686}"/>
    <cellStyle name="SAPBEXfilterItem 5 5 3" xfId="22827" xr:uid="{99D6E52A-CFC0-4248-873B-62DEA75231A5}"/>
    <cellStyle name="SAPBEXfilterItem 5 5 3 2" xfId="36606" xr:uid="{A0F26264-DB3A-4329-934A-DB843621BBBE}"/>
    <cellStyle name="SAPBEXfilterItem 5 5 4" xfId="18301" xr:uid="{EF6219D9-FAAB-44A6-A42E-F9F38486CD6A}"/>
    <cellStyle name="SAPBEXfilterItem 5 5 4 2" xfId="28449" xr:uid="{1C333691-EDF6-4944-A21E-EDAC46603555}"/>
    <cellStyle name="SAPBEXfilterItem 6" xfId="10479" xr:uid="{6913C808-68A1-4B47-803A-B4B67AE3B894}"/>
    <cellStyle name="SAPBEXfilterItem 6 2" xfId="12481" xr:uid="{35BB5A03-A873-46FB-BF9A-3D2A15D5B424}"/>
    <cellStyle name="SAPBEXfilterItem 6 2 2" xfId="19895" xr:uid="{9BE7AD21-9FD4-4BF5-BB0A-450395E8198D}"/>
    <cellStyle name="SAPBEXfilterItem 6 2 2 2" xfId="26427" xr:uid="{F8A9AA7F-402A-4282-BE39-EB39D414B950}"/>
    <cellStyle name="SAPBEXfilterItem 6 2 3" xfId="17971" xr:uid="{81B92502-CD74-47C3-A7E5-4A49B2A23CD4}"/>
    <cellStyle name="SAPBEXfilterItem 6 2 3 2" xfId="28666" xr:uid="{314AA6EA-66AA-466A-A5FA-A7179ACF7B2C}"/>
    <cellStyle name="SAPBEXfilterItem 6 2 4" xfId="16220" xr:uid="{781DBB62-3A90-4945-BD4F-830173209950}"/>
    <cellStyle name="SAPBEXfilterItem 6 2 4 2" xfId="30460" xr:uid="{59508B70-500F-498D-AC62-9980081ACB4E}"/>
    <cellStyle name="SAPBEXfilterItem 6 3" xfId="14562" xr:uid="{9ABC8842-52D5-4FA7-BA1B-786CAED132ED}"/>
    <cellStyle name="SAPBEXfilterItem 6 3 2" xfId="21121" xr:uid="{8E2687B0-A913-4070-AAC1-EAD9A04166D8}"/>
    <cellStyle name="SAPBEXfilterItem 6 3 2 2" xfId="30095" xr:uid="{0ABD94B4-EED6-4F2D-B2EE-F80C09FDEA20}"/>
    <cellStyle name="SAPBEXfilterItem 6 3 3" xfId="23279" xr:uid="{3950F165-1DB4-4F67-AB62-54F4D6F605A6}"/>
    <cellStyle name="SAPBEXfilterItem 6 3 3 2" xfId="36995" xr:uid="{CF29A69C-D1B8-45AA-93EF-320496650198}"/>
    <cellStyle name="SAPBEXfilterItem 6 3 4" xfId="24605" xr:uid="{5A9EE644-A9C5-488C-8972-E6FAC44E33FE}"/>
    <cellStyle name="SAPBEXfilterItem 6 3 4 2" xfId="38288" xr:uid="{CB85D041-6C9F-4315-B324-474247005782}"/>
    <cellStyle name="SAPBEXfilterItem 6 4" xfId="16328" xr:uid="{5DD9B15F-FCF6-4A34-A978-B23EB3FFC3CC}"/>
    <cellStyle name="SAPBEXfilterItem 6 4 2" xfId="30458" xr:uid="{654951B3-D7F8-4F53-A4C5-B44226C7417E}"/>
    <cellStyle name="SAPBEXfilterItem 6 5" xfId="17961" xr:uid="{204678BD-F5E2-428A-B5A4-1DE8C702D2AD}"/>
    <cellStyle name="SAPBEXfilterItem 6 5 2" xfId="26163" xr:uid="{77F320E7-B502-4C5A-847F-9EC6B1D09A30}"/>
    <cellStyle name="SAPBEXfilterItem 7" xfId="13669" xr:uid="{35493858-8E1C-4DD5-9F42-37F28D94BB76}"/>
    <cellStyle name="SAPBEXfilterItem 7 2" xfId="15027" xr:uid="{B8EF4D72-CA45-4DDA-A26C-F4588BA1970F}"/>
    <cellStyle name="SAPBEXfilterItem 7 2 2" xfId="21571" xr:uid="{2DAC4571-6DD1-4F4D-87D4-DF803FDC3179}"/>
    <cellStyle name="SAPBEXfilterItem 7 2 2 2" xfId="27233" xr:uid="{2EC5F3B3-C1AF-426C-BDEA-EC24E281037F}"/>
    <cellStyle name="SAPBEXfilterItem 7 2 3" xfId="23720" xr:uid="{F2CEF201-316C-47FA-A548-C2134536DE57}"/>
    <cellStyle name="SAPBEXfilterItem 7 2 3 2" xfId="37433" xr:uid="{23027673-923B-459C-B90E-6B2D61C0C28F}"/>
    <cellStyle name="SAPBEXfilterItem 7 2 4" xfId="25039" xr:uid="{2C8F5B18-408B-402E-91F2-D08BA3F828B1}"/>
    <cellStyle name="SAPBEXfilterItem 7 2 4 2" xfId="38720" xr:uid="{09B2EC7D-2332-4380-ABC9-5A54C17D1062}"/>
    <cellStyle name="SAPBEXfilterItem 7 3" xfId="20561" xr:uid="{2CE07DF1-928B-40C0-A9F7-5246E0DA2938}"/>
    <cellStyle name="SAPBEXfilterItem 7 3 2" xfId="27832" xr:uid="{6F5EE927-82DE-49FF-AD09-5B027D989568}"/>
    <cellStyle name="SAPBEXfilterItem 7 4" xfId="17418" xr:uid="{F7CF5A30-8491-4B2A-989F-8531FDA55B9E}"/>
    <cellStyle name="SAPBEXfilterItem 7 4 2" xfId="25438" xr:uid="{77DC4B26-E18C-427B-8B60-7CF25478F88C}"/>
    <cellStyle name="SAPBEXfilterItem 7 5" xfId="23191" xr:uid="{FA17034D-8006-45D9-B776-420900004E90}"/>
    <cellStyle name="SAPBEXfilterItem 7 5 2" xfId="36935" xr:uid="{DDB28C2F-6B48-4715-97B1-A15BD0EBC5BC}"/>
    <cellStyle name="SAPBEXfilterItem 7 6" xfId="24171" xr:uid="{BAA4E461-C3A6-4C2A-A6AC-A9FF104BB76B}"/>
    <cellStyle name="SAPBEXfilterItem 7 6 2" xfId="37854" xr:uid="{43113EF9-65EA-4673-9D8E-764D3A62F943}"/>
    <cellStyle name="SAPBEXfilterItem 8" xfId="11593" xr:uid="{15880041-A075-4D25-BDFF-5A30CED99CDA}"/>
    <cellStyle name="SAPBEXfilterItem 8 2" xfId="19095" xr:uid="{13853BBB-BA2A-4A51-85A9-CE8E8C43716E}"/>
    <cellStyle name="SAPBEXfilterItem 8 2 2" xfId="28251" xr:uid="{1F011A3F-C24A-435B-8A6E-DF810636388A}"/>
    <cellStyle name="SAPBEXfilterItem 8 3" xfId="17208" xr:uid="{37472F50-A5D2-432C-AA7A-202CAA49FB49}"/>
    <cellStyle name="SAPBEXfilterItem 8 3 2" xfId="29341" xr:uid="{29BF7308-03A7-429C-8101-F35569145CBF}"/>
    <cellStyle name="SAPBEXfilterItem 8 4" xfId="17675" xr:uid="{B5574BB8-52AF-40E6-8929-E28E28F93438}"/>
    <cellStyle name="SAPBEXfilterItem 8 4 2" xfId="28915" xr:uid="{E81BC0D6-6449-4766-A7AF-7880E5E93718}"/>
    <cellStyle name="SAPBEXfilterItem 9" xfId="12406" xr:uid="{F2BC3586-F127-4361-8E23-5C86228C0814}"/>
    <cellStyle name="SAPBEXfilterItem 9 2" xfId="19830" xr:uid="{FDAABFC1-6223-4E8A-9B36-E3A477962C28}"/>
    <cellStyle name="SAPBEXfilterItem 9 2 2" xfId="26489" xr:uid="{05F2BAFD-238D-40AD-81ED-36466686834E}"/>
    <cellStyle name="SAPBEXfilterItem 9 3" xfId="23058" xr:uid="{0E7B225C-425D-4BD0-9BE7-832DCE00A001}"/>
    <cellStyle name="SAPBEXfilterItem 9 3 2" xfId="36830" xr:uid="{EFE4914A-D01F-402D-9925-B71BCB3BD9A1}"/>
    <cellStyle name="SAPBEXfilterItem 9 4" xfId="16541" xr:uid="{AFAC9C1B-A351-4880-B815-720526B92F2E}"/>
    <cellStyle name="SAPBEXfilterItem 9 4 2" xfId="31984" xr:uid="{A2EBC1E4-8AAA-43F0-A9E3-620DC8EB8732}"/>
    <cellStyle name="SAPBEXfilterText" xfId="1180" xr:uid="{17C7B5B4-31AA-46CA-819E-008A95806387}"/>
    <cellStyle name="SAPBEXformats" xfId="1181" xr:uid="{BADAB7B6-F4AB-4A56-A8F0-B8BA7541B335}"/>
    <cellStyle name="SAPBEXformats 2" xfId="1182" xr:uid="{C837C4BC-F802-4BCD-80B7-D4ADF9942D7E}"/>
    <cellStyle name="SAPBEXformats 2 2" xfId="8988" xr:uid="{BFE06A1B-C677-48CE-980F-740811DECF75}"/>
    <cellStyle name="SAPBEXformats 2 2 2" xfId="11130" xr:uid="{7954BCE7-47A3-49D3-A311-604A1339749D}"/>
    <cellStyle name="SAPBEXformats 2 2 2 2" xfId="12766" xr:uid="{22552A0D-3AB6-404B-A92D-B3AF4873E2AC}"/>
    <cellStyle name="SAPBEXformats 2 2 2 2 2" xfId="20174" xr:uid="{F2B850AF-7B25-4370-BE78-54DA0B9E4F6D}"/>
    <cellStyle name="SAPBEXformats 2 2 2 2 2 2" xfId="33410" xr:uid="{F12511F8-B659-481E-A184-0AD7EDA0FA0F}"/>
    <cellStyle name="SAPBEXformats 2 2 2 2 2 3" xfId="25938" xr:uid="{374ACA1F-5B7B-42DE-A99C-4C4DD32E25DF}"/>
    <cellStyle name="SAPBEXformats 2 2 2 2 3" xfId="22252" xr:uid="{62738839-D5A7-43A6-913D-DCE6159C83C9}"/>
    <cellStyle name="SAPBEXformats 2 2 2 2 3 2" xfId="36055" xr:uid="{CC79E1C0-029B-4F9B-95C9-84E5F8A5E87F}"/>
    <cellStyle name="SAPBEXformats 2 2 2 2 4" xfId="15852" xr:uid="{D99252BD-6D83-4985-931B-A102F555026C}"/>
    <cellStyle name="SAPBEXformats 2 2 2 2 4 2" xfId="35205" xr:uid="{0558D942-4793-4951-98BB-EB26BC56AB67}"/>
    <cellStyle name="SAPBEXformats 2 2 2 3" xfId="14834" xr:uid="{A5682DC6-CC57-4425-A21F-062B781A66EB}"/>
    <cellStyle name="SAPBEXformats 2 2 2 3 2" xfId="21393" xr:uid="{612A104E-34A5-4521-9C81-E52862FF5023}"/>
    <cellStyle name="SAPBEXformats 2 2 2 3 2 2" xfId="34309" xr:uid="{23C6E4D8-C7CF-43B0-94BA-F1CFD0469398}"/>
    <cellStyle name="SAPBEXformats 2 2 2 3 2 3" xfId="25533" xr:uid="{48A43DAD-4B20-4F7F-A9B8-AD06BFC7A700}"/>
    <cellStyle name="SAPBEXformats 2 2 2 3 3" xfId="23551" xr:uid="{B64983AE-DFED-4813-98E6-6D6A5E46742A}"/>
    <cellStyle name="SAPBEXformats 2 2 2 3 3 2" xfId="37266" xr:uid="{B7A42B3D-C58F-4C5E-9BD1-1CCA7E7A1DF7}"/>
    <cellStyle name="SAPBEXformats 2 2 2 3 4" xfId="24877" xr:uid="{93B9923B-5954-405F-BC13-11021992C987}"/>
    <cellStyle name="SAPBEXformats 2 2 2 3 4 2" xfId="38559" xr:uid="{F9E6AE65-01D2-4DB4-8F07-EDB040EA3520}"/>
    <cellStyle name="SAPBEXformats 2 2 2 4" xfId="17923" xr:uid="{F1E0848B-31C1-49F2-81C0-7F1A091F5658}"/>
    <cellStyle name="SAPBEXformats 2 2 2 4 2" xfId="28706" xr:uid="{3A3CDC32-E40E-4BE8-A84E-00CE33DE6A07}"/>
    <cellStyle name="SAPBEXformats 2 2 2 5" xfId="15648" xr:uid="{F4AD23BD-A33D-4F37-814D-B024DDAC42FA}"/>
    <cellStyle name="SAPBEXformats 2 2 2 5 2" xfId="30479" xr:uid="{7AB109EF-F886-4814-8698-B2602EA0C89B}"/>
    <cellStyle name="SAPBEXformats 2 2 3" xfId="10809" xr:uid="{2F47955F-31CD-4EA1-8657-F91DD51BDFF5}"/>
    <cellStyle name="SAPBEXformats 2 2 3 2" xfId="14338" xr:uid="{49211DB1-E8D0-4100-89F5-4B4314A8AFE6}"/>
    <cellStyle name="SAPBEXformats 2 2 3 2 2" xfId="20931" xr:uid="{0CEBDFD2-E7A2-4659-8DD3-EFD334A4F97A}"/>
    <cellStyle name="SAPBEXformats 2 2 3 2 2 2" xfId="33875" xr:uid="{75A398EC-EF50-45BE-8F79-6BA802D10FEF}"/>
    <cellStyle name="SAPBEXformats 2 2 3 2 2 3" xfId="27631" xr:uid="{EAD25920-89EF-4F8E-BDD8-94EDBF40C2C4}"/>
    <cellStyle name="SAPBEXformats 2 2 3 2 3" xfId="22160" xr:uid="{6BEE37E1-9113-47E0-9B3B-D28B1FD01B05}"/>
    <cellStyle name="SAPBEXformats 2 2 3 2 3 2" xfId="35966" xr:uid="{743329E5-F9C3-4D9C-A732-061D6288FDAB}"/>
    <cellStyle name="SAPBEXformats 2 2 3 2 4" xfId="24426" xr:uid="{F4D88982-696C-4213-82C0-8D4357AEB013}"/>
    <cellStyle name="SAPBEXformats 2 2 3 2 4 2" xfId="38109" xr:uid="{E2CB799D-28A1-4BAD-ADB3-D1305AEE17AB}"/>
    <cellStyle name="SAPBEXformats 2 2 3 3" xfId="15312" xr:uid="{889F69B6-B2CC-45E4-ACF5-1AA0EF20C239}"/>
    <cellStyle name="SAPBEXformats 2 2 3 3 2" xfId="21831" xr:uid="{2E1C5E18-5720-4BD2-8523-E8D2C13E7D94}"/>
    <cellStyle name="SAPBEXformats 2 2 3 3 2 2" xfId="34718" xr:uid="{9D524D3D-EB5F-4527-994A-D8D6989FAD0B}"/>
    <cellStyle name="SAPBEXformats 2 2 3 3 2 3" xfId="35641" xr:uid="{256A4415-0E06-418D-92AA-1E380BA4B4A9}"/>
    <cellStyle name="SAPBEXformats 2 2 3 3 3" xfId="24004" xr:uid="{F9F17F22-D834-420D-A8CD-903855B93D10}"/>
    <cellStyle name="SAPBEXformats 2 2 3 3 3 2" xfId="37691" xr:uid="{95FBA825-DE20-458C-866D-B84E0F672E20}"/>
    <cellStyle name="SAPBEXformats 2 2 3 3 4" xfId="25295" xr:uid="{1A045BF2-58D2-4C27-B464-150ED463B96D}"/>
    <cellStyle name="SAPBEXformats 2 2 3 3 4 2" xfId="38976" xr:uid="{3ED7E218-F40A-4E67-898F-B513C82DB6D7}"/>
    <cellStyle name="SAPBEXformats 2 2 3 4" xfId="17459" xr:uid="{09D5555A-10C5-420E-AEC2-1C10F32E40C2}"/>
    <cellStyle name="SAPBEXformats 2 2 3 4 2" xfId="29096" xr:uid="{5331397A-8D67-40E5-B53C-7A7346CA8647}"/>
    <cellStyle name="SAPBEXformats 2 2 3 5" xfId="18445" xr:uid="{7562180B-2C10-4833-BBA4-355D76B753AA}"/>
    <cellStyle name="SAPBEXformats 2 2 3 5 2" xfId="35292" xr:uid="{E5FD4521-C179-45D7-8CB5-FA3DB382905E}"/>
    <cellStyle name="SAPBEXformats 2 2 4" xfId="12241" xr:uid="{07507783-C06E-4C54-BEBD-E8A5845F4957}"/>
    <cellStyle name="SAPBEXformats 2 2 4 2" xfId="19665" xr:uid="{C6A5DE90-226A-44C3-8BA7-2CCC18A2EEC8}"/>
    <cellStyle name="SAPBEXformats 2 2 4 2 2" xfId="32935" xr:uid="{0269F55D-7C03-4C2C-ABEA-682804140047}"/>
    <cellStyle name="SAPBEXformats 2 2 4 2 3" xfId="28161" xr:uid="{734B89A9-DAD8-4680-8EC1-B4FB8FDB4F28}"/>
    <cellStyle name="SAPBEXformats 2 2 4 3" xfId="17984" xr:uid="{4F3CB53F-FBF8-4882-A731-E57F78144798}"/>
    <cellStyle name="SAPBEXformats 2 2 4 3 2" xfId="28653" xr:uid="{ABB8C2D7-77F9-404D-AB27-326EDD50D7E1}"/>
    <cellStyle name="SAPBEXformats 2 2 4 4" xfId="15776" xr:uid="{7AEBB86E-476B-4A4E-9CEB-65AA96724502}"/>
    <cellStyle name="SAPBEXformats 2 2 4 4 2" xfId="35385" xr:uid="{9A84138E-B273-4733-9D1B-B1F03655EBED}"/>
    <cellStyle name="SAPBEXformats 2 2 5" xfId="11871" xr:uid="{0BBAF10B-5227-4900-BAA8-E7E7976EEA1E}"/>
    <cellStyle name="SAPBEXformats 2 2 5 2" xfId="19347" xr:uid="{3F7A35CF-1A29-4317-BDB3-4A14FA3AFBAF}"/>
    <cellStyle name="SAPBEXformats 2 2 5 2 2" xfId="32652" xr:uid="{69AC3AE4-64CD-43F0-B6C3-1B65E97CB9DC}"/>
    <cellStyle name="SAPBEXformats 2 2 5 2 3" xfId="28198" xr:uid="{B1773393-4162-43E7-9679-144C09E6AA56}"/>
    <cellStyle name="SAPBEXformats 2 2 5 3" xfId="22826" xr:uid="{4732CB93-9F28-4FFF-AD93-4F9DECBD1618}"/>
    <cellStyle name="SAPBEXformats 2 2 5 3 2" xfId="36605" xr:uid="{ED2A6C5E-C651-4764-953F-C1EB39EB797C}"/>
    <cellStyle name="SAPBEXformats 2 2 5 4" xfId="18058" xr:uid="{817BFB15-08BC-4E92-9AB0-6B04CD1DB327}"/>
    <cellStyle name="SAPBEXformats 2 2 5 4 2" xfId="28591" xr:uid="{E1BC949C-8199-4E41-B465-03431A31A173}"/>
    <cellStyle name="SAPBEXformats 2 3" xfId="8987" xr:uid="{AF73175B-456D-42B8-99C1-E023BFC80B98}"/>
    <cellStyle name="SAPBEXformats 2 3 2" xfId="11129" xr:uid="{B3EE4226-2670-4B73-9688-542B2ADB5750}"/>
    <cellStyle name="SAPBEXformats 2 3 2 2" xfId="12765" xr:uid="{AAA60E73-E805-4AEA-83D7-32009202C7FD}"/>
    <cellStyle name="SAPBEXformats 2 3 2 2 2" xfId="20173" xr:uid="{7EF77F85-5453-437E-AF16-B2308538F7F0}"/>
    <cellStyle name="SAPBEXformats 2 3 2 2 2 2" xfId="33409" xr:uid="{3847AF95-814B-424A-8F27-11F264B7A9E8}"/>
    <cellStyle name="SAPBEXformats 2 3 2 2 2 3" xfId="28032" xr:uid="{F73F4352-6327-46D6-B585-A46C6E813860}"/>
    <cellStyle name="SAPBEXformats 2 3 2 2 3" xfId="18106" xr:uid="{BD7FCAA4-375D-4CD6-AFA3-918FF28ABE68}"/>
    <cellStyle name="SAPBEXformats 2 3 2 2 3 2" xfId="28550" xr:uid="{A2BA0894-A55A-4B44-850E-7E2920EB8213}"/>
    <cellStyle name="SAPBEXformats 2 3 2 2 4" xfId="18362" xr:uid="{606715D4-B764-46BF-987C-B8C7195EA92F}"/>
    <cellStyle name="SAPBEXformats 2 3 2 2 4 2" xfId="28407" xr:uid="{705C2653-8A11-4258-9BE3-E16E9DE94577}"/>
    <cellStyle name="SAPBEXformats 2 3 2 3" xfId="14833" xr:uid="{297A6F77-FA8C-42CF-B04C-8A329C3502C6}"/>
    <cellStyle name="SAPBEXformats 2 3 2 3 2" xfId="21392" xr:uid="{276CE9A8-72DA-47D0-A056-137FF376E07A}"/>
    <cellStyle name="SAPBEXformats 2 3 2 3 2 2" xfId="34308" xr:uid="{CDEBBD8A-4774-43E5-A080-A475DEBD8BCE}"/>
    <cellStyle name="SAPBEXformats 2 3 2 3 2 3" xfId="27341" xr:uid="{76488CD7-F815-4B2A-83C4-804C1A17ED46}"/>
    <cellStyle name="SAPBEXformats 2 3 2 3 3" xfId="23550" xr:uid="{9168FEF4-4ECE-47C7-8C21-9BFEB5B50E65}"/>
    <cellStyle name="SAPBEXformats 2 3 2 3 3 2" xfId="37265" xr:uid="{C9E19B02-64C2-4233-8BB2-5376CDCFDECE}"/>
    <cellStyle name="SAPBEXformats 2 3 2 3 4" xfId="24876" xr:uid="{4A4DF3AF-0203-42BC-9140-F95799A51332}"/>
    <cellStyle name="SAPBEXformats 2 3 2 3 4 2" xfId="38558" xr:uid="{317973C9-4895-4A3C-9A2E-1E5B3D173C8E}"/>
    <cellStyle name="SAPBEXformats 2 3 2 4" xfId="15939" xr:uid="{66D14E0F-0394-4E3D-87B6-7DF44E5955F4}"/>
    <cellStyle name="SAPBEXformats 2 3 2 4 2" xfId="31625" xr:uid="{07CDDFB3-D917-4C7B-873C-B42F0F62F540}"/>
    <cellStyle name="SAPBEXformats 2 3 2 5" xfId="20333" xr:uid="{3211243E-C96E-4E12-BC08-C19B590DD8AE}"/>
    <cellStyle name="SAPBEXformats 2 3 2 5 2" xfId="27941" xr:uid="{69F45660-F1AC-490D-9025-62E8684F8ED3}"/>
    <cellStyle name="SAPBEXformats 2 3 3" xfId="10807" xr:uid="{9FDD2877-F4F5-4191-8720-0A9E714B94AF}"/>
    <cellStyle name="SAPBEXformats 2 3 3 2" xfId="14337" xr:uid="{1DA128E5-BE4A-462D-94A4-79532FBC56A4}"/>
    <cellStyle name="SAPBEXformats 2 3 3 2 2" xfId="20930" xr:uid="{6C64702C-94C3-4845-8592-20DD7B8AEEA9}"/>
    <cellStyle name="SAPBEXformats 2 3 3 2 2 2" xfId="33874" xr:uid="{4E532E5F-3878-461E-BD76-998AA355B9E9}"/>
    <cellStyle name="SAPBEXformats 2 3 3 2 2 3" xfId="27633" xr:uid="{E0C23EB6-AE3F-49C1-AE62-A717F1A8B53F}"/>
    <cellStyle name="SAPBEXformats 2 3 3 2 3" xfId="22398" xr:uid="{BDA1A081-5889-4186-B961-9C5FA810E24E}"/>
    <cellStyle name="SAPBEXformats 2 3 3 2 3 2" xfId="36198" xr:uid="{C6522918-ADC3-47C0-B186-DF7E8AA0677A}"/>
    <cellStyle name="SAPBEXformats 2 3 3 2 4" xfId="24425" xr:uid="{AA348B23-3CE0-491F-8314-45BAD2C31F7E}"/>
    <cellStyle name="SAPBEXformats 2 3 3 2 4 2" xfId="38108" xr:uid="{535DA682-6324-4DC8-95CB-397883EDE4D5}"/>
    <cellStyle name="SAPBEXformats 2 3 3 3" xfId="15311" xr:uid="{4DC1669C-F30C-420E-8617-224AA2BF5894}"/>
    <cellStyle name="SAPBEXformats 2 3 3 3 2" xfId="21830" xr:uid="{A8039B9D-C23A-4005-ACB1-A9BAF672B94E}"/>
    <cellStyle name="SAPBEXformats 2 3 3 3 2 2" xfId="34717" xr:uid="{68C458C6-0540-45D1-8205-7FE3D901A132}"/>
    <cellStyle name="SAPBEXformats 2 3 3 3 2 3" xfId="35640" xr:uid="{F1ABBF65-1745-4E94-8BE1-5CF5D9D2A261}"/>
    <cellStyle name="SAPBEXformats 2 3 3 3 3" xfId="24003" xr:uid="{61A145AC-9CBA-4654-864C-43EF0993EEA6}"/>
    <cellStyle name="SAPBEXformats 2 3 3 3 3 2" xfId="37690" xr:uid="{E7209BA9-92F7-431F-AC8C-A60697822D4F}"/>
    <cellStyle name="SAPBEXformats 2 3 3 3 4" xfId="25294" xr:uid="{D32A0E2F-AFE0-4C16-82CA-4B66BC5C9F14}"/>
    <cellStyle name="SAPBEXformats 2 3 3 3 4 2" xfId="38975" xr:uid="{478C5DE8-26A5-482E-AB09-14B8789F0AA2}"/>
    <cellStyle name="SAPBEXformats 2 3 3 4" xfId="17342" xr:uid="{A31C303D-B662-4247-8F6E-25E8D68C2869}"/>
    <cellStyle name="SAPBEXformats 2 3 3 4 2" xfId="29207" xr:uid="{6C203FD8-1E2C-416C-8AF2-4CF747AC333F}"/>
    <cellStyle name="SAPBEXformats 2 3 3 5" xfId="18447" xr:uid="{F7F723FC-50C5-4CF2-9534-12B825F75E83}"/>
    <cellStyle name="SAPBEXformats 2 3 3 5 2" xfId="34025" xr:uid="{B0E791B6-9D97-4C0B-A505-36438E192C9D}"/>
    <cellStyle name="SAPBEXformats 2 3 4" xfId="12240" xr:uid="{0DDC70D3-1BE6-4606-8A92-B4607CB7F6A6}"/>
    <cellStyle name="SAPBEXformats 2 3 4 2" xfId="19664" xr:uid="{C23529CB-195D-4360-8C26-A3C4219D7277}"/>
    <cellStyle name="SAPBEXformats 2 3 4 2 2" xfId="32934" xr:uid="{765C7D96-82D7-434A-B8E2-EA8D5E245231}"/>
    <cellStyle name="SAPBEXformats 2 3 4 2 3" xfId="26026" xr:uid="{052A89EE-F35E-4CAB-BEDF-1DFB1132AB35}"/>
    <cellStyle name="SAPBEXformats 2 3 4 3" xfId="15983" xr:uid="{18C3D51C-FD82-4485-9993-89954FA36B5E}"/>
    <cellStyle name="SAPBEXformats 2 3 4 3 2" xfId="32687" xr:uid="{9F06FCC8-4B4F-4575-B3E2-4F0566F93C07}"/>
    <cellStyle name="SAPBEXformats 2 3 4 4" xfId="17903" xr:uid="{B1C43EC4-93F5-4FD3-A255-19CEA8F57461}"/>
    <cellStyle name="SAPBEXformats 2 3 4 4 2" xfId="28722" xr:uid="{C136588F-6484-422F-8BEF-6B6B839804F9}"/>
    <cellStyle name="SAPBEXformats 2 3 5" xfId="11870" xr:uid="{3F2AB28E-952B-4E57-90FD-699E288B4FE8}"/>
    <cellStyle name="SAPBEXformats 2 3 5 2" xfId="19346" xr:uid="{B35609F2-0623-4420-9234-AD9C1C35124C}"/>
    <cellStyle name="SAPBEXformats 2 3 5 2 2" xfId="32651" xr:uid="{211BE10C-D456-43B9-9A52-01A6087B524A}"/>
    <cellStyle name="SAPBEXformats 2 3 5 2 3" xfId="26892" xr:uid="{B77F6336-FF18-4966-8BAB-CBC4C89C4964}"/>
    <cellStyle name="SAPBEXformats 2 3 5 3" xfId="22423" xr:uid="{539C8593-F64F-4406-92CA-FD95882CBB3F}"/>
    <cellStyle name="SAPBEXformats 2 3 5 3 2" xfId="36221" xr:uid="{30A30E37-D663-455A-BF40-E85D6A82E3AA}"/>
    <cellStyle name="SAPBEXformats 2 3 5 4" xfId="19395" xr:uid="{085311A9-13F7-459B-98B8-40DA2E1EEE49}"/>
    <cellStyle name="SAPBEXformats 2 3 5 4 2" xfId="26852" xr:uid="{F5218E17-AB88-4E2F-9075-EAC1930C1B34}"/>
    <cellStyle name="SAPBEXformats 2 4" xfId="10481" xr:uid="{D06B4C97-6810-41A9-833F-D7912F115994}"/>
    <cellStyle name="SAPBEXformats 2 4 2" xfId="12483" xr:uid="{6132E6BD-F6CD-475F-8BB7-7D73B98BADA0}"/>
    <cellStyle name="SAPBEXformats 2 4 2 2" xfId="19897" xr:uid="{794E0F97-CCAD-436A-BCAB-8A5DCF60E3BB}"/>
    <cellStyle name="SAPBEXformats 2 4 2 2 2" xfId="33151" xr:uid="{6925FECD-5345-40CB-BC94-B1DB5296A05B}"/>
    <cellStyle name="SAPBEXformats 2 4 2 2 3" xfId="26425" xr:uid="{0BE613FD-FC7C-45E8-AA40-BD1CC4ACC326}"/>
    <cellStyle name="SAPBEXformats 2 4 2 3" xfId="16047" xr:uid="{56329B53-2279-4AF3-8AD9-1CB12C64E9F0}"/>
    <cellStyle name="SAPBEXformats 2 4 2 3 2" xfId="27170" xr:uid="{8A4D2BBC-CB62-4A8D-8462-E83A4861730F}"/>
    <cellStyle name="SAPBEXformats 2 4 2 4" xfId="22435" xr:uid="{DD38C742-CAA3-4DD1-819D-2FFDE3BD8E79}"/>
    <cellStyle name="SAPBEXformats 2 4 2 4 2" xfId="36233" xr:uid="{74EF312E-B66D-4B20-87B7-A2EC668962B7}"/>
    <cellStyle name="SAPBEXformats 2 4 3" xfId="14564" xr:uid="{56E0EDCC-2E20-450C-9A12-023BC55D6824}"/>
    <cellStyle name="SAPBEXformats 2 4 3 2" xfId="21123" xr:uid="{2C336B5D-E135-4561-B681-AC619A15E607}"/>
    <cellStyle name="SAPBEXformats 2 4 3 2 2" xfId="34051" xr:uid="{C57984CD-2D5F-4A01-BA1F-65DFE90723A4}"/>
    <cellStyle name="SAPBEXformats 2 4 3 2 3" xfId="25622" xr:uid="{D0136432-C004-486B-9424-4741C01907B4}"/>
    <cellStyle name="SAPBEXformats 2 4 3 3" xfId="23281" xr:uid="{D901BEF6-3DD9-4732-93DE-CBD093846A28}"/>
    <cellStyle name="SAPBEXformats 2 4 3 3 2" xfId="36997" xr:uid="{952527B2-DD8D-4E98-8589-3AE2E932D096}"/>
    <cellStyle name="SAPBEXformats 2 4 3 4" xfId="24607" xr:uid="{17AA9466-D6C1-4A70-9976-CAA25F1280E2}"/>
    <cellStyle name="SAPBEXformats 2 4 3 4 2" xfId="38290" xr:uid="{21BF9F8A-3505-4583-BC72-CBAFB2DD50B5}"/>
    <cellStyle name="SAPBEXformats 2 4 4" xfId="17622" xr:uid="{C952E46B-F839-415E-A6D0-0A29588F8300}"/>
    <cellStyle name="SAPBEXformats 2 4 4 2" xfId="28962" xr:uid="{583A65CC-C65E-457B-B0C8-C4568BFBBD8F}"/>
    <cellStyle name="SAPBEXformats 2 4 5" xfId="18099" xr:uid="{5DF99322-B62F-4E30-9559-1242242232CE}"/>
    <cellStyle name="SAPBEXformats 2 4 5 2" xfId="28557" xr:uid="{7225823E-7113-415F-AFF8-98CAD2D1945B}"/>
    <cellStyle name="SAPBEXformats 2 5" xfId="11296" xr:uid="{BCA78DDD-8000-4B82-BBEC-B2E3BA2E1641}"/>
    <cellStyle name="SAPBEXformats 2 5 2" xfId="13671" xr:uid="{28C2C9B0-A147-43D9-A07D-1B7D559AC76F}"/>
    <cellStyle name="SAPBEXformats 2 5 2 2" xfId="20563" xr:uid="{F17F6A29-DB1B-4D96-9B06-064CCEC3E408}"/>
    <cellStyle name="SAPBEXformats 2 5 2 2 2" xfId="33608" xr:uid="{B2657E6F-D7C0-40A2-A271-175B5A558BA5}"/>
    <cellStyle name="SAPBEXformats 2 5 2 2 3" xfId="25818" xr:uid="{915A749C-3228-46AE-8F1A-CBF5A5AEFC29}"/>
    <cellStyle name="SAPBEXformats 2 5 2 3" xfId="18638" xr:uid="{EC37F6F6-F6BA-4310-9220-8524BC7ED27C}"/>
    <cellStyle name="SAPBEXformats 2 5 2 3 2" xfId="31251" xr:uid="{35C3F6DF-516C-4EFF-B712-92B0393FE451}"/>
    <cellStyle name="SAPBEXformats 2 5 2 4" xfId="24173" xr:uid="{46E6FCB0-8EBF-4D87-B24E-EAC385A8F72C}"/>
    <cellStyle name="SAPBEXformats 2 5 2 4 2" xfId="37856" xr:uid="{BE714621-3DE8-4CB2-8E8A-E1E87ACADD59}"/>
    <cellStyle name="SAPBEXformats 2 5 3" xfId="15029" xr:uid="{63554D07-4F33-4432-935D-94A5F3CFF2D5}"/>
    <cellStyle name="SAPBEXformats 2 5 3 2" xfId="21573" xr:uid="{95597D8F-18EE-4916-A76D-F30FDF13EFF7}"/>
    <cellStyle name="SAPBEXformats 2 5 3 2 2" xfId="34467" xr:uid="{C4B9EDCB-1D3B-4ABA-A2ED-46BABC6E38DC}"/>
    <cellStyle name="SAPBEXformats 2 5 3 2 3" xfId="27231" xr:uid="{6E18A921-7087-48A1-B297-AABBBE699B3E}"/>
    <cellStyle name="SAPBEXformats 2 5 3 3" xfId="23722" xr:uid="{4826C27F-F078-4C90-8B4D-747403F9B0CB}"/>
    <cellStyle name="SAPBEXformats 2 5 3 3 2" xfId="37435" xr:uid="{35D55099-F1BB-4265-9680-5FC6B04FE2EE}"/>
    <cellStyle name="SAPBEXformats 2 5 3 4" xfId="25041" xr:uid="{364FC5BA-B3CA-4ECA-B804-64C44449BBE9}"/>
    <cellStyle name="SAPBEXformats 2 5 3 4 2" xfId="38722" xr:uid="{21F81FB7-8B85-421A-9C56-F18AB5A63B9A}"/>
    <cellStyle name="SAPBEXformats 2 5 4" xfId="17239" xr:uid="{ED235EBF-F1B3-4531-BB5D-4A7DC6F6F6F3}"/>
    <cellStyle name="SAPBEXformats 2 5 4 2" xfId="25441" xr:uid="{5C8F9F0E-316B-4F45-9253-62F44C7A97D5}"/>
    <cellStyle name="SAPBEXformats 2 5 5" xfId="22546" xr:uid="{73A3F620-B1BE-47F3-B020-57404A29DF4E}"/>
    <cellStyle name="SAPBEXformats 2 5 5 2" xfId="36342" xr:uid="{45E221BE-F370-45B0-927F-FC83D536166D}"/>
    <cellStyle name="SAPBEXformats 2 6" xfId="11595" xr:uid="{1CBC7504-9E25-4DA5-BD42-51EC4F056537}"/>
    <cellStyle name="SAPBEXformats 2 6 2" xfId="19097" xr:uid="{FF2FC78A-B977-4847-A0F1-1849B9099618}"/>
    <cellStyle name="SAPBEXformats 2 6 2 2" xfId="32430" xr:uid="{169A4455-A5CF-4324-85A6-5F4A977E54DE}"/>
    <cellStyle name="SAPBEXformats 2 6 2 3" xfId="26059" xr:uid="{858A2810-7C0B-4BA1-A924-FB6C64D15242}"/>
    <cellStyle name="SAPBEXformats 2 6 3" xfId="16367" xr:uid="{DB4FF3DA-C935-4E23-A193-D419C669B314}"/>
    <cellStyle name="SAPBEXformats 2 6 3 2" xfId="29693" xr:uid="{C66A02BD-E70C-4946-8058-5E31A3E591CD}"/>
    <cellStyle name="SAPBEXformats 2 6 4" xfId="18305" xr:uid="{94A8E460-FCDA-45D3-A922-65F1EC287F56}"/>
    <cellStyle name="SAPBEXformats 2 6 4 2" xfId="28445" xr:uid="{965D20E0-1FE5-44DE-A6D9-68C8B3E546FE}"/>
    <cellStyle name="SAPBEXformats 2 7" xfId="12404" xr:uid="{4CC71A8D-800B-4E45-8C60-22D30ECB6C09}"/>
    <cellStyle name="SAPBEXformats 2 7 2" xfId="19828" xr:uid="{3D4089AE-993A-4007-8444-53A65AF1F06B}"/>
    <cellStyle name="SAPBEXformats 2 7 2 2" xfId="33093" xr:uid="{7EF3E823-C01C-4263-AAD0-6ABD23BCEE4F}"/>
    <cellStyle name="SAPBEXformats 2 7 2 3" xfId="26491" xr:uid="{AB1FCBD4-495F-4923-AD15-A349524036B5}"/>
    <cellStyle name="SAPBEXformats 2 7 3" xfId="23056" xr:uid="{BE5A7BFE-A4B7-4B74-89C3-B664AC4D6D2D}"/>
    <cellStyle name="SAPBEXformats 2 7 3 2" xfId="36828" xr:uid="{B2FF20AD-32E9-41B3-A18C-B8CA434E6503}"/>
    <cellStyle name="SAPBEXformats 2 7 4" xfId="15634" xr:uid="{C89D4C03-2186-40F3-98D0-01904F8A0F53}"/>
    <cellStyle name="SAPBEXformats 2 7 4 2" xfId="32099" xr:uid="{1E93251F-1C14-42BF-A4B1-E4A12EDC5801}"/>
    <cellStyle name="SAPBEXformats 3" xfId="8989" xr:uid="{3BBAFCA1-F6AF-489E-9CEA-8385545E9833}"/>
    <cellStyle name="SAPBEXformats 3 2" xfId="11131" xr:uid="{9B449A16-FAF5-46D8-A1D4-4C4D15EA2C40}"/>
    <cellStyle name="SAPBEXformats 3 2 2" xfId="12767" xr:uid="{5CF31B1A-2D05-4620-9D48-8F91B90AC540}"/>
    <cellStyle name="SAPBEXformats 3 2 2 2" xfId="20175" xr:uid="{A5694ABC-61F1-4B96-88C5-4D050B95514E}"/>
    <cellStyle name="SAPBEXformats 3 2 2 2 2" xfId="33411" xr:uid="{EB071C2A-C360-44B2-B148-B165B1ACB3E5}"/>
    <cellStyle name="SAPBEXformats 3 2 2 2 3" xfId="25937" xr:uid="{C0EB5F4F-C958-4AB4-9E48-61C2C095E03D}"/>
    <cellStyle name="SAPBEXformats 3 2 2 3" xfId="15910" xr:uid="{016627E6-B79C-472D-892E-3B0353F1F63D}"/>
    <cellStyle name="SAPBEXformats 3 2 2 3 2" xfId="31123" xr:uid="{19932B21-C80F-4C16-9E5B-EE7D3CB8EF76}"/>
    <cellStyle name="SAPBEXformats 3 2 2 4" xfId="17738" xr:uid="{2C3C048E-475D-42AC-BF89-E99EF0BC71E4}"/>
    <cellStyle name="SAPBEXformats 3 2 2 4 2" xfId="28857" xr:uid="{3758C8D6-1A0A-478B-BEA6-9B79FAED3429}"/>
    <cellStyle name="SAPBEXformats 3 2 3" xfId="14835" xr:uid="{BDFD0161-A681-4134-966D-9A6662C3547F}"/>
    <cellStyle name="SAPBEXformats 3 2 3 2" xfId="21394" xr:uid="{D22465FC-B219-4015-9FF0-B8D60B359920}"/>
    <cellStyle name="SAPBEXformats 3 2 3 2 2" xfId="34310" xr:uid="{5E1F5F00-82B5-47F5-B564-8CD923C46191}"/>
    <cellStyle name="SAPBEXformats 3 2 3 2 3" xfId="25532" xr:uid="{B5661126-10D7-4813-9CF2-1AC23E15104F}"/>
    <cellStyle name="SAPBEXformats 3 2 3 3" xfId="23552" xr:uid="{365717DA-C853-4EF2-8459-53CDC52F1C43}"/>
    <cellStyle name="SAPBEXformats 3 2 3 3 2" xfId="37267" xr:uid="{AD5671C7-9FA6-4579-89FE-A3C7ACD294E2}"/>
    <cellStyle name="SAPBEXformats 3 2 3 4" xfId="24878" xr:uid="{1AC5B930-8A82-4A40-8A96-5B88378BA4A0}"/>
    <cellStyle name="SAPBEXformats 3 2 3 4 2" xfId="38560" xr:uid="{5C49FD50-45DA-4BA4-BF22-9726A777A04E}"/>
    <cellStyle name="SAPBEXformats 3 2 4" xfId="17849" xr:uid="{D7102160-54BF-4217-8CF0-D8A910DB9559}"/>
    <cellStyle name="SAPBEXformats 3 2 4 2" xfId="28770" xr:uid="{03C3E9EA-C70C-4FED-A4B8-F38FDDF99849}"/>
    <cellStyle name="SAPBEXformats 3 2 5" xfId="22233" xr:uid="{F464452E-AF1E-4F04-A69B-D104C9233CBB}"/>
    <cellStyle name="SAPBEXformats 3 2 5 2" xfId="36037" xr:uid="{A5401E00-B485-4B83-A49E-3B669D5C86FA}"/>
    <cellStyle name="SAPBEXformats 3 3" xfId="10808" xr:uid="{B9537628-13E2-4C42-9518-4A3DA7A78D4F}"/>
    <cellStyle name="SAPBEXformats 3 3 2" xfId="14339" xr:uid="{3C953F0A-928A-40D2-95E8-7BB48A40161C}"/>
    <cellStyle name="SAPBEXformats 3 3 2 2" xfId="20932" xr:uid="{0F56CEBC-3E61-4B3D-A6A6-4528CE5793AE}"/>
    <cellStyle name="SAPBEXformats 3 3 2 2 2" xfId="33876" xr:uid="{4453B80D-C99B-45B2-90F5-1CD9277176BB}"/>
    <cellStyle name="SAPBEXformats 3 3 2 2 3" xfId="27632" xr:uid="{B4F97DF5-879D-4193-8E35-4E8941CAF1B4}"/>
    <cellStyle name="SAPBEXformats 3 3 2 3" xfId="16885" xr:uid="{877062BC-4F82-466B-BECE-0516B4E657A0}"/>
    <cellStyle name="SAPBEXformats 3 3 2 3 2" xfId="29512" xr:uid="{D99BB451-BF2E-4634-94B5-3334C8C454CA}"/>
    <cellStyle name="SAPBEXformats 3 3 2 4" xfId="24427" xr:uid="{FE838B2D-2BC4-429A-998F-3311FE7523D3}"/>
    <cellStyle name="SAPBEXformats 3 3 2 4 2" xfId="38110" xr:uid="{E47FB4F2-9809-4EA5-8A9B-F879E28590EF}"/>
    <cellStyle name="SAPBEXformats 3 3 3" xfId="15313" xr:uid="{58745FA2-C8DC-496E-81E5-AF78B211BC88}"/>
    <cellStyle name="SAPBEXformats 3 3 3 2" xfId="21832" xr:uid="{EA7CD861-D052-4D09-8AFF-CBC5F0133A2E}"/>
    <cellStyle name="SAPBEXformats 3 3 3 2 2" xfId="34719" xr:uid="{27285EA8-83DB-4637-BC9A-449081934D80}"/>
    <cellStyle name="SAPBEXformats 3 3 3 2 3" xfId="35642" xr:uid="{E274FE6D-23FB-425E-8F4E-F4EBFF24F6AA}"/>
    <cellStyle name="SAPBEXformats 3 3 3 3" xfId="24005" xr:uid="{9818EAA6-71BB-46C6-BA09-49531DA3946E}"/>
    <cellStyle name="SAPBEXformats 3 3 3 3 2" xfId="37692" xr:uid="{4E82A851-EBD6-461C-A8B5-DC53D81660B9}"/>
    <cellStyle name="SAPBEXformats 3 3 3 4" xfId="25296" xr:uid="{2D5AF76F-0CDE-48E7-962A-208B24473747}"/>
    <cellStyle name="SAPBEXformats 3 3 3 4 2" xfId="38977" xr:uid="{CC802742-71D6-441E-8A04-8E3CD271EBD6}"/>
    <cellStyle name="SAPBEXformats 3 3 4" xfId="17460" xr:uid="{9A29AB29-7ABC-4C58-A11B-0AEFF9A88ABB}"/>
    <cellStyle name="SAPBEXformats 3 3 4 2" xfId="29095" xr:uid="{D2268FEC-5DEF-4FAC-8759-D2B5D131950E}"/>
    <cellStyle name="SAPBEXformats 3 3 5" xfId="18446" xr:uid="{33CBE99A-358B-456B-8FED-5909742E6CD0}"/>
    <cellStyle name="SAPBEXformats 3 3 5 2" xfId="35112" xr:uid="{F45450C5-8659-4BCB-AC13-A0741F687761}"/>
    <cellStyle name="SAPBEXformats 3 4" xfId="12242" xr:uid="{71F30C14-86EE-4ED1-89F6-4CFB6E69941A}"/>
    <cellStyle name="SAPBEXformats 3 4 2" xfId="19666" xr:uid="{E0C30832-1198-4B41-8102-12605C340C82}"/>
    <cellStyle name="SAPBEXformats 3 4 2 2" xfId="32936" xr:uid="{7A6C5A3E-ACEF-4D34-A4EB-84CE3F1CCCC6}"/>
    <cellStyle name="SAPBEXformats 3 4 2 3" xfId="28165" xr:uid="{781124D2-EAFC-4C08-B8AE-8C1AE06BF903}"/>
    <cellStyle name="SAPBEXformats 3 4 3" xfId="18244" xr:uid="{91D8D3DE-3B28-45A4-96FD-9FC41B8DBCAA}"/>
    <cellStyle name="SAPBEXformats 3 4 3 2" xfId="28472" xr:uid="{5569AEA1-63A5-4109-AEA7-DC9219BFC9A6}"/>
    <cellStyle name="SAPBEXformats 3 4 4" xfId="22568" xr:uid="{7E14E1C1-AB86-497B-ADAC-37C1E8C89D26}"/>
    <cellStyle name="SAPBEXformats 3 4 4 2" xfId="36364" xr:uid="{8051B09D-F355-44EB-8CD6-227B12C643E8}"/>
    <cellStyle name="SAPBEXformats 3 5" xfId="11490" xr:uid="{815484F4-B249-43ED-A09F-A3B6B87434DB}"/>
    <cellStyle name="SAPBEXformats 3 5 2" xfId="19012" xr:uid="{4B6391FB-054E-4E48-A9F0-9872BC1B493F}"/>
    <cellStyle name="SAPBEXformats 3 5 2 2" xfId="32363" xr:uid="{CAD9841B-471F-4E49-9E6A-698178F344AD}"/>
    <cellStyle name="SAPBEXformats 3 5 2 3" xfId="26069" xr:uid="{A00988C2-622D-443B-BF49-6BF409A9BB51}"/>
    <cellStyle name="SAPBEXformats 3 5 3" xfId="16866" xr:uid="{BBC3057A-7A0A-456F-BB63-2BCDBFDDDE79}"/>
    <cellStyle name="SAPBEXformats 3 5 3 2" xfId="29526" xr:uid="{D49714E3-4F59-49E7-9617-0FC0C3F14330}"/>
    <cellStyle name="SAPBEXformats 3 5 4" xfId="22825" xr:uid="{2976E083-59C3-4875-BBB5-01CADEAF38C4}"/>
    <cellStyle name="SAPBEXformats 3 5 4 2" xfId="36604" xr:uid="{51C4D6C5-A268-4517-8F86-F0A291F78671}"/>
    <cellStyle name="SAPBEXformats 4" xfId="2649" xr:uid="{D060831C-3D78-4958-B615-81AB91568314}"/>
    <cellStyle name="SAPBEXformats 4 2" xfId="10621" xr:uid="{A45531CD-4E72-47CC-BD88-26D612429C20}"/>
    <cellStyle name="SAPBEXformats 4 2 2" xfId="12557" xr:uid="{42CC1B24-FCAC-4158-8476-199087070222}"/>
    <cellStyle name="SAPBEXformats 4 2 2 2" xfId="19970" xr:uid="{1A00C6BB-EF78-4D5A-A0C0-BEB4BB0C3E40}"/>
    <cellStyle name="SAPBEXformats 4 2 2 2 2" xfId="33215" xr:uid="{E25D0C7C-B0B8-4C59-A981-C6335D04615E}"/>
    <cellStyle name="SAPBEXformats 4 2 2 2 3" xfId="26369" xr:uid="{C9A54F0A-8449-44F9-A11E-491ED1386AB5}"/>
    <cellStyle name="SAPBEXformats 4 2 2 3" xfId="18800" xr:uid="{E5ACAAF8-E77C-4E55-99BE-0F2F131D810C}"/>
    <cellStyle name="SAPBEXformats 4 2 2 3 2" xfId="35290" xr:uid="{23F52013-88EB-4190-B578-69089813529B}"/>
    <cellStyle name="SAPBEXformats 4 2 2 4" xfId="15570" xr:uid="{8F2F310C-9284-4AFB-AAEA-F0228B4A5F5F}"/>
    <cellStyle name="SAPBEXformats 4 2 2 4 2" xfId="33584" xr:uid="{18C78946-6637-4522-B141-7D3CECE15D2B}"/>
    <cellStyle name="SAPBEXformats 4 2 3" xfId="14635" xr:uid="{629152DF-2525-4623-B60B-3C23B5328403}"/>
    <cellStyle name="SAPBEXformats 4 2 3 2" xfId="21194" xr:uid="{B4835EA6-8715-48E2-A4D1-F723C0AC61DB}"/>
    <cellStyle name="SAPBEXformats 4 2 3 2 2" xfId="34115" xr:uid="{A92CF0CD-AFB1-4B6E-B205-0C6E203CB944}"/>
    <cellStyle name="SAPBEXformats 4 2 3 2 3" xfId="25599" xr:uid="{1FD2D37E-6717-4A63-85FC-5271B7BBDA20}"/>
    <cellStyle name="SAPBEXformats 4 2 3 3" xfId="23352" xr:uid="{601AADFE-716F-4E33-9F87-76A021E3A958}"/>
    <cellStyle name="SAPBEXformats 4 2 3 3 2" xfId="37068" xr:uid="{9BF073E3-29F8-4CC4-B287-FDDED1011F09}"/>
    <cellStyle name="SAPBEXformats 4 2 3 4" xfId="24678" xr:uid="{588A749D-9164-47C7-8BCE-7CCA94A9BB4A}"/>
    <cellStyle name="SAPBEXformats 4 2 3 4 2" xfId="38361" xr:uid="{278BCEF2-5328-4BED-B56E-CA3B99B7970B}"/>
    <cellStyle name="SAPBEXformats 4 2 4" xfId="15756" xr:uid="{B26B683A-9871-42DA-A9E4-DE5A10BF6DC7}"/>
    <cellStyle name="SAPBEXformats 4 2 4 2" xfId="31374" xr:uid="{1FF89B7F-B41C-4AB6-A1F4-3F091252ECF7}"/>
    <cellStyle name="SAPBEXformats 4 2 5" xfId="16505" xr:uid="{71728182-1892-4F8D-A28F-87F7BDF2E9B9}"/>
    <cellStyle name="SAPBEXformats 4 2 5 2" xfId="29653" xr:uid="{59F2C5B3-B4CA-4D72-85BB-91769EF187A7}"/>
    <cellStyle name="SAPBEXformats 4 3" xfId="11058" xr:uid="{74BA5563-3491-4AF5-993A-4A8DDF97145E}"/>
    <cellStyle name="SAPBEXformats 4 3 2" xfId="13785" xr:uid="{A73D19F5-BE25-4762-8566-91C54576B328}"/>
    <cellStyle name="SAPBEXformats 4 3 2 2" xfId="20631" xr:uid="{5FD7CCC3-CD03-491E-913B-897ED73EE5F6}"/>
    <cellStyle name="SAPBEXformats 4 3 2 2 2" xfId="33672" xr:uid="{264FDA7D-0144-4DA9-8B37-4FFB81FFB4F3}"/>
    <cellStyle name="SAPBEXformats 4 3 2 2 3" xfId="27791" xr:uid="{045CCB11-9514-415B-A564-76F7CB5725D6}"/>
    <cellStyle name="SAPBEXformats 4 3 2 3" xfId="18473" xr:uid="{16EF2ACC-B36F-4685-A62F-8F3D2784B845}"/>
    <cellStyle name="SAPBEXformats 4 3 2 3 2" xfId="28359" xr:uid="{1F02CE26-FE19-430D-A911-1597322EF792}"/>
    <cellStyle name="SAPBEXformats 4 3 2 4" xfId="24237" xr:uid="{CDB1686D-8AF3-4831-91C8-2A0898389D6E}"/>
    <cellStyle name="SAPBEXformats 4 3 2 4 2" xfId="37920" xr:uid="{B7F5DB78-E35F-4755-ADE7-43C55167627F}"/>
    <cellStyle name="SAPBEXformats 4 3 3" xfId="15104" xr:uid="{90428234-DC55-49C4-A7DF-FA6BE177DF68}"/>
    <cellStyle name="SAPBEXformats 4 3 3 2" xfId="21639" xr:uid="{F2A63D46-EB4B-4D41-A9C3-25BFD118755C}"/>
    <cellStyle name="SAPBEXformats 4 3 3 2 2" xfId="34532" xr:uid="{F4025634-9508-4C45-9798-2F58AAC22B8C}"/>
    <cellStyle name="SAPBEXformats 4 3 3 2 3" xfId="35449" xr:uid="{F2D02CE6-4960-416C-BC37-7FD5E1BFA1C6}"/>
    <cellStyle name="SAPBEXformats 4 3 3 3" xfId="23796" xr:uid="{DF2844FA-C921-45EA-AD27-A0F5F9D84AD7}"/>
    <cellStyle name="SAPBEXformats 4 3 3 3 2" xfId="37502" xr:uid="{8067CF82-F726-4AE7-9B92-88482CA7068D}"/>
    <cellStyle name="SAPBEXformats 4 3 3 4" xfId="25106" xr:uid="{CD6B49BD-18AD-4869-B522-74875627F28F}"/>
    <cellStyle name="SAPBEXformats 4 3 3 4 2" xfId="38787" xr:uid="{55AD4C41-A171-4617-80F2-D0EDF7E9E843}"/>
    <cellStyle name="SAPBEXformats 4 3 4" xfId="16196" xr:uid="{753CB856-F66B-42D9-BEA8-0835DE0E273B}"/>
    <cellStyle name="SAPBEXformats 4 3 4 2" xfId="32083" xr:uid="{4E81B046-27A3-45E2-AB20-A7BC82078C13}"/>
    <cellStyle name="SAPBEXformats 4 3 5" xfId="16084" xr:uid="{80A7D540-00BF-4C93-98D7-1D272C74B552}"/>
    <cellStyle name="SAPBEXformats 4 3 5 2" xfId="31136" xr:uid="{CA52D38D-4DEC-43F9-82D9-54ACDE7C0B00}"/>
    <cellStyle name="SAPBEXformats 4 4" xfId="11718" xr:uid="{B050ED51-52A6-4B74-8B71-A2F6A35981FD}"/>
    <cellStyle name="SAPBEXformats 4 4 2" xfId="19197" xr:uid="{EA850C96-DC06-44F0-8ED1-E617A5B45B62}"/>
    <cellStyle name="SAPBEXformats 4 4 2 2" xfId="32509" xr:uid="{8777E70F-FBBE-45D1-AFCC-F23696AA97EE}"/>
    <cellStyle name="SAPBEXformats 4 4 2 3" xfId="26990" xr:uid="{BBA60000-1421-4FB5-A290-83F1312A1533}"/>
    <cellStyle name="SAPBEXformats 4 4 3" xfId="17191" xr:uid="{757A9906-F9D8-4FB4-BA43-76ED7E34B272}"/>
    <cellStyle name="SAPBEXformats 4 4 3 2" xfId="29357" xr:uid="{00BC7A00-A9F3-451E-8331-ADA239508A6B}"/>
    <cellStyle name="SAPBEXformats 4 4 4" xfId="18093" xr:uid="{495D7CF4-E2CE-435E-9666-8E3646040AB5}"/>
    <cellStyle name="SAPBEXformats 4 4 4 2" xfId="28562" xr:uid="{CF6ACBBE-1EA6-4244-8931-286F75DB620E}"/>
    <cellStyle name="SAPBEXformats 4 5" xfId="12169" xr:uid="{7A3C1FE6-35A4-4A88-A1BB-9C00365FD929}"/>
    <cellStyle name="SAPBEXformats 4 5 2" xfId="19597" xr:uid="{07DB90BF-64DD-4FD9-9FBB-90E722A7A0B9}"/>
    <cellStyle name="SAPBEXformats 4 5 2 2" xfId="32877" xr:uid="{BAE1A1D3-BF27-46F4-A26E-0B063322F62B}"/>
    <cellStyle name="SAPBEXformats 4 5 2 3" xfId="26659" xr:uid="{7C0BCD0B-C210-4006-9841-F83D23E4BAD7}"/>
    <cellStyle name="SAPBEXformats 4 5 3" xfId="22988" xr:uid="{AF7AEBC0-E126-47F9-98A2-44E968E5A37A}"/>
    <cellStyle name="SAPBEXformats 4 5 3 2" xfId="36761" xr:uid="{93B0C5D1-4BBA-4C72-A680-552A958977F2}"/>
    <cellStyle name="SAPBEXformats 4 5 4" xfId="16107" xr:uid="{213FB2AC-9E1A-49D9-8EB8-0BB3C55154AA}"/>
    <cellStyle name="SAPBEXformats 4 5 4 2" xfId="35000" xr:uid="{CFBA4389-ADBD-4ED9-8644-14B1EAB6970F}"/>
    <cellStyle name="SAPBEXformats 5" xfId="10480" xr:uid="{775D005D-035C-4F3B-895D-2E04F9CC20CB}"/>
    <cellStyle name="SAPBEXformats 5 2" xfId="12482" xr:uid="{C5DEAEE8-1B3C-48DF-92EF-4440ACFC9459}"/>
    <cellStyle name="SAPBEXformats 5 2 2" xfId="19896" xr:uid="{8C520E9E-70FD-48B3-8E90-11A02C4DBBA0}"/>
    <cellStyle name="SAPBEXformats 5 2 2 2" xfId="33150" xr:uid="{3F5AB170-C621-40AC-8480-B4C97AB4F6A8}"/>
    <cellStyle name="SAPBEXformats 5 2 2 3" xfId="26426" xr:uid="{7C999F41-5F0E-45C0-B35B-2F7792EE9B38}"/>
    <cellStyle name="SAPBEXformats 5 2 3" xfId="20515" xr:uid="{6A5798C7-4481-42FD-863A-FE6854E2220B}"/>
    <cellStyle name="SAPBEXformats 5 2 3 2" xfId="27850" xr:uid="{5BCFCEFB-BFD4-4D4C-B7E1-1304B970C0BA}"/>
    <cellStyle name="SAPBEXformats 5 2 4" xfId="15495" xr:uid="{895BC73B-DE04-4FD1-8FB8-A92CA2176DAE}"/>
    <cellStyle name="SAPBEXformats 5 2 4 2" xfId="30444" xr:uid="{50DA8CBF-17B0-406D-8C4C-CB0B2090F561}"/>
    <cellStyle name="SAPBEXformats 5 3" xfId="14563" xr:uid="{4BB8FCD4-57F3-4009-A453-4B88149B9ED8}"/>
    <cellStyle name="SAPBEXformats 5 3 2" xfId="21122" xr:uid="{5928C7DA-95E6-407D-B251-F84EB857A21C}"/>
    <cellStyle name="SAPBEXformats 5 3 2 2" xfId="34050" xr:uid="{775F86F3-7DF9-48C4-B261-CE42B3BEFBD5}"/>
    <cellStyle name="SAPBEXformats 5 3 2 3" xfId="25623" xr:uid="{9BC899A9-7ED7-4D59-ADF0-54EF282DE0F7}"/>
    <cellStyle name="SAPBEXformats 5 3 3" xfId="23280" xr:uid="{28B767BF-9503-41BA-A77C-B3CA640D1D45}"/>
    <cellStyle name="SAPBEXformats 5 3 3 2" xfId="36996" xr:uid="{26E8081B-45B4-49F7-958D-7A45C79CF86F}"/>
    <cellStyle name="SAPBEXformats 5 3 4" xfId="24606" xr:uid="{C1373C12-C1CE-4F40-8393-6B7DDBFC4748}"/>
    <cellStyle name="SAPBEXformats 5 3 4 2" xfId="38289" xr:uid="{F40C8A59-1DC1-44A5-AE83-A1804461A388}"/>
    <cellStyle name="SAPBEXformats 5 4" xfId="16622" xr:uid="{2D4CD10F-10D3-4BFD-A98A-8C5E254BD47F}"/>
    <cellStyle name="SAPBEXformats 5 4 2" xfId="35129" xr:uid="{A2786760-A594-4965-8D88-BEA6D5887403}"/>
    <cellStyle name="SAPBEXformats 5 5" xfId="17930" xr:uid="{28C88EE5-69E6-45ED-ADD4-B80F3C8493F5}"/>
    <cellStyle name="SAPBEXformats 5 5 2" xfId="28701" xr:uid="{C32E868F-0C5C-4E3B-9990-4DD99DFC4B73}"/>
    <cellStyle name="SAPBEXformats 6" xfId="11297" xr:uid="{B9196880-6CF3-489F-86A8-6CB68FFD12B3}"/>
    <cellStyle name="SAPBEXformats 6 2" xfId="13670" xr:uid="{E3052391-DE92-43FB-BB00-D9E822DAB70C}"/>
    <cellStyle name="SAPBEXformats 6 2 2" xfId="20562" xr:uid="{A6FD0665-E164-40CE-99B0-DD867DFCECF9}"/>
    <cellStyle name="SAPBEXformats 6 2 2 2" xfId="33607" xr:uid="{2A877F75-5393-49E8-9FF8-C6A54FEB9C0A}"/>
    <cellStyle name="SAPBEXformats 6 2 2 3" xfId="27831" xr:uid="{EDF36CD4-969F-4161-9365-FE9FF0E14CCF}"/>
    <cellStyle name="SAPBEXformats 6 2 3" xfId="22227" xr:uid="{2CAE2E57-DC7A-49B7-84C2-3412DAA3EFE6}"/>
    <cellStyle name="SAPBEXformats 6 2 3 2" xfId="36031" xr:uid="{27EAB403-250A-4531-8B0C-DA2C8420F046}"/>
    <cellStyle name="SAPBEXformats 6 2 4" xfId="24172" xr:uid="{DDBF7C1C-AD79-4386-8AA2-3C1C18184F24}"/>
    <cellStyle name="SAPBEXformats 6 2 4 2" xfId="37855" xr:uid="{7B785A88-9CF1-4407-B8C9-6B0CCCD88104}"/>
    <cellStyle name="SAPBEXformats 6 3" xfId="15028" xr:uid="{3966EA97-D14E-40AC-AFE9-89C267927BD3}"/>
    <cellStyle name="SAPBEXformats 6 3 2" xfId="21572" xr:uid="{FC0C3B46-5DAD-42D5-B72B-5CDA75F00412}"/>
    <cellStyle name="SAPBEXformats 6 3 2 2" xfId="34466" xr:uid="{4D9E7A09-BF7B-4966-9ADC-E8CCFF91E6A5}"/>
    <cellStyle name="SAPBEXformats 6 3 2 3" xfId="27232" xr:uid="{E2098D03-D842-4D10-9879-3BC852B00BC3}"/>
    <cellStyle name="SAPBEXformats 6 3 3" xfId="23721" xr:uid="{C5F3C0EF-AD8C-40A1-98ED-41DA1DD6B2B7}"/>
    <cellStyle name="SAPBEXformats 6 3 3 2" xfId="37434" xr:uid="{3453E868-8765-4704-9EE1-675B1027248F}"/>
    <cellStyle name="SAPBEXformats 6 3 4" xfId="25040" xr:uid="{345378B3-C067-47BF-9FD4-33F6EEE13A5A}"/>
    <cellStyle name="SAPBEXformats 6 3 4 2" xfId="38721" xr:uid="{A037B902-4DAD-427A-8A1F-8BAD4FAD64B5}"/>
    <cellStyle name="SAPBEXformats 6 4" xfId="17238" xr:uid="{134EC81A-D616-4BF3-8A9B-44AB8A6312A4}"/>
    <cellStyle name="SAPBEXformats 6 4 2" xfId="29313" xr:uid="{CE24AE42-DB75-41C3-BE61-91E90E192B3A}"/>
    <cellStyle name="SAPBEXformats 6 5" xfId="16859" xr:uid="{7D8A1F61-0F70-42A7-8260-0EC6E3916300}"/>
    <cellStyle name="SAPBEXformats 6 5 2" xfId="26213" xr:uid="{CA832DBC-6170-4292-8271-A7B0CB6FBB13}"/>
    <cellStyle name="SAPBEXformats 7" xfId="11594" xr:uid="{6076583F-1EFE-4BB1-81F4-72ED7F471899}"/>
    <cellStyle name="SAPBEXformats 7 2" xfId="19096" xr:uid="{886E67B1-ADF5-4445-AF2F-7ECCA938B95A}"/>
    <cellStyle name="SAPBEXformats 7 2 2" xfId="32429" xr:uid="{96D75E32-AAC0-41F4-9227-0CF997CBD0A9}"/>
    <cellStyle name="SAPBEXformats 7 2 3" xfId="26060" xr:uid="{17A90ED6-66E6-4B12-8D0D-3FAA8AB214BE}"/>
    <cellStyle name="SAPBEXformats 7 3" xfId="22189" xr:uid="{D8103893-4994-43FF-8EA8-F55DC4507F02}"/>
    <cellStyle name="SAPBEXformats 7 3 2" xfId="35994" xr:uid="{B0E1DFC1-D010-4CB6-A5CA-4C81BC2E486A}"/>
    <cellStyle name="SAPBEXformats 7 4" xfId="18066" xr:uid="{8DD82609-2E69-4368-9B30-772CC79F002A}"/>
    <cellStyle name="SAPBEXformats 7 4 2" xfId="27088" xr:uid="{14787558-9482-4D1D-ACEB-81D72682B454}"/>
    <cellStyle name="SAPBEXformats 8" xfId="12405" xr:uid="{7E4004E7-B2C9-490F-A08E-20126475B716}"/>
    <cellStyle name="SAPBEXformats 8 2" xfId="19829" xr:uid="{253308D5-AB33-425B-8350-201936DC91BD}"/>
    <cellStyle name="SAPBEXformats 8 2 2" xfId="33094" xr:uid="{557132E8-1340-4215-9F74-7372F17637F4}"/>
    <cellStyle name="SAPBEXformats 8 2 3" xfId="26490" xr:uid="{F7C4257D-2BC5-434B-BC18-BA88AF1384B7}"/>
    <cellStyle name="SAPBEXformats 8 3" xfId="23057" xr:uid="{FA0B548E-DEC8-4EDB-9A4A-47916959EE37}"/>
    <cellStyle name="SAPBEXformats 8 3 2" xfId="36829" xr:uid="{35950290-4EFE-4D2F-8150-BAFF3969C005}"/>
    <cellStyle name="SAPBEXformats 8 4" xfId="16109" xr:uid="{F433BE90-396C-41D3-840D-AA4E7163FFAB}"/>
    <cellStyle name="SAPBEXformats 8 4 2" xfId="30465" xr:uid="{C8F24CBC-1C81-4444-9E59-85D63826D6D2}"/>
    <cellStyle name="SAPBEXheaderItem" xfId="1183" xr:uid="{34012190-A295-4091-80CC-27E4A4F41523}"/>
    <cellStyle name="SAPBEXheaderItem 10" xfId="12403" xr:uid="{B3CEE0FE-66DA-4868-BF85-17C14631DB66}"/>
    <cellStyle name="SAPBEXheaderItem 10 2" xfId="19827" xr:uid="{85B9A6C5-48D8-464C-A2E3-32B182987BBA}"/>
    <cellStyle name="SAPBEXheaderItem 10 2 2" xfId="33092" xr:uid="{65FD8BAC-271F-43CE-876B-BAFFA6ADD690}"/>
    <cellStyle name="SAPBEXheaderItem 10 2 3" xfId="26492" xr:uid="{6C5FDAC4-C64F-480A-97F2-20668A0FDEDC}"/>
    <cellStyle name="SAPBEXheaderItem 10 3" xfId="23055" xr:uid="{3EC65145-F545-44EF-9819-E955E3749BE5}"/>
    <cellStyle name="SAPBEXheaderItem 10 3 2" xfId="36827" xr:uid="{15993E4A-2ACD-440C-85B0-6E3B1080030B}"/>
    <cellStyle name="SAPBEXheaderItem 10 4" xfId="16716" xr:uid="{2A4DE36F-8520-4A85-9697-BD4E34450884}"/>
    <cellStyle name="SAPBEXheaderItem 10 4 2" xfId="29562" xr:uid="{CD5FB711-D0E7-45EB-A2D4-15B38B8DDDA0}"/>
    <cellStyle name="SAPBEXheaderItem 2" xfId="8990" xr:uid="{075C8E5B-4EE2-4964-BBE2-58780C3A5B66}"/>
    <cellStyle name="SAPBEXheaderItem 2 2" xfId="8991" xr:uid="{9642FCC0-622F-4674-9004-699B3D59577F}"/>
    <cellStyle name="SAPBEXheaderItem 2 3" xfId="8992" xr:uid="{7485BB3A-8952-42A9-B40A-40566D2DACDC}"/>
    <cellStyle name="SAPBEXheaderItem 2 3 2" xfId="11132" xr:uid="{9AC55170-C66E-4974-A7E4-3E56657B7DD7}"/>
    <cellStyle name="SAPBEXheaderItem 2 3 2 2" xfId="12768" xr:uid="{569F1A97-8BA5-447B-A63A-DA614301A0AB}"/>
    <cellStyle name="SAPBEXheaderItem 2 3 2 2 2" xfId="20176" xr:uid="{8B220607-9732-4D49-9AB6-3D473B809752}"/>
    <cellStyle name="SAPBEXheaderItem 2 3 2 2 2 2" xfId="33412" xr:uid="{791883D6-C0A2-4BFF-B745-6A771E155C0B}"/>
    <cellStyle name="SAPBEXheaderItem 2 3 2 2 2 3" xfId="28026" xr:uid="{3C7A9F70-F3FC-4D71-B7FC-FC36F62317E2}"/>
    <cellStyle name="SAPBEXheaderItem 2 3 2 2 3" xfId="18942" xr:uid="{B04E7759-BFD0-4631-BA41-86B3A1073F06}"/>
    <cellStyle name="SAPBEXheaderItem 2 3 2 2 3 2" xfId="27027" xr:uid="{CDD3E77B-9CEF-4817-8AE0-0E20039B2BBD}"/>
    <cellStyle name="SAPBEXheaderItem 2 3 2 2 4" xfId="15883" xr:uid="{9720BCE3-46C7-4B59-BA4E-5F3C5746B2AF}"/>
    <cellStyle name="SAPBEXheaderItem 2 3 2 2 4 2" xfId="30520" xr:uid="{76D89485-B426-474C-BF94-D3F5AC7BF44C}"/>
    <cellStyle name="SAPBEXheaderItem 2 3 2 3" xfId="14836" xr:uid="{97D97B35-48CF-42D8-A1E1-47FAE5FA782A}"/>
    <cellStyle name="SAPBEXheaderItem 2 3 2 3 2" xfId="21395" xr:uid="{69166282-9896-4555-9E47-E074B655C258}"/>
    <cellStyle name="SAPBEXheaderItem 2 3 2 3 2 2" xfId="34311" xr:uid="{91467FFB-96B0-4B72-B087-E993C1688AA6}"/>
    <cellStyle name="SAPBEXheaderItem 2 3 2 3 2 3" xfId="25531" xr:uid="{3DCDA2D3-6F3D-411D-A322-75DCFF9DFBCA}"/>
    <cellStyle name="SAPBEXheaderItem 2 3 2 3 3" xfId="23553" xr:uid="{2D77939A-8BEF-4BD8-A33A-1EB22D1E8787}"/>
    <cellStyle name="SAPBEXheaderItem 2 3 2 3 3 2" xfId="37268" xr:uid="{9882B86D-7B12-4AED-9CD9-4C18D2704E4F}"/>
    <cellStyle name="SAPBEXheaderItem 2 3 2 3 4" xfId="24879" xr:uid="{2FA6A72C-00A3-4DE2-B0BE-A56DAC9A80BF}"/>
    <cellStyle name="SAPBEXheaderItem 2 3 2 3 4 2" xfId="38561" xr:uid="{DDC9A016-6E1C-4ED8-8C2C-1253F78044CA}"/>
    <cellStyle name="SAPBEXheaderItem 2 3 2 4" xfId="22008" xr:uid="{DA16C616-CD90-46F8-B1EB-0F10E860D39C}"/>
    <cellStyle name="SAPBEXheaderItem 2 3 2 4 2" xfId="35816" xr:uid="{3FDE24BE-1507-4004-B89F-79DD5F2B74C6}"/>
    <cellStyle name="SAPBEXheaderItem 2 3 2 5" xfId="22677" xr:uid="{247F0159-6A3E-414F-A00C-ECAFA43F4A79}"/>
    <cellStyle name="SAPBEXheaderItem 2 3 2 5 2" xfId="36460" xr:uid="{FCB17A8C-C466-4D0F-977A-C12D8E398A34}"/>
    <cellStyle name="SAPBEXheaderItem 2 3 3" xfId="10329" xr:uid="{42604344-A7CF-492F-8025-F86523D0D011}"/>
    <cellStyle name="SAPBEXheaderItem 2 3 3 2" xfId="14340" xr:uid="{F96FE373-8761-4369-98AC-8AFA6EE59450}"/>
    <cellStyle name="SAPBEXheaderItem 2 3 3 2 2" xfId="20933" xr:uid="{7D6E5352-E356-4A10-BE72-88E10A3B692E}"/>
    <cellStyle name="SAPBEXheaderItem 2 3 3 2 2 2" xfId="33877" xr:uid="{05A21F46-4B63-4843-A709-7A2A5D1EC798}"/>
    <cellStyle name="SAPBEXheaderItem 2 3 3 2 2 3" xfId="25676" xr:uid="{966C97F8-0B55-40B7-B407-8910C46E2A4D}"/>
    <cellStyle name="SAPBEXheaderItem 2 3 3 2 3" xfId="16124" xr:uid="{162DF03B-D7E5-4060-AD69-44BED39D1E26}"/>
    <cellStyle name="SAPBEXheaderItem 2 3 3 2 3 2" xfId="32383" xr:uid="{CD2BF39E-7B33-4E4E-BEFC-8B1EEF502675}"/>
    <cellStyle name="SAPBEXheaderItem 2 3 3 2 4" xfId="24428" xr:uid="{66BEC79E-3AD4-4E0F-8BA3-C85190842365}"/>
    <cellStyle name="SAPBEXheaderItem 2 3 3 2 4 2" xfId="38111" xr:uid="{6E0A977B-264C-4353-9181-BBEA8CEEA5AE}"/>
    <cellStyle name="SAPBEXheaderItem 2 3 3 3" xfId="15314" xr:uid="{457C2F47-8977-4526-B3B8-AD87F76EA6FB}"/>
    <cellStyle name="SAPBEXheaderItem 2 3 3 3 2" xfId="21833" xr:uid="{41A9EECE-26F6-4EA6-93B7-D0CA37CF527D}"/>
    <cellStyle name="SAPBEXheaderItem 2 3 3 3 2 2" xfId="34720" xr:uid="{43572706-70FA-47B0-9B10-4A46BD1411FF}"/>
    <cellStyle name="SAPBEXheaderItem 2 3 3 3 2 3" xfId="35643" xr:uid="{948F8164-C388-4A2C-B404-B1EF160FA6A8}"/>
    <cellStyle name="SAPBEXheaderItem 2 3 3 3 3" xfId="24006" xr:uid="{942BF745-E6EB-435B-8199-80235F22059E}"/>
    <cellStyle name="SAPBEXheaderItem 2 3 3 3 3 2" xfId="37693" xr:uid="{04123780-E2AC-45D7-803D-BF1AA358EBE7}"/>
    <cellStyle name="SAPBEXheaderItem 2 3 3 3 4" xfId="25297" xr:uid="{9FD6C6ED-5620-450C-86B6-0530D6B43E66}"/>
    <cellStyle name="SAPBEXheaderItem 2 3 3 3 4 2" xfId="38978" xr:uid="{D15B5494-C003-4E6D-931E-476A3ACB4755}"/>
    <cellStyle name="SAPBEXheaderItem 2 3 3 4" xfId="17343" xr:uid="{FD7E0914-4293-4DC7-9B76-222AB73A77F4}"/>
    <cellStyle name="SAPBEXheaderItem 2 3 3 4 2" xfId="29206" xr:uid="{A16ADBF9-E0B4-427D-9305-F61CF83940B9}"/>
    <cellStyle name="SAPBEXheaderItem 2 3 3 5" xfId="22804" xr:uid="{C0F82FF2-EDCC-4477-B53C-B69D912C1C52}"/>
    <cellStyle name="SAPBEXheaderItem 2 3 3 5 2" xfId="36583" xr:uid="{C3012EFA-C28D-425D-8323-BFEE920FE277}"/>
    <cellStyle name="SAPBEXheaderItem 2 3 4" xfId="12243" xr:uid="{DAB85EAB-137A-4B0C-AB15-BE0B5F6014E7}"/>
    <cellStyle name="SAPBEXheaderItem 2 3 4 2" xfId="19667" xr:uid="{4C7EF55A-D09C-488A-A4DA-8E3FAF90785E}"/>
    <cellStyle name="SAPBEXheaderItem 2 3 4 2 2" xfId="32937" xr:uid="{10777125-2E4C-470E-B332-715A6260C960}"/>
    <cellStyle name="SAPBEXheaderItem 2 3 4 2 3" xfId="28164" xr:uid="{D63D5904-CE0C-4C1D-95D5-B7C82FE45E19}"/>
    <cellStyle name="SAPBEXheaderItem 2 3 4 3" xfId="19149" xr:uid="{0F347F5D-2A4D-4886-85BF-3D6A3948F58E}"/>
    <cellStyle name="SAPBEXheaderItem 2 3 4 3 2" xfId="28247" xr:uid="{BF95BD54-4E01-48C1-B033-79469929797B}"/>
    <cellStyle name="SAPBEXheaderItem 2 3 4 4" xfId="17066" xr:uid="{F4C8A258-A14C-47D8-8F29-918CDF8A240A}"/>
    <cellStyle name="SAPBEXheaderItem 2 3 4 4 2" xfId="34929" xr:uid="{7D0F0F55-74B9-4E61-ADAC-7DE564BAF0CB}"/>
    <cellStyle name="SAPBEXheaderItem 2 3 5" xfId="11869" xr:uid="{55E1EEC1-23B8-4322-B564-5EDD5E5B47FF}"/>
    <cellStyle name="SAPBEXheaderItem 2 3 5 2" xfId="19345" xr:uid="{2037E814-89B5-4914-8F67-F821DF634B8A}"/>
    <cellStyle name="SAPBEXheaderItem 2 3 5 2 2" xfId="32650" xr:uid="{5EE6BD40-7C66-40F8-A2B7-430D40568377}"/>
    <cellStyle name="SAPBEXheaderItem 2 3 5 2 3" xfId="26037" xr:uid="{C887ABBB-2EEB-4B63-AA1F-BE1C73331D80}"/>
    <cellStyle name="SAPBEXheaderItem 2 3 5 3" xfId="16989" xr:uid="{A1FA60B5-EEC1-4097-88AF-5BB7F8050A9F}"/>
    <cellStyle name="SAPBEXheaderItem 2 3 5 3 2" xfId="29449" xr:uid="{06E0A9D3-4374-4D4E-9009-C49C2A16EC6D}"/>
    <cellStyle name="SAPBEXheaderItem 2 3 5 4" xfId="22792" xr:uid="{70C4522E-5A79-4B95-95E2-8C02772D2980}"/>
    <cellStyle name="SAPBEXheaderItem 2 3 5 4 2" xfId="36572" xr:uid="{B2BEC46A-AAD2-484C-850F-B297CACCA2BC}"/>
    <cellStyle name="SAPBEXheaderItem 3" xfId="8993" xr:uid="{73A376D6-C910-49E2-8760-3D644ABE012A}"/>
    <cellStyle name="SAPBEXheaderItem 3 2" xfId="11133" xr:uid="{24416F95-88AE-4677-8AD4-BC182966BC2A}"/>
    <cellStyle name="SAPBEXheaderItem 3 2 2" xfId="12769" xr:uid="{7F085625-CB41-4FD8-A7DF-11312B107727}"/>
    <cellStyle name="SAPBEXheaderItem 3 2 2 2" xfId="20177" xr:uid="{4E1061DC-78CD-4B4D-BDE9-59130784FEE9}"/>
    <cellStyle name="SAPBEXheaderItem 3 2 2 2 2" xfId="33413" xr:uid="{662D6E37-954E-4AC5-92A4-3512CA2870ED}"/>
    <cellStyle name="SAPBEXheaderItem 3 2 2 2 3" xfId="28029" xr:uid="{B55AFBEB-079D-4641-BD41-4B0F9EEE270C}"/>
    <cellStyle name="SAPBEXheaderItem 3 2 2 3" xfId="20304" xr:uid="{2D97CD66-C7BA-465B-B012-F8292CC022C1}"/>
    <cellStyle name="SAPBEXheaderItem 3 2 2 3 2" xfId="27953" xr:uid="{2AA084EB-61CE-4CF2-BEBE-23C9E0EE9D09}"/>
    <cellStyle name="SAPBEXheaderItem 3 2 2 4" xfId="22080" xr:uid="{4F97C90F-F3CE-4380-A421-F217E89D8E98}"/>
    <cellStyle name="SAPBEXheaderItem 3 2 2 4 2" xfId="35888" xr:uid="{4F33C87F-5B36-4570-B9BD-E2FF07FBCB68}"/>
    <cellStyle name="SAPBEXheaderItem 3 2 3" xfId="14837" xr:uid="{F6173755-7CF5-4D67-BDD7-92D2FFABC90D}"/>
    <cellStyle name="SAPBEXheaderItem 3 2 3 2" xfId="21396" xr:uid="{F083AA3D-1F1A-4D77-848B-F3F228941828}"/>
    <cellStyle name="SAPBEXheaderItem 3 2 3 2 2" xfId="34312" xr:uid="{ABC1934C-79C4-4B8C-9753-F6FE165A1F7A}"/>
    <cellStyle name="SAPBEXheaderItem 3 2 3 2 3" xfId="27337" xr:uid="{DFAD8ABA-A6B6-45B0-BAB3-7CCFE389B1AC}"/>
    <cellStyle name="SAPBEXheaderItem 3 2 3 3" xfId="23554" xr:uid="{FF40EDBC-CBAA-405C-BD11-3BED612513D5}"/>
    <cellStyle name="SAPBEXheaderItem 3 2 3 3 2" xfId="37269" xr:uid="{92644411-EBCE-4358-9A90-652F948955EC}"/>
    <cellStyle name="SAPBEXheaderItem 3 2 3 4" xfId="24880" xr:uid="{1592448F-3149-47DE-B8D7-21E31122682A}"/>
    <cellStyle name="SAPBEXheaderItem 3 2 3 4 2" xfId="38562" xr:uid="{13AD0C92-4324-4F55-A3EA-6DFA9AC8FDB4}"/>
    <cellStyle name="SAPBEXheaderItem 3 2 4" xfId="20395" xr:uid="{B0D387F1-852A-471A-9A0F-6466818D4981}"/>
    <cellStyle name="SAPBEXheaderItem 3 2 4 2" xfId="27914" xr:uid="{5617580D-D7F1-403C-8408-67C9A4718B47}"/>
    <cellStyle name="SAPBEXheaderItem 3 2 5" xfId="16501" xr:uid="{2D60E80E-D7B7-4F9C-A465-4ACA14E9DBE3}"/>
    <cellStyle name="SAPBEXheaderItem 3 2 5 2" xfId="29655" xr:uid="{5FD2E58C-45A7-4EB2-ACE6-D9F17FE6F373}"/>
    <cellStyle name="SAPBEXheaderItem 3 3" xfId="10806" xr:uid="{1AB13E0C-0212-4D51-95C6-08FD1F6B8EDD}"/>
    <cellStyle name="SAPBEXheaderItem 3 3 2" xfId="14341" xr:uid="{EF357922-7D06-4432-B63E-260D5D5ADAFD}"/>
    <cellStyle name="SAPBEXheaderItem 3 3 2 2" xfId="20934" xr:uid="{4932BFB1-7262-4CF6-95D6-B133BAC77411}"/>
    <cellStyle name="SAPBEXheaderItem 3 3 2 2 2" xfId="33878" xr:uid="{4019DF7A-0FB3-4483-8E6D-B9366631410C}"/>
    <cellStyle name="SAPBEXheaderItem 3 3 2 2 3" xfId="25675" xr:uid="{FA116366-9A6E-4F17-9F4F-FA3457705C83}"/>
    <cellStyle name="SAPBEXheaderItem 3 3 2 3" xfId="15507" xr:uid="{BC3AF49B-1C2A-4CE9-9446-3E8A6BFCE5D9}"/>
    <cellStyle name="SAPBEXheaderItem 3 3 2 3 2" xfId="30217" xr:uid="{B55BCCF4-EA7C-4230-990A-010A577B5EE7}"/>
    <cellStyle name="SAPBEXheaderItem 3 3 2 4" xfId="24429" xr:uid="{2F023C72-FD92-4C37-9D2A-12438CFB33F3}"/>
    <cellStyle name="SAPBEXheaderItem 3 3 2 4 2" xfId="38112" xr:uid="{AC3C0464-97ED-435F-813D-87C756747DB4}"/>
    <cellStyle name="SAPBEXheaderItem 3 3 3" xfId="15315" xr:uid="{9FC13F18-3CC8-4F09-BCC0-BBDB481B8440}"/>
    <cellStyle name="SAPBEXheaderItem 3 3 3 2" xfId="21834" xr:uid="{A33BBE21-745A-4401-A15F-39183901E45D}"/>
    <cellStyle name="SAPBEXheaderItem 3 3 3 2 2" xfId="34721" xr:uid="{B94B84F3-2FBF-4B6E-87A2-85D5E15CDBC2}"/>
    <cellStyle name="SAPBEXheaderItem 3 3 3 2 3" xfId="35644" xr:uid="{27874C48-D175-4C5E-85FB-083B0320ECB9}"/>
    <cellStyle name="SAPBEXheaderItem 3 3 3 3" xfId="24007" xr:uid="{EBD29A82-10E1-4416-A835-29E1534CC12F}"/>
    <cellStyle name="SAPBEXheaderItem 3 3 3 3 2" xfId="37694" xr:uid="{D3AC3AA4-753D-4A5E-B610-48415CCB5942}"/>
    <cellStyle name="SAPBEXheaderItem 3 3 3 4" xfId="25298" xr:uid="{A4FFEDF7-0309-4410-BAA7-270E6E9B02B4}"/>
    <cellStyle name="SAPBEXheaderItem 3 3 3 4 2" xfId="38979" xr:uid="{9A650872-88AC-4EB9-8BCE-360BED650DC2}"/>
    <cellStyle name="SAPBEXheaderItem 3 3 4" xfId="17341" xr:uid="{6CF9E4DA-54F1-4369-8819-826B81688C83}"/>
    <cellStyle name="SAPBEXheaderItem 3 3 4 2" xfId="29208" xr:uid="{2B2B1323-ADFF-4BDA-B18E-905A15F158AF}"/>
    <cellStyle name="SAPBEXheaderItem 3 3 5" xfId="18448" xr:uid="{6E21A788-BB8A-4146-803F-49EB24409B70}"/>
    <cellStyle name="SAPBEXheaderItem 3 3 5 2" xfId="31649" xr:uid="{6B93EBF8-D6E0-4384-AC58-CDE7A41267EC}"/>
    <cellStyle name="SAPBEXheaderItem 3 4" xfId="12244" xr:uid="{AFE7C97C-9C6F-434D-A91F-B817AFAE6504}"/>
    <cellStyle name="SAPBEXheaderItem 3 4 2" xfId="19668" xr:uid="{101459E2-843B-4E6E-B05C-9301DD890D9D}"/>
    <cellStyle name="SAPBEXheaderItem 3 4 2 2" xfId="32938" xr:uid="{71C14179-A9E4-4910-895C-77231F2FE5AA}"/>
    <cellStyle name="SAPBEXheaderItem 3 4 2 3" xfId="28162" xr:uid="{D018D1BD-522A-49A4-9631-8D11CE8F52E6}"/>
    <cellStyle name="SAPBEXheaderItem 3 4 3" xfId="20344" xr:uid="{C6135D6A-AB8E-43A5-9D8A-D7A62BF74EF4}"/>
    <cellStyle name="SAPBEXheaderItem 3 4 3 2" xfId="25870" xr:uid="{282B9F07-6533-4BD5-95E0-F875935AB462}"/>
    <cellStyle name="SAPBEXheaderItem 3 4 4" xfId="17092" xr:uid="{C4DF751C-9116-48CA-95B2-5C888118436B}"/>
    <cellStyle name="SAPBEXheaderItem 3 4 4 2" xfId="30438" xr:uid="{D94C54CA-AA4A-443B-B3EE-1C0FA6B3A561}"/>
    <cellStyle name="SAPBEXheaderItem 3 5" xfId="11489" xr:uid="{3346D53B-1112-4374-8AE2-02368FD6251C}"/>
    <cellStyle name="SAPBEXheaderItem 3 5 2" xfId="19011" xr:uid="{E29DD183-1167-4BDA-A4EA-900CC5B52E28}"/>
    <cellStyle name="SAPBEXheaderItem 3 5 2 2" xfId="32362" xr:uid="{5DF7B509-8B2D-4D99-B6E3-14109406855E}"/>
    <cellStyle name="SAPBEXheaderItem 3 5 2 3" xfId="30312" xr:uid="{95D6B4CA-414A-4769-908B-1FA4773688F0}"/>
    <cellStyle name="SAPBEXheaderItem 3 5 3" xfId="15985" xr:uid="{F8476F84-FF08-4482-ABA6-7ADC0F25FD16}"/>
    <cellStyle name="SAPBEXheaderItem 3 5 3 2" xfId="32202" xr:uid="{57151818-E479-41F9-8E86-79DBF087E081}"/>
    <cellStyle name="SAPBEXheaderItem 3 5 4" xfId="15442" xr:uid="{9D7500EE-1E7A-497B-9A24-0118A2F89414}"/>
    <cellStyle name="SAPBEXheaderItem 3 5 4 2" xfId="29761" xr:uid="{F002EFFB-B793-4FDC-AB26-49D157EB3C1B}"/>
    <cellStyle name="SAPBEXheaderItem 4" xfId="8994" xr:uid="{DCF4AB6E-AEE7-48AE-A375-EF5E506D39FC}"/>
    <cellStyle name="SAPBEXheaderItem 5" xfId="8995" xr:uid="{5DFAFEA3-79CD-4FDA-8F06-8F8F491D7150}"/>
    <cellStyle name="SAPBEXheaderItem 6" xfId="8996" xr:uid="{20400BA0-F95D-4628-8E94-DAE47CF68358}"/>
    <cellStyle name="SAPBEXheaderItem 6 2" xfId="11134" xr:uid="{2D5CBB39-116F-4A19-8549-FAB7D04459D3}"/>
    <cellStyle name="SAPBEXheaderItem 6 2 2" xfId="12770" xr:uid="{7231477A-11EC-454F-97C7-54A750E4BFD4}"/>
    <cellStyle name="SAPBEXheaderItem 6 2 2 2" xfId="20178" xr:uid="{C91F7FA6-1F64-4AB4-9E97-6F259F2C1D08}"/>
    <cellStyle name="SAPBEXheaderItem 6 2 2 2 2" xfId="33414" xr:uid="{CD396DE1-EC4C-4751-BE86-643111E59F5D}"/>
    <cellStyle name="SAPBEXheaderItem 6 2 2 2 3" xfId="28027" xr:uid="{1AF9AA18-3DA0-4A2D-8A55-A5EB98998814}"/>
    <cellStyle name="SAPBEXheaderItem 6 2 2 3" xfId="17013" xr:uid="{9D6B400C-E361-45B0-9DA3-9823AD72DD47}"/>
    <cellStyle name="SAPBEXheaderItem 6 2 2 3 2" xfId="29433" xr:uid="{6869BABE-B9F9-4FC7-A95A-93D3A7AC410A}"/>
    <cellStyle name="SAPBEXheaderItem 6 2 2 4" xfId="17073" xr:uid="{71258CC2-2A4B-4C24-9A6E-DDD16C36385D}"/>
    <cellStyle name="SAPBEXheaderItem 6 2 2 4 2" xfId="33126" xr:uid="{280863AC-0053-4A8F-A415-5D4945A8A4EC}"/>
    <cellStyle name="SAPBEXheaderItem 6 2 3" xfId="14838" xr:uid="{195B4A48-403D-4DA9-89C0-FB19FE6DBD64}"/>
    <cellStyle name="SAPBEXheaderItem 6 2 3 2" xfId="21397" xr:uid="{013EDD10-89E4-469D-9E15-C72330A784F4}"/>
    <cellStyle name="SAPBEXheaderItem 6 2 3 2 2" xfId="34313" xr:uid="{43C5E497-8337-4D62-BC9F-C473F4140301}"/>
    <cellStyle name="SAPBEXheaderItem 6 2 3 2 3" xfId="27338" xr:uid="{76776165-1916-43EE-8AE5-5B3AC42CCEE0}"/>
    <cellStyle name="SAPBEXheaderItem 6 2 3 3" xfId="23555" xr:uid="{D10CB8B7-EF9E-47A2-9892-0EA715447CB6}"/>
    <cellStyle name="SAPBEXheaderItem 6 2 3 3 2" xfId="37270" xr:uid="{562C8E79-CEA1-462A-9A06-4488334EE7CA}"/>
    <cellStyle name="SAPBEXheaderItem 6 2 3 4" xfId="24881" xr:uid="{469FE868-5ABA-42BC-87A8-05D3EA0E48CE}"/>
    <cellStyle name="SAPBEXheaderItem 6 2 3 4 2" xfId="38563" xr:uid="{9FC08CB4-5F76-4DE7-8EF6-638D0554AF55}"/>
    <cellStyle name="SAPBEXheaderItem 6 2 4" xfId="16319" xr:uid="{F9154DF2-4299-4F6F-9FE2-267714498097}"/>
    <cellStyle name="SAPBEXheaderItem 6 2 4 2" xfId="31368" xr:uid="{54BB4428-C328-496B-B27B-AF503AC694F0}"/>
    <cellStyle name="SAPBEXheaderItem 6 2 5" xfId="16000" xr:uid="{4A425DFC-4A3A-48DC-A31B-6CB6B5BAD5CB}"/>
    <cellStyle name="SAPBEXheaderItem 6 2 5 2" xfId="34895" xr:uid="{13FADC6A-779C-4654-87C4-23403E2B32C4}"/>
    <cellStyle name="SAPBEXheaderItem 6 3" xfId="10805" xr:uid="{F502BF3A-F826-4608-AC91-0ECD6C6B3115}"/>
    <cellStyle name="SAPBEXheaderItem 6 3 2" xfId="14342" xr:uid="{92D53D95-6AB6-4197-88E5-CE11C61FC7BC}"/>
    <cellStyle name="SAPBEXheaderItem 6 3 2 2" xfId="20935" xr:uid="{CBC9EEDD-9020-4E53-9A32-9C5BFC93B5EC}"/>
    <cellStyle name="SAPBEXheaderItem 6 3 2 2 2" xfId="33879" xr:uid="{C01AF9C4-CFF6-4CE1-8BF2-E13C02189EB6}"/>
    <cellStyle name="SAPBEXheaderItem 6 3 2 2 3" xfId="27629" xr:uid="{30C9F84E-D880-467D-AF10-974608BAA1EE}"/>
    <cellStyle name="SAPBEXheaderItem 6 3 2 3" xfId="16268" xr:uid="{4C479982-CF84-4D85-BDE5-47A4F6F42ABD}"/>
    <cellStyle name="SAPBEXheaderItem 6 3 2 3 2" xfId="31370" xr:uid="{FCB52CA4-5039-4BBA-A074-F6C27EEE0E6F}"/>
    <cellStyle name="SAPBEXheaderItem 6 3 2 4" xfId="24430" xr:uid="{0B8D7721-4B81-4ECF-A745-59016C74AA9A}"/>
    <cellStyle name="SAPBEXheaderItem 6 3 2 4 2" xfId="38113" xr:uid="{3AE221C1-4271-4533-994D-058A732FDD37}"/>
    <cellStyle name="SAPBEXheaderItem 6 3 3" xfId="15316" xr:uid="{2E480DDF-E1E9-40D1-B156-A270CB81A775}"/>
    <cellStyle name="SAPBEXheaderItem 6 3 3 2" xfId="21835" xr:uid="{8C6AB284-0732-40FC-95F8-D5EDC685E643}"/>
    <cellStyle name="SAPBEXheaderItem 6 3 3 2 2" xfId="34722" xr:uid="{AB1EEAAC-8A5C-4130-9B31-8D2547B08FB0}"/>
    <cellStyle name="SAPBEXheaderItem 6 3 3 2 3" xfId="35645" xr:uid="{55D770AF-A1D5-48BC-AF4B-6A7E87E5113F}"/>
    <cellStyle name="SAPBEXheaderItem 6 3 3 3" xfId="24008" xr:uid="{5E899AFB-CD7F-4DA8-A030-59838647C549}"/>
    <cellStyle name="SAPBEXheaderItem 6 3 3 3 2" xfId="37695" xr:uid="{F200305A-693D-4FE2-86B6-BA1B4977B332}"/>
    <cellStyle name="SAPBEXheaderItem 6 3 3 4" xfId="25299" xr:uid="{23884126-40E1-41AF-BD5C-C4704C778578}"/>
    <cellStyle name="SAPBEXheaderItem 6 3 3 4 2" xfId="38980" xr:uid="{05B9B15B-4322-4905-AB8E-B3684C69BA72}"/>
    <cellStyle name="SAPBEXheaderItem 6 3 4" xfId="15486" xr:uid="{4C47E3B6-C296-4EC7-880E-7BDAC90598D4}"/>
    <cellStyle name="SAPBEXheaderItem 6 3 4 2" xfId="35162" xr:uid="{2BA940A6-A6DF-4799-B4A8-3849EB40D7C4}"/>
    <cellStyle name="SAPBEXheaderItem 6 3 5" xfId="18449" xr:uid="{57FB3EA4-D533-493E-B27A-42A9644C6451}"/>
    <cellStyle name="SAPBEXheaderItem 6 3 5 2" xfId="30525" xr:uid="{895C1D0B-E8B0-4E6B-BDA6-4055EF569527}"/>
    <cellStyle name="SAPBEXheaderItem 6 4" xfId="12245" xr:uid="{D085D1EE-9033-42F3-AE03-570C69DA30E3}"/>
    <cellStyle name="SAPBEXheaderItem 6 4 2" xfId="19669" xr:uid="{7E2C5F11-2E71-4464-ADAF-2455B128A697}"/>
    <cellStyle name="SAPBEXheaderItem 6 4 2 2" xfId="32939" xr:uid="{0490E2C6-B1D8-4A15-8B6F-DF86C213EC34}"/>
    <cellStyle name="SAPBEXheaderItem 6 4 2 3" xfId="28163" xr:uid="{CBBEC29E-BAD6-4CBA-B8A9-7841389427F7}"/>
    <cellStyle name="SAPBEXheaderItem 6 4 3" xfId="18667" xr:uid="{29F12CE7-5F53-4B7B-9D2B-91075BA567DE}"/>
    <cellStyle name="SAPBEXheaderItem 6 4 3 2" xfId="35316" xr:uid="{5CA1FCE3-0642-4E7D-8B28-EC74A099F153}"/>
    <cellStyle name="SAPBEXheaderItem 6 4 4" xfId="16114" xr:uid="{9DCA9588-904D-44F7-BB6E-180CD5BF35F0}"/>
    <cellStyle name="SAPBEXheaderItem 6 4 4 2" xfId="30235" xr:uid="{158E5C25-7285-44C2-8A66-12DC34BDA656}"/>
    <cellStyle name="SAPBEXheaderItem 6 5" xfId="11868" xr:uid="{EFEDDF13-7709-45CE-B3D8-58AAB71A987C}"/>
    <cellStyle name="SAPBEXheaderItem 6 5 2" xfId="19344" xr:uid="{3FDD6BF4-11DE-4973-8C33-FF1F27E17B2C}"/>
    <cellStyle name="SAPBEXheaderItem 6 5 2 2" xfId="32649" xr:uid="{8E149A24-02B7-4DAB-8B46-88E48BE74430}"/>
    <cellStyle name="SAPBEXheaderItem 6 5 2 3" xfId="28199" xr:uid="{CE9FDDFD-08A9-4D12-B9A5-DB71DB98A125}"/>
    <cellStyle name="SAPBEXheaderItem 6 5 3" xfId="15497" xr:uid="{2CB5E30A-F25C-488C-89CF-483B434C830D}"/>
    <cellStyle name="SAPBEXheaderItem 6 5 3 2" xfId="33535" xr:uid="{8FACEC88-CB4F-4133-9A61-B8DC807E7DDC}"/>
    <cellStyle name="SAPBEXheaderItem 6 5 4" xfId="22221" xr:uid="{E6CE48A8-904A-4766-9A7C-02E327D84664}"/>
    <cellStyle name="SAPBEXheaderItem 6 5 4 2" xfId="36026" xr:uid="{4E966CAC-95DD-41B3-9884-3615D1D90A42}"/>
    <cellStyle name="SAPBEXheaderItem 7" xfId="10482" xr:uid="{1D900B71-41CB-4DCD-B94B-A47B82533BCD}"/>
    <cellStyle name="SAPBEXheaderItem 7 2" xfId="12484" xr:uid="{C34A922E-762F-4DB0-818A-7551AFCD1B2F}"/>
    <cellStyle name="SAPBEXheaderItem 7 2 2" xfId="19898" xr:uid="{DCEF60FB-2477-473F-B590-51507B32CA84}"/>
    <cellStyle name="SAPBEXheaderItem 7 2 2 2" xfId="33152" xr:uid="{F82A3886-C30E-4F1C-94CB-235C6DC67373}"/>
    <cellStyle name="SAPBEXheaderItem 7 2 2 3" xfId="26424" xr:uid="{09BD77D0-7DCB-4247-B0A8-96EF0C5E13D1}"/>
    <cellStyle name="SAPBEXheaderItem 7 2 3" xfId="16527" xr:uid="{E66E9C58-6051-411A-A9F1-D26BEF22E10C}"/>
    <cellStyle name="SAPBEXheaderItem 7 2 3 2" xfId="29638" xr:uid="{B7FD79A9-0355-4F3A-B6CF-6C8687856D14}"/>
    <cellStyle name="SAPBEXheaderItem 7 2 4" xfId="22207" xr:uid="{1CC700BD-2575-4F4B-A7DE-5DF7FC6785CA}"/>
    <cellStyle name="SAPBEXheaderItem 7 2 4 2" xfId="36012" xr:uid="{DB681958-2911-4CD6-9E11-E7DF64339118}"/>
    <cellStyle name="SAPBEXheaderItem 7 3" xfId="14565" xr:uid="{379FB7C0-26B2-4080-889D-04D9DF7BD89A}"/>
    <cellStyle name="SAPBEXheaderItem 7 3 2" xfId="21124" xr:uid="{402CF5CA-DE2E-4178-B91D-C63713007117}"/>
    <cellStyle name="SAPBEXheaderItem 7 3 2 2" xfId="34052" xr:uid="{D01C78E3-AF61-495A-91A1-C047629B12D1}"/>
    <cellStyle name="SAPBEXheaderItem 7 3 2 3" xfId="27504" xr:uid="{2801541E-BD70-42FA-A95B-47BF1A74151A}"/>
    <cellStyle name="SAPBEXheaderItem 7 3 3" xfId="23282" xr:uid="{94D3FF53-83E5-4538-A2DF-BA33C6691CDB}"/>
    <cellStyle name="SAPBEXheaderItem 7 3 3 2" xfId="36998" xr:uid="{92D9ACD3-01EA-45B0-AE84-1AB29D3E43C4}"/>
    <cellStyle name="SAPBEXheaderItem 7 3 4" xfId="24608" xr:uid="{3D202637-DEEB-4989-A4A0-D9BF6E02AA00}"/>
    <cellStyle name="SAPBEXheaderItem 7 3 4 2" xfId="38291" xr:uid="{5E5BBBD4-28C5-4F63-A791-91A975836846}"/>
    <cellStyle name="SAPBEXheaderItem 7 4" xfId="15760" xr:uid="{4763A32E-A3F3-43C0-99AB-21B4B6A882A3}"/>
    <cellStyle name="SAPBEXheaderItem 7 4 2" xfId="35334" xr:uid="{230F351B-F54E-49A2-AB31-4DC329AB5527}"/>
    <cellStyle name="SAPBEXheaderItem 7 5" xfId="20848" xr:uid="{BB244E02-102B-41E9-8BF0-1E15BB3C407D}"/>
    <cellStyle name="SAPBEXheaderItem 7 5 2" xfId="27673" xr:uid="{F8812099-00A3-45BA-8605-54C231218740}"/>
    <cellStyle name="SAPBEXheaderItem 8" xfId="11295" xr:uid="{6BF6F50C-EF0C-4D9B-B683-A09F7F17B288}"/>
    <cellStyle name="SAPBEXheaderItem 8 2" xfId="13672" xr:uid="{C0D14C2E-A396-42C1-A65F-F798170B6135}"/>
    <cellStyle name="SAPBEXheaderItem 8 2 2" xfId="20564" xr:uid="{96C17E8A-7282-4B9A-844F-BCF7FE042603}"/>
    <cellStyle name="SAPBEXheaderItem 8 2 2 2" xfId="33609" xr:uid="{604BBFD4-F81A-41CD-BDF5-CCE6BB7D2658}"/>
    <cellStyle name="SAPBEXheaderItem 8 2 2 3" xfId="27830" xr:uid="{3828FFE6-A325-4F28-B59B-3A471EC9C1AB}"/>
    <cellStyle name="SAPBEXheaderItem 8 2 3" xfId="18370" xr:uid="{732804AE-A051-4869-9EDE-4B9B72EE3355}"/>
    <cellStyle name="SAPBEXheaderItem 8 2 3 2" xfId="26114" xr:uid="{5DE5FA88-5E7F-4760-B70E-99C05D081305}"/>
    <cellStyle name="SAPBEXheaderItem 8 2 4" xfId="24174" xr:uid="{206C1F43-945B-404E-B73E-2CEF7564A928}"/>
    <cellStyle name="SAPBEXheaderItem 8 2 4 2" xfId="37857" xr:uid="{D5AB8D71-8EA7-4EE0-92B4-192822214943}"/>
    <cellStyle name="SAPBEXheaderItem 8 3" xfId="15030" xr:uid="{2A2FF057-7111-40B4-953D-B8D7656413A4}"/>
    <cellStyle name="SAPBEXheaderItem 8 3 2" xfId="21574" xr:uid="{DF8D2CA1-F07C-4A8C-8C68-1BC5934B1C61}"/>
    <cellStyle name="SAPBEXheaderItem 8 3 2 2" xfId="34468" xr:uid="{5343C68E-2053-4680-B976-6FFC6F468855}"/>
    <cellStyle name="SAPBEXheaderItem 8 3 2 3" xfId="27230" xr:uid="{A1CA6088-4583-4F3C-9D64-328BAAE539C2}"/>
    <cellStyle name="SAPBEXheaderItem 8 3 3" xfId="23723" xr:uid="{98310974-BC5B-457F-BA5F-F8D77A943466}"/>
    <cellStyle name="SAPBEXheaderItem 8 3 3 2" xfId="37436" xr:uid="{FDC12382-65A3-4F33-B9EB-98E2AAF1B956}"/>
    <cellStyle name="SAPBEXheaderItem 8 3 4" xfId="25042" xr:uid="{7B078323-C8C6-45A0-ABCD-4B94A044BCDF}"/>
    <cellStyle name="SAPBEXheaderItem 8 3 4 2" xfId="38723" xr:uid="{2E00CDDE-A26D-4E82-832B-91D2CD24B0ED}"/>
    <cellStyle name="SAPBEXheaderItem 8 4" xfId="20357" xr:uid="{97E6216D-78FD-4633-9F73-E130CFE2D412}"/>
    <cellStyle name="SAPBEXheaderItem 8 4 2" xfId="27930" xr:uid="{659C12AC-28EE-47D7-A14E-765853B0978F}"/>
    <cellStyle name="SAPBEXheaderItem 8 5" xfId="15556" xr:uid="{3F89B4CF-EF9E-44D2-AD85-967D50C38F4F}"/>
    <cellStyle name="SAPBEXheaderItem 8 5 2" xfId="31220" xr:uid="{4C579844-616B-4238-AD11-0741C7507581}"/>
    <cellStyle name="SAPBEXheaderItem 9" xfId="11596" xr:uid="{234307B8-9DA7-44C7-A153-02EFC7B7A868}"/>
    <cellStyle name="SAPBEXheaderItem 9 2" xfId="19098" xr:uid="{795DB161-94C5-4662-974D-287CDFEFA869}"/>
    <cellStyle name="SAPBEXheaderItem 9 2 2" xfId="32431" xr:uid="{B059A129-AC2B-4293-9EFA-02F15A5E694D}"/>
    <cellStyle name="SAPBEXheaderItem 9 2 3" xfId="26995" xr:uid="{653F2F97-728B-496D-9CAB-0ECB6BAF6B8E}"/>
    <cellStyle name="SAPBEXheaderItem 9 3" xfId="18890" xr:uid="{35762F07-D405-4DCF-815E-26465608D56F}"/>
    <cellStyle name="SAPBEXheaderItem 9 3 2" xfId="30187" xr:uid="{A7D0DA7B-B739-4E7B-A1BD-0B21A439FFDA}"/>
    <cellStyle name="SAPBEXheaderItem 9 4" xfId="18306" xr:uid="{EE7D25B7-8A5C-4E1B-B133-B0023D056BAA}"/>
    <cellStyle name="SAPBEXheaderItem 9 4 2" xfId="28441" xr:uid="{CFE64F7D-62CA-4F4B-B850-B9D54A9E07E0}"/>
    <cellStyle name="SAPBEXheaderText" xfId="1184" xr:uid="{D97BD0AA-6852-4236-AE3F-C8BC47EE6B1B}"/>
    <cellStyle name="SAPBEXheaderText 10" xfId="12402" xr:uid="{5A91CA16-2D45-4A07-9F67-B15D9549BE41}"/>
    <cellStyle name="SAPBEXheaderText 10 2" xfId="19826" xr:uid="{DA253EE0-7FB7-4F42-879E-E144D88F5479}"/>
    <cellStyle name="SAPBEXheaderText 10 2 2" xfId="33091" xr:uid="{C3AB11A8-D89D-46F8-AD1C-329BAE8CC584}"/>
    <cellStyle name="SAPBEXheaderText 10 2 3" xfId="26493" xr:uid="{1BBC74B8-23E7-4487-9EC6-9B00AB433069}"/>
    <cellStyle name="SAPBEXheaderText 10 3" xfId="23054" xr:uid="{BF7C1848-69C5-4EFF-B831-633B38EBD202}"/>
    <cellStyle name="SAPBEXheaderText 10 3 2" xfId="36826" xr:uid="{9C39EA8B-8AD9-40A9-B163-26BF238F8BBA}"/>
    <cellStyle name="SAPBEXheaderText 10 4" xfId="22707" xr:uid="{1AFCFBB8-E288-4329-BDDD-13F0F0660062}"/>
    <cellStyle name="SAPBEXheaderText 10 4 2" xfId="36489" xr:uid="{AA3FD3C7-8F22-491E-B53F-04A334263941}"/>
    <cellStyle name="SAPBEXheaderText 2" xfId="8997" xr:uid="{A734949C-D0F9-447F-BA79-156F0DE44536}"/>
    <cellStyle name="SAPBEXheaderText 2 2" xfId="8998" xr:uid="{419031DD-C9CF-417B-8182-4960FE92289C}"/>
    <cellStyle name="SAPBEXheaderText 2 2 2" xfId="11136" xr:uid="{5578A667-C05E-4540-A1FB-262C312BD434}"/>
    <cellStyle name="SAPBEXheaderText 2 2 2 2" xfId="12772" xr:uid="{58843CE7-82F2-421E-9CF5-9331D2E00E39}"/>
    <cellStyle name="SAPBEXheaderText 2 2 2 2 2" xfId="20180" xr:uid="{0D589E84-0BA9-42E4-A9A1-AFC99DA1E434}"/>
    <cellStyle name="SAPBEXheaderText 2 2 2 2 2 2" xfId="33416" xr:uid="{AD6D67CB-55D0-4694-B3BD-69A8AB7AFD37}"/>
    <cellStyle name="SAPBEXheaderText 2 2 2 2 2 3" xfId="25936" xr:uid="{66909FFD-5AD2-4CB2-BCDA-C17A8B0E727D}"/>
    <cellStyle name="SAPBEXheaderText 2 2 2 2 3" xfId="17865" xr:uid="{9A4D7892-83B0-4859-BF38-C94351A7D294}"/>
    <cellStyle name="SAPBEXheaderText 2 2 2 2 3 2" xfId="28752" xr:uid="{B46FEC41-A64B-40E1-92C9-8E10CCA14FAD}"/>
    <cellStyle name="SAPBEXheaderText 2 2 2 2 4" xfId="21695" xr:uid="{88DC0D2D-19D3-4B49-9696-8B4C529A9E0D}"/>
    <cellStyle name="SAPBEXheaderText 2 2 2 2 4 2" xfId="35505" xr:uid="{85910CCB-4A13-4264-A7C7-6BBF09E4C91C}"/>
    <cellStyle name="SAPBEXheaderText 2 2 2 3" xfId="14840" xr:uid="{EF062165-452F-4428-9241-13D5C86F7F58}"/>
    <cellStyle name="SAPBEXheaderText 2 2 2 3 2" xfId="21399" xr:uid="{0B8E1F61-B31D-451E-812F-4641F223AD82}"/>
    <cellStyle name="SAPBEXheaderText 2 2 2 3 2 2" xfId="34315" xr:uid="{CD547B78-CA6D-490E-A455-7426AF2827E0}"/>
    <cellStyle name="SAPBEXheaderText 2 2 2 3 2 3" xfId="25529" xr:uid="{CE4054BC-5E69-4DE2-93CD-75C7967A238E}"/>
    <cellStyle name="SAPBEXheaderText 2 2 2 3 3" xfId="23557" xr:uid="{84B859BF-0C8A-48FC-A3D9-4E6EAE4114E8}"/>
    <cellStyle name="SAPBEXheaderText 2 2 2 3 3 2" xfId="37272" xr:uid="{81FB3351-8FFC-42B2-8254-EA7D75D1CF00}"/>
    <cellStyle name="SAPBEXheaderText 2 2 2 3 4" xfId="24883" xr:uid="{E807F7BA-96A8-4678-9A43-CC3A58146524}"/>
    <cellStyle name="SAPBEXheaderText 2 2 2 3 4 2" xfId="38565" xr:uid="{B64A738F-3A21-4B51-8E29-2EA82B213826}"/>
    <cellStyle name="SAPBEXheaderText 2 2 2 4" xfId="20504" xr:uid="{E08ADD8C-31E6-472B-88C3-701868909C61}"/>
    <cellStyle name="SAPBEXheaderText 2 2 2 4 2" xfId="25838" xr:uid="{01089B93-2DE2-4EAC-B401-7FA049227A3D}"/>
    <cellStyle name="SAPBEXheaderText 2 2 2 5" xfId="21547" xr:uid="{1CE2FDCF-D1CF-4709-9F60-F6BE4C429F45}"/>
    <cellStyle name="SAPBEXheaderText 2 2 2 5 2" xfId="27240" xr:uid="{3A1F852D-8583-4DBF-9974-611D010B6A15}"/>
    <cellStyle name="SAPBEXheaderText 2 2 3" xfId="10803" xr:uid="{A3F696FE-7862-4BEF-AC6C-E56736E9BD1F}"/>
    <cellStyle name="SAPBEXheaderText 2 2 3 2" xfId="14344" xr:uid="{26AA9D82-FAD1-4953-A047-3DCE192A7520}"/>
    <cellStyle name="SAPBEXheaderText 2 2 3 2 2" xfId="20937" xr:uid="{F940A044-B4D9-4BCD-A3A0-4AF010610151}"/>
    <cellStyle name="SAPBEXheaderText 2 2 3 2 2 2" xfId="33881" xr:uid="{BF4E8A0E-4DEC-4A19-BCB7-979A5F7A4F88}"/>
    <cellStyle name="SAPBEXheaderText 2 2 3 2 2 3" xfId="27627" xr:uid="{CCF8FCDD-4246-4364-AC54-DA0B4FD255FA}"/>
    <cellStyle name="SAPBEXheaderText 2 2 3 2 3" xfId="16608" xr:uid="{C434DF9E-C1E8-469E-B05A-BAC490FAC715}"/>
    <cellStyle name="SAPBEXheaderText 2 2 3 2 3 2" xfId="32167" xr:uid="{9718A9B1-0BE9-466F-9C3F-08EF47934647}"/>
    <cellStyle name="SAPBEXheaderText 2 2 3 2 4" xfId="24432" xr:uid="{CA1B15C8-B2D8-46C9-B7FE-FC1FCC743371}"/>
    <cellStyle name="SAPBEXheaderText 2 2 3 2 4 2" xfId="38115" xr:uid="{514F1DB9-36E3-4D34-99BB-941D259D7950}"/>
    <cellStyle name="SAPBEXheaderText 2 2 3 3" xfId="15318" xr:uid="{B6B4D394-AFF4-46EE-B1BA-EBCCFDE4297D}"/>
    <cellStyle name="SAPBEXheaderText 2 2 3 3 2" xfId="21837" xr:uid="{825D6FAE-0C14-4B91-AD1C-CBA6562197E1}"/>
    <cellStyle name="SAPBEXheaderText 2 2 3 3 2 2" xfId="34724" xr:uid="{55B1CE54-344C-4E47-948F-1633432FDC80}"/>
    <cellStyle name="SAPBEXheaderText 2 2 3 3 2 3" xfId="35647" xr:uid="{0271C164-1471-4731-A1B8-71F00B7AD530}"/>
    <cellStyle name="SAPBEXheaderText 2 2 3 3 3" xfId="24010" xr:uid="{FE4C310B-F311-4CCE-B153-F4CC80257FE2}"/>
    <cellStyle name="SAPBEXheaderText 2 2 3 3 3 2" xfId="37697" xr:uid="{4F128D11-3176-40AC-8243-2AA5C68C75E9}"/>
    <cellStyle name="SAPBEXheaderText 2 2 3 3 4" xfId="25301" xr:uid="{F8D3A90F-BF1C-4ADD-A206-EC9F53D0438B}"/>
    <cellStyle name="SAPBEXheaderText 2 2 3 3 4 2" xfId="38982" xr:uid="{6D19E623-596C-4287-B385-1D0008C438C1}"/>
    <cellStyle name="SAPBEXheaderText 2 2 3 4" xfId="16981" xr:uid="{ED29D52D-BC74-4D91-BFFD-0BB81892541A}"/>
    <cellStyle name="SAPBEXheaderText 2 2 3 4 2" xfId="29457" xr:uid="{C749A409-4357-4E1E-BB52-0D4D2EE8EF02}"/>
    <cellStyle name="SAPBEXheaderText 2 2 3 5" xfId="17113" xr:uid="{B4034AD1-4D9C-48F4-A118-B516A622E5E0}"/>
    <cellStyle name="SAPBEXheaderText 2 2 3 5 2" xfId="29417" xr:uid="{FA7A0B6D-B611-4504-B85E-A79BF6316851}"/>
    <cellStyle name="SAPBEXheaderText 2 2 4" xfId="12247" xr:uid="{3CE1C3AF-3D20-47EE-8E77-4543A4CBD039}"/>
    <cellStyle name="SAPBEXheaderText 2 2 4 2" xfId="19671" xr:uid="{97F0632A-B34F-4FC9-BE9B-8F78727F02BC}"/>
    <cellStyle name="SAPBEXheaderText 2 2 4 2 2" xfId="32941" xr:uid="{5B16C9B1-E722-4E7C-945B-6460AB81AE5E}"/>
    <cellStyle name="SAPBEXheaderText 2 2 4 2 3" xfId="26024" xr:uid="{460D9284-662D-4063-A79D-8723619E254E}"/>
    <cellStyle name="SAPBEXheaderText 2 2 4 3" xfId="20758" xr:uid="{A5845F07-BA8A-49EA-9BC7-D920679FB19C}"/>
    <cellStyle name="SAPBEXheaderText 2 2 4 3 2" xfId="27718" xr:uid="{776E52A5-3B74-4510-90BC-2873CD4EB00E}"/>
    <cellStyle name="SAPBEXheaderText 2 2 4 4" xfId="20472" xr:uid="{7E5835A6-83D6-438F-A5DA-ED24F5CBDC4E}"/>
    <cellStyle name="SAPBEXheaderText 2 2 4 4 2" xfId="25845" xr:uid="{050E5023-1E97-4CF8-9CA9-E6774C77E063}"/>
    <cellStyle name="SAPBEXheaderText 2 2 5" xfId="11487" xr:uid="{A279724E-BF73-4B6D-9D07-CBB47831790E}"/>
    <cellStyle name="SAPBEXheaderText 2 2 5 2" xfId="19009" xr:uid="{10A23255-B568-4E40-8CE0-A3BB18767E65}"/>
    <cellStyle name="SAPBEXheaderText 2 2 5 2 2" xfId="32360" xr:uid="{7A49A6F4-0FCA-45D7-9D73-30F379D6DF6C}"/>
    <cellStyle name="SAPBEXheaderText 2 2 5 2 3" xfId="33574" xr:uid="{BAE9A042-005B-4B03-9323-8BCF91FF0049}"/>
    <cellStyle name="SAPBEXheaderText 2 2 5 3" xfId="15483" xr:uid="{3F612171-41DB-4C7A-81B7-173F2E91DDD9}"/>
    <cellStyle name="SAPBEXheaderText 2 2 5 3 2" xfId="34981" xr:uid="{CB609371-AFD0-4191-8CB2-4DBD3F84332F}"/>
    <cellStyle name="SAPBEXheaderText 2 2 5 4" xfId="17683" xr:uid="{F1AC5221-046F-4388-9752-655E40B4B6C5}"/>
    <cellStyle name="SAPBEXheaderText 2 2 5 4 2" xfId="28910" xr:uid="{BE3A5B86-565B-480A-9388-B77A0F976595}"/>
    <cellStyle name="SAPBEXheaderText 2 3" xfId="8999" xr:uid="{EE35CC14-3286-43AD-82C2-FCB683724CAC}"/>
    <cellStyle name="SAPBEXheaderText 2 3 2" xfId="11137" xr:uid="{8F4EFB31-EE75-43BD-8EB6-5F8693A9BF78}"/>
    <cellStyle name="SAPBEXheaderText 2 3 2 2" xfId="12773" xr:uid="{99C1AD08-DACD-458D-97E6-5E003F5CBAEF}"/>
    <cellStyle name="SAPBEXheaderText 2 3 2 2 2" xfId="20181" xr:uid="{CAAABE5B-471F-402C-A0C3-56C941B915A2}"/>
    <cellStyle name="SAPBEXheaderText 2 3 2 2 2 2" xfId="33417" xr:uid="{7E5E2E25-DB46-4672-A512-72D5DA4A7FF2}"/>
    <cellStyle name="SAPBEXheaderText 2 3 2 2 2 3" xfId="25935" xr:uid="{DDEEBD63-0281-40DA-B718-ADF3D94F512D}"/>
    <cellStyle name="SAPBEXheaderText 2 3 2 2 3" xfId="18804" xr:uid="{169892FF-FF5D-4E38-B757-0C70000560CB}"/>
    <cellStyle name="SAPBEXheaderText 2 3 2 2 3 2" xfId="31108" xr:uid="{682E7051-CD5D-4F16-82BD-4BE6FB0EEBDA}"/>
    <cellStyle name="SAPBEXheaderText 2 3 2 2 4" xfId="16363" xr:uid="{F0041CC6-E36B-4047-BAC3-9F56DBDA12C9}"/>
    <cellStyle name="SAPBEXheaderText 2 3 2 2 4 2" xfId="30561" xr:uid="{8C93A0D2-2844-4337-A098-642E6FA38B89}"/>
    <cellStyle name="SAPBEXheaderText 2 3 2 3" xfId="14841" xr:uid="{61AE360B-8435-45A1-B281-CA7BB520656D}"/>
    <cellStyle name="SAPBEXheaderText 2 3 2 3 2" xfId="21400" xr:uid="{DADC93B9-F6CD-48F8-A5F7-86E93FAD6B04}"/>
    <cellStyle name="SAPBEXheaderText 2 3 2 3 2 2" xfId="34316" xr:uid="{1F0A8A87-76C6-49B9-93C8-5095A8254605}"/>
    <cellStyle name="SAPBEXheaderText 2 3 2 3 2 3" xfId="27335" xr:uid="{DCA69DBA-9D28-48A4-9F87-7A041D291944}"/>
    <cellStyle name="SAPBEXheaderText 2 3 2 3 3" xfId="23558" xr:uid="{4590648B-D211-4862-B955-AE7A656C4C8C}"/>
    <cellStyle name="SAPBEXheaderText 2 3 2 3 3 2" xfId="37273" xr:uid="{D3CAE2FC-6FFF-4A43-BBAF-597A480AB3CB}"/>
    <cellStyle name="SAPBEXheaderText 2 3 2 3 4" xfId="24884" xr:uid="{84B714FC-2A0A-41C8-98E0-3E83648FA0B9}"/>
    <cellStyle name="SAPBEXheaderText 2 3 2 3 4 2" xfId="38566" xr:uid="{A166D89C-7D2F-4E84-94B0-A986F5B1B3FD}"/>
    <cellStyle name="SAPBEXheaderText 2 3 2 4" xfId="18923" xr:uid="{5469F353-0D5C-4465-B6B4-63CD41AA4BCD}"/>
    <cellStyle name="SAPBEXheaderText 2 3 2 4 2" xfId="32197" xr:uid="{2517D3FF-5ACD-42CF-B650-CE34B6345C62}"/>
    <cellStyle name="SAPBEXheaderText 2 3 2 5" xfId="16156" xr:uid="{8C139547-50DC-40CA-93C0-DE6B9546C702}"/>
    <cellStyle name="SAPBEXheaderText 2 3 2 5 2" xfId="32247" xr:uid="{E9B618E5-9F24-4FE9-8F2D-3B219C020551}"/>
    <cellStyle name="SAPBEXheaderText 2 3 3" xfId="10802" xr:uid="{9042381D-7C83-435B-AECE-16CCBB537882}"/>
    <cellStyle name="SAPBEXheaderText 2 3 3 2" xfId="14345" xr:uid="{74BB3535-FAC7-40F0-8CB7-AF0E4C53BBF6}"/>
    <cellStyle name="SAPBEXheaderText 2 3 3 2 2" xfId="20938" xr:uid="{2746EB41-6472-446F-A154-547D6FB6479E}"/>
    <cellStyle name="SAPBEXheaderText 2 3 3 2 2 2" xfId="33882" xr:uid="{3F9558D0-6966-4715-A471-006DD12952E1}"/>
    <cellStyle name="SAPBEXheaderText 2 3 3 2 2 3" xfId="27626" xr:uid="{91A5123E-539D-4B05-B951-F147D9245E42}"/>
    <cellStyle name="SAPBEXheaderText 2 3 3 2 3" xfId="15625" xr:uid="{7327B08B-D679-466D-8425-A9737698A70A}"/>
    <cellStyle name="SAPBEXheaderText 2 3 3 2 3 2" xfId="32078" xr:uid="{45330013-F878-40D3-9803-D6C8E9ED7EED}"/>
    <cellStyle name="SAPBEXheaderText 2 3 3 2 4" xfId="24433" xr:uid="{6FF94F9D-D566-4DBC-A5FE-2E2556EDE39A}"/>
    <cellStyle name="SAPBEXheaderText 2 3 3 2 4 2" xfId="38116" xr:uid="{326C71F9-C137-4FA2-8563-F71BA96B1806}"/>
    <cellStyle name="SAPBEXheaderText 2 3 3 3" xfId="15319" xr:uid="{BA16B332-3ADA-4B5D-ACB7-DBEA822E0147}"/>
    <cellStyle name="SAPBEXheaderText 2 3 3 3 2" xfId="21838" xr:uid="{9B3B0CA5-4074-4A48-AA0D-D0E0B172767F}"/>
    <cellStyle name="SAPBEXheaderText 2 3 3 3 2 2" xfId="34725" xr:uid="{607AC104-755C-4597-8E94-1CFE44F910A3}"/>
    <cellStyle name="SAPBEXheaderText 2 3 3 3 2 3" xfId="35648" xr:uid="{D1C51477-9D6C-40F3-8164-E8857A924151}"/>
    <cellStyle name="SAPBEXheaderText 2 3 3 3 3" xfId="24011" xr:uid="{2EABEE65-0E4D-495A-A5A0-F670E8E82723}"/>
    <cellStyle name="SAPBEXheaderText 2 3 3 3 3 2" xfId="37698" xr:uid="{055F08CA-C9EE-418D-A0D0-6F7D8A196172}"/>
    <cellStyle name="SAPBEXheaderText 2 3 3 3 4" xfId="25302" xr:uid="{96A02D5E-474C-486B-A341-92F6B6F1CE4D}"/>
    <cellStyle name="SAPBEXheaderText 2 3 3 3 4 2" xfId="38983" xr:uid="{E2746D83-0203-41E1-B0C7-AE10DAFEDA03}"/>
    <cellStyle name="SAPBEXheaderText 2 3 3 4" xfId="17344" xr:uid="{C71E0DE6-7F1B-4BDB-A226-6B7B4219D4BC}"/>
    <cellStyle name="SAPBEXheaderText 2 3 3 4 2" xfId="29205" xr:uid="{239187BB-0550-438F-ABB9-7951CADBC4DA}"/>
    <cellStyle name="SAPBEXheaderText 2 3 3 5" xfId="16013" xr:uid="{9325CC34-B420-495C-A16D-5DBA17D7B3F0}"/>
    <cellStyle name="SAPBEXheaderText 2 3 3 5 2" xfId="34205" xr:uid="{146E940E-74A1-43DD-B256-33CFAC4C516E}"/>
    <cellStyle name="SAPBEXheaderText 2 3 4" xfId="12248" xr:uid="{6506288F-524D-4D8D-93DB-0859866A81B0}"/>
    <cellStyle name="SAPBEXheaderText 2 3 4 2" xfId="19672" xr:uid="{36880C5E-DF2C-4782-BFCD-35AC675F8667}"/>
    <cellStyle name="SAPBEXheaderText 2 3 4 2 2" xfId="32942" xr:uid="{92DC55C5-1E3E-43AE-9A31-4E64AB499ADB}"/>
    <cellStyle name="SAPBEXheaderText 2 3 4 2 3" xfId="26627" xr:uid="{3ACB8D6D-D4E2-43CE-877B-EE23B33DA2FE}"/>
    <cellStyle name="SAPBEXheaderText 2 3 4 3" xfId="18834" xr:uid="{EBEC6108-0726-4880-8DC3-28D534F709BA}"/>
    <cellStyle name="SAPBEXheaderText 2 3 4 3 2" xfId="31052" xr:uid="{00F3D27B-01D0-46AD-9F43-52AA9BE8B5ED}"/>
    <cellStyle name="SAPBEXheaderText 2 3 4 4" xfId="18407" xr:uid="{DBE6F29C-057B-481D-9561-E4B248F40ED7}"/>
    <cellStyle name="SAPBEXheaderText 2 3 4 4 2" xfId="28377" xr:uid="{36E8C8FD-F00B-4F98-B14A-78FAA4CA33FF}"/>
    <cellStyle name="SAPBEXheaderText 2 3 5" xfId="11866" xr:uid="{86CED719-A96E-453C-BA74-873018C859A0}"/>
    <cellStyle name="SAPBEXheaderText 2 3 5 2" xfId="19342" xr:uid="{8BC25891-2B02-4827-94A9-2C15945EEC15}"/>
    <cellStyle name="SAPBEXheaderText 2 3 5 2 2" xfId="32647" xr:uid="{C84E7631-1D57-4D69-B78E-AA60600CF2F2}"/>
    <cellStyle name="SAPBEXheaderText 2 3 5 2 3" xfId="26893" xr:uid="{D8656191-E26D-4DBE-A99A-43D2839B2DD6}"/>
    <cellStyle name="SAPBEXheaderText 2 3 5 3" xfId="16871" xr:uid="{25374C9B-1CCF-48BA-8BB5-6CE870544800}"/>
    <cellStyle name="SAPBEXheaderText 2 3 5 3 2" xfId="30365" xr:uid="{097B42A8-9402-45F2-BCB8-91A004131717}"/>
    <cellStyle name="SAPBEXheaderText 2 3 5 4" xfId="18809" xr:uid="{4F84467D-233E-4206-A1DC-82DF57C7BCA6}"/>
    <cellStyle name="SAPBEXheaderText 2 3 5 4 2" xfId="28291" xr:uid="{08496188-30D1-445B-9839-8C404D82283A}"/>
    <cellStyle name="SAPBEXheaderText 2 4" xfId="11135" xr:uid="{73879198-52DE-4112-8ED7-EFE66682CE98}"/>
    <cellStyle name="SAPBEXheaderText 2 4 2" xfId="12771" xr:uid="{98E9E588-CF37-480C-86CA-E77882223CB6}"/>
    <cellStyle name="SAPBEXheaderText 2 4 2 2" xfId="20179" xr:uid="{BD78D2AA-F698-4ACB-9E0E-8166B32C286C}"/>
    <cellStyle name="SAPBEXheaderText 2 4 2 2 2" xfId="33415" xr:uid="{68663C88-F84B-46F5-8C66-58505BC2F4BB}"/>
    <cellStyle name="SAPBEXheaderText 2 4 2 2 3" xfId="28028" xr:uid="{094E8830-BD8A-48BF-AA33-6749840CE884}"/>
    <cellStyle name="SAPBEXheaderText 2 4 2 3" xfId="22089" xr:uid="{8DB79B39-C60E-4573-AF28-10E6DE0293DE}"/>
    <cellStyle name="SAPBEXheaderText 2 4 2 3 2" xfId="35897" xr:uid="{2D0791CC-5036-4C11-ABD2-C9E715A8EA20}"/>
    <cellStyle name="SAPBEXheaderText 2 4 2 4" xfId="17737" xr:uid="{FDD7704E-21A2-4F70-8573-A02DA20D0C07}"/>
    <cellStyle name="SAPBEXheaderText 2 4 2 4 2" xfId="28858" xr:uid="{BF495677-6360-4D12-BD5D-D7A222175C53}"/>
    <cellStyle name="SAPBEXheaderText 2 4 3" xfId="14839" xr:uid="{366642FB-2FCB-4A97-A294-7645C3FC4748}"/>
    <cellStyle name="SAPBEXheaderText 2 4 3 2" xfId="21398" xr:uid="{8C2A16AF-08B3-47BE-943C-E13DC2142EDE}"/>
    <cellStyle name="SAPBEXheaderText 2 4 3 2 2" xfId="34314" xr:uid="{5FAE9471-E097-4520-A002-E3E3084D03F3}"/>
    <cellStyle name="SAPBEXheaderText 2 4 3 2 3" xfId="25530" xr:uid="{D6575391-FF92-4A87-8319-213F0BC18B01}"/>
    <cellStyle name="SAPBEXheaderText 2 4 3 3" xfId="23556" xr:uid="{FC7DD19D-8139-4644-9814-74DD70431E69}"/>
    <cellStyle name="SAPBEXheaderText 2 4 3 3 2" xfId="37271" xr:uid="{630654F2-EF98-42C3-AA22-A696A8CF8AC3}"/>
    <cellStyle name="SAPBEXheaderText 2 4 3 4" xfId="24882" xr:uid="{7C398D2F-9A3E-4353-8025-AA56B114B49A}"/>
    <cellStyle name="SAPBEXheaderText 2 4 3 4 2" xfId="38564" xr:uid="{5F9FAD76-7716-4242-B3BC-D575FF506733}"/>
    <cellStyle name="SAPBEXheaderText 2 4 4" xfId="20421" xr:uid="{145C4198-AB7D-4138-BE2B-C702D30994C1}"/>
    <cellStyle name="SAPBEXheaderText 2 4 4 2" xfId="27892" xr:uid="{7DD6A6FC-3D45-44C9-998A-8C35C3B92BB3}"/>
    <cellStyle name="SAPBEXheaderText 2 4 5" xfId="16802" xr:uid="{E12C9FF9-A385-4471-8326-2FBAE95D7052}"/>
    <cellStyle name="SAPBEXheaderText 2 4 5 2" xfId="34522" xr:uid="{BEFCE92F-E45D-47EB-AE6A-704366FEAD71}"/>
    <cellStyle name="SAPBEXheaderText 2 5" xfId="10804" xr:uid="{B70D0D51-8069-4D58-AB52-4D33C09F25E9}"/>
    <cellStyle name="SAPBEXheaderText 2 5 2" xfId="14343" xr:uid="{D84311FA-4BE5-4E26-894D-B83A942B6913}"/>
    <cellStyle name="SAPBEXheaderText 2 5 2 2" xfId="20936" xr:uid="{A447157C-BE56-4457-8F74-7D54B6C500AC}"/>
    <cellStyle name="SAPBEXheaderText 2 5 2 2 2" xfId="33880" xr:uid="{255A620D-6A7C-4079-8B40-DB6AAB3E12F8}"/>
    <cellStyle name="SAPBEXheaderText 2 5 2 2 3" xfId="27628" xr:uid="{8D68BD05-D912-4B63-8103-63877FB75FA5}"/>
    <cellStyle name="SAPBEXheaderText 2 5 2 3" xfId="18570" xr:uid="{2F617A57-0AD7-4215-809B-8B354D7BDCDF}"/>
    <cellStyle name="SAPBEXheaderText 2 5 2 3 2" xfId="31677" xr:uid="{14227239-4461-421E-B6A6-392D1EEE710D}"/>
    <cellStyle name="SAPBEXheaderText 2 5 2 4" xfId="24431" xr:uid="{439D578F-D1D5-4AE6-971E-547E349E5E11}"/>
    <cellStyle name="SAPBEXheaderText 2 5 2 4 2" xfId="38114" xr:uid="{F32A94F5-3157-4CA5-92D3-7110CBEC9E29}"/>
    <cellStyle name="SAPBEXheaderText 2 5 3" xfId="15317" xr:uid="{498FEECD-6844-4754-A60A-8DC86FA32ED3}"/>
    <cellStyle name="SAPBEXheaderText 2 5 3 2" xfId="21836" xr:uid="{603861DB-48B2-4E85-9106-442B4E1E33C9}"/>
    <cellStyle name="SAPBEXheaderText 2 5 3 2 2" xfId="34723" xr:uid="{E4201EDD-C011-441B-98FA-BA5AB95748AE}"/>
    <cellStyle name="SAPBEXheaderText 2 5 3 2 3" xfId="35646" xr:uid="{B33DAE40-8B9F-4F8D-BCDC-C9F8D2B0E8D4}"/>
    <cellStyle name="SAPBEXheaderText 2 5 3 3" xfId="24009" xr:uid="{E2F77C05-2A99-413F-90C1-21DA2505E405}"/>
    <cellStyle name="SAPBEXheaderText 2 5 3 3 2" xfId="37696" xr:uid="{8095AFA4-A3C2-4E03-AFA2-52A02F786CA1}"/>
    <cellStyle name="SAPBEXheaderText 2 5 3 4" xfId="25300" xr:uid="{7E8BDB25-983E-486D-8060-B537E1651E6C}"/>
    <cellStyle name="SAPBEXheaderText 2 5 3 4 2" xfId="38981" xr:uid="{BAC97798-AFB2-4D73-81D4-AD1306513AA5}"/>
    <cellStyle name="SAPBEXheaderText 2 5 4" xfId="17345" xr:uid="{FEAB7848-35D9-43B4-BA7B-7CFA3C022DD3}"/>
    <cellStyle name="SAPBEXheaderText 2 5 4 2" xfId="29203" xr:uid="{F4C3C047-592D-4478-A510-311CBF6EE498}"/>
    <cellStyle name="SAPBEXheaderText 2 5 5" xfId="16378" xr:uid="{11B0E39C-13B9-4BA5-ACEF-1CD1FD988386}"/>
    <cellStyle name="SAPBEXheaderText 2 5 5 2" xfId="29684" xr:uid="{0E426809-3311-4F55-A1F3-329606BDDB74}"/>
    <cellStyle name="SAPBEXheaderText 2 6" xfId="12246" xr:uid="{B63D4501-5D48-4664-A5BD-A86279D1E5B9}"/>
    <cellStyle name="SAPBEXheaderText 2 6 2" xfId="19670" xr:uid="{F7A38D22-8E5F-4CFA-95A7-42883C5C20E9}"/>
    <cellStyle name="SAPBEXheaderText 2 6 2 2" xfId="32940" xr:uid="{9743DECE-F7AB-475E-B874-F2654A045536}"/>
    <cellStyle name="SAPBEXheaderText 2 6 2 3" xfId="26025" xr:uid="{0BC738D7-BC2A-4C66-B65A-546E61034E6F}"/>
    <cellStyle name="SAPBEXheaderText 2 6 3" xfId="20300" xr:uid="{BD4F85B7-0FBB-468E-B8D6-A314DACB9D79}"/>
    <cellStyle name="SAPBEXheaderText 2 6 3 2" xfId="27959" xr:uid="{B99A07B3-A882-43B8-9D67-DEA658654901}"/>
    <cellStyle name="SAPBEXheaderText 2 6 4" xfId="16546" xr:uid="{730504BE-EBC5-4A56-BB1D-8888BFBD416C}"/>
    <cellStyle name="SAPBEXheaderText 2 6 4 2" xfId="34028" xr:uid="{6153A156-588D-4343-83D0-2C9A60B7168E}"/>
    <cellStyle name="SAPBEXheaderText 2 7" xfId="11488" xr:uid="{AA552B11-C266-4D3C-BD64-14DEE50EC27F}"/>
    <cellStyle name="SAPBEXheaderText 2 7 2" xfId="19010" xr:uid="{E3FBE7B6-8478-4B1B-9F91-9B8E0AF8A776}"/>
    <cellStyle name="SAPBEXheaderText 2 7 2 2" xfId="32361" xr:uid="{9FB25600-9392-4B15-AC8A-C0A33482AD78}"/>
    <cellStyle name="SAPBEXheaderText 2 7 2 3" xfId="31107" xr:uid="{A9E22F47-D335-43F6-8AD0-C021991B5B10}"/>
    <cellStyle name="SAPBEXheaderText 2 7 3" xfId="16632" xr:uid="{83059FAD-DD93-492E-94BB-04F3AB14D209}"/>
    <cellStyle name="SAPBEXheaderText 2 7 3 2" xfId="26230" xr:uid="{C46D91D6-1B74-4C91-8080-404F3C0E281D}"/>
    <cellStyle name="SAPBEXheaderText 2 7 4" xfId="15978" xr:uid="{9BA21CCB-B2F2-4250-B9D3-DE4A0BF917B4}"/>
    <cellStyle name="SAPBEXheaderText 2 7 4 2" xfId="31139" xr:uid="{766865BF-9D37-4986-8E8C-0C0298CCABDB}"/>
    <cellStyle name="SAPBEXheaderText 3" xfId="9000" xr:uid="{1E760280-E5DE-4247-8D06-A6D85D596D27}"/>
    <cellStyle name="SAPBEXheaderText 3 2" xfId="11138" xr:uid="{0243CA72-2034-45DC-8888-6AFFAF99B7EF}"/>
    <cellStyle name="SAPBEXheaderText 3 2 2" xfId="12774" xr:uid="{5C00EE9E-1AFE-4F15-89CD-3E7D05D0E2A5}"/>
    <cellStyle name="SAPBEXheaderText 3 2 2 2" xfId="20182" xr:uid="{3E285C33-E679-4553-BE90-E93B8EDC2138}"/>
    <cellStyle name="SAPBEXheaderText 3 2 2 2 2" xfId="33418" xr:uid="{6967C423-6336-48A3-92B5-51ADF116D4FC}"/>
    <cellStyle name="SAPBEXheaderText 3 2 2 2 3" xfId="28022" xr:uid="{77E1A166-90AF-4AE2-BB3D-77F3EEAFC32B}"/>
    <cellStyle name="SAPBEXheaderText 3 2 2 3" xfId="18648" xr:uid="{5B60B4AA-C1E0-4431-AB63-FF6D4C7A76E7}"/>
    <cellStyle name="SAPBEXheaderText 3 2 2 3 2" xfId="30208" xr:uid="{DBDBFE36-1B36-4390-960F-3BDB5DF3146E}"/>
    <cellStyle name="SAPBEXheaderText 3 2 2 4" xfId="22580" xr:uid="{9BB83CEA-BF16-4AF7-B4B6-2546C0F9436A}"/>
    <cellStyle name="SAPBEXheaderText 3 2 2 4 2" xfId="36376" xr:uid="{1C30DDD3-10FD-447C-B4BF-CAF06C3C0DE0}"/>
    <cellStyle name="SAPBEXheaderText 3 2 3" xfId="14842" xr:uid="{9E759989-F4BD-496D-8B68-EC2D0C458B77}"/>
    <cellStyle name="SAPBEXheaderText 3 2 3 2" xfId="21401" xr:uid="{948BE12A-B9A4-44E9-8129-593F30C2766A}"/>
    <cellStyle name="SAPBEXheaderText 3 2 3 2 2" xfId="34317" xr:uid="{13CD54C3-77C2-4EB9-9956-62CDD9A61521}"/>
    <cellStyle name="SAPBEXheaderText 3 2 3 2 3" xfId="27336" xr:uid="{67154A36-F67B-454B-BF48-0455D5B1E4B5}"/>
    <cellStyle name="SAPBEXheaderText 3 2 3 3" xfId="23559" xr:uid="{229AE7A1-F828-49FE-8E20-A2007A3D91B6}"/>
    <cellStyle name="SAPBEXheaderText 3 2 3 3 2" xfId="37274" xr:uid="{0906A196-CE19-4D1C-9F89-F0A88A823811}"/>
    <cellStyle name="SAPBEXheaderText 3 2 3 4" xfId="24885" xr:uid="{9FE395C0-729B-4971-BA1E-876630C06E23}"/>
    <cellStyle name="SAPBEXheaderText 3 2 3 4 2" xfId="38567" xr:uid="{DA2BA062-5B3A-49A5-B975-D5AA79BDF7BA}"/>
    <cellStyle name="SAPBEXheaderText 3 2 4" xfId="18613" xr:uid="{8DDEFEB9-6148-4228-B125-2CD3BF67AD1C}"/>
    <cellStyle name="SAPBEXheaderText 3 2 4 2" xfId="32219" xr:uid="{BAA6EB44-66F0-470E-B935-78E373A8839A}"/>
    <cellStyle name="SAPBEXheaderText 3 2 5" xfId="22541" xr:uid="{0BEEACD2-FFBF-4D2D-88C1-DF74590EFBB1}"/>
    <cellStyle name="SAPBEXheaderText 3 2 5 2" xfId="36337" xr:uid="{A41FD914-D488-4913-AED7-6B5DE86D14B1}"/>
    <cellStyle name="SAPBEXheaderText 3 3" xfId="10801" xr:uid="{009E8C5A-F10B-4BCB-8A23-2C34A6CE1463}"/>
    <cellStyle name="SAPBEXheaderText 3 3 2" xfId="14346" xr:uid="{2EEF78E1-F463-4355-82EE-75D5331D0B4D}"/>
    <cellStyle name="SAPBEXheaderText 3 3 2 2" xfId="20939" xr:uid="{B8A3D874-8D17-4B8D-8B3A-74B7BD41002C}"/>
    <cellStyle name="SAPBEXheaderText 3 3 2 2 2" xfId="33883" xr:uid="{002E19CB-AC7D-4204-8885-27E6756F65E3}"/>
    <cellStyle name="SAPBEXheaderText 3 3 2 2 3" xfId="27625" xr:uid="{BF37CC1E-49AF-4A88-A386-4363B0A09FD8}"/>
    <cellStyle name="SAPBEXheaderText 3 3 2 3" xfId="22604" xr:uid="{2AB70F4C-564C-4278-9699-C432FEB2DB26}"/>
    <cellStyle name="SAPBEXheaderText 3 3 2 3 2" xfId="36389" xr:uid="{B85EC453-027F-46E9-84CF-57933B757687}"/>
    <cellStyle name="SAPBEXheaderText 3 3 2 4" xfId="24434" xr:uid="{069D4CA6-73D9-4476-9257-CB4B41D77785}"/>
    <cellStyle name="SAPBEXheaderText 3 3 2 4 2" xfId="38117" xr:uid="{F72D5853-9061-4DB2-949E-4F51E414026E}"/>
    <cellStyle name="SAPBEXheaderText 3 3 3" xfId="15320" xr:uid="{41EF1858-1B14-46CE-94F0-A3A134C0F551}"/>
    <cellStyle name="SAPBEXheaderText 3 3 3 2" xfId="21839" xr:uid="{2ADE461D-AA7F-4667-A275-64C79755B9A6}"/>
    <cellStyle name="SAPBEXheaderText 3 3 3 2 2" xfId="34726" xr:uid="{70741493-99E1-429A-B684-F502D994357F}"/>
    <cellStyle name="SAPBEXheaderText 3 3 3 2 3" xfId="35649" xr:uid="{B30743DA-A052-4CA8-9722-9865E8DDB084}"/>
    <cellStyle name="SAPBEXheaderText 3 3 3 3" xfId="24012" xr:uid="{0821D12D-0DE1-4EFE-98BA-05E2F67AD651}"/>
    <cellStyle name="SAPBEXheaderText 3 3 3 3 2" xfId="37699" xr:uid="{AF663039-AA4F-4450-8039-6452561857CF}"/>
    <cellStyle name="SAPBEXheaderText 3 3 3 4" xfId="25303" xr:uid="{F869687D-8DF6-4E87-9729-7CA3DF05463C}"/>
    <cellStyle name="SAPBEXheaderText 3 3 3 4 2" xfId="38984" xr:uid="{1F82AF9B-E9E2-4F94-9B84-54AD4DE2FFF4}"/>
    <cellStyle name="SAPBEXheaderText 3 3 4" xfId="17346" xr:uid="{F60E827A-E580-42AD-9641-C007F0C2797B}"/>
    <cellStyle name="SAPBEXheaderText 3 3 4 2" xfId="29204" xr:uid="{8DE6EAE7-3787-45CC-B14A-66C9CBEE7C86}"/>
    <cellStyle name="SAPBEXheaderText 3 3 5" xfId="16757" xr:uid="{643501DB-A09E-4EC7-AF3C-45E2669841CD}"/>
    <cellStyle name="SAPBEXheaderText 3 3 5 2" xfId="32575" xr:uid="{7810AA68-DC0B-4F6B-8E2C-57E721A8A124}"/>
    <cellStyle name="SAPBEXheaderText 3 4" xfId="12249" xr:uid="{7BD20A41-4EB4-4454-8E78-535CC61F4059}"/>
    <cellStyle name="SAPBEXheaderText 3 4 2" xfId="19673" xr:uid="{227301AE-CCCC-4B9A-AB3F-D923622C6BA0}"/>
    <cellStyle name="SAPBEXheaderText 3 4 2 2" xfId="32943" xr:uid="{3AF631A6-9518-4B5E-8BBA-DDC841428CA1}"/>
    <cellStyle name="SAPBEXheaderText 3 4 2 3" xfId="28160" xr:uid="{935BE218-6149-4E9D-ABB9-9759342E44DF}"/>
    <cellStyle name="SAPBEXheaderText 3 4 3" xfId="17147" xr:uid="{A7B04D43-C6D3-46AB-9E9B-4041551DE9B3}"/>
    <cellStyle name="SAPBEXheaderText 3 4 3 2" xfId="29394" xr:uid="{76284E69-7B25-44E1-ADE6-A8340EE91801}"/>
    <cellStyle name="SAPBEXheaderText 3 4 4" xfId="18346" xr:uid="{9C7A9469-8E16-42ED-8525-C2D400B66A8B}"/>
    <cellStyle name="SAPBEXheaderText 3 4 4 2" xfId="28418" xr:uid="{3622A797-832B-459E-B0D1-918FCDE54EC1}"/>
    <cellStyle name="SAPBEXheaderText 3 5" xfId="11867" xr:uid="{84FE98AF-FF01-42CB-A80E-E18634471378}"/>
    <cellStyle name="SAPBEXheaderText 3 5 2" xfId="19343" xr:uid="{2D150CEC-72AB-4D9F-9151-9500EDCC1918}"/>
    <cellStyle name="SAPBEXheaderText 3 5 2 2" xfId="32648" xr:uid="{60A5E4BE-E1C9-4722-9A92-347D037AEB09}"/>
    <cellStyle name="SAPBEXheaderText 3 5 2 3" xfId="28200" xr:uid="{FE29BB76-953F-4A81-B96E-AC2D40072036}"/>
    <cellStyle name="SAPBEXheaderText 3 5 3" xfId="16243" xr:uid="{3CBCCBEB-7186-4AD8-B789-8182ADF6D861}"/>
    <cellStyle name="SAPBEXheaderText 3 5 3 2" xfId="29719" xr:uid="{71F65AE9-0943-4713-A003-2868B44586BB}"/>
    <cellStyle name="SAPBEXheaderText 3 5 4" xfId="18777" xr:uid="{AFE85167-EECF-4220-A28B-FED7F26089E9}"/>
    <cellStyle name="SAPBEXheaderText 3 5 4 2" xfId="28303" xr:uid="{6C597544-3364-4A90-B652-DB3D3BB1BFDB}"/>
    <cellStyle name="SAPBEXheaderText 4" xfId="9001" xr:uid="{2FEE28C6-53BA-4951-877D-204995CEBC91}"/>
    <cellStyle name="SAPBEXheaderText 4 2" xfId="11139" xr:uid="{D284C2ED-5AEE-493C-B666-6185DECF2912}"/>
    <cellStyle name="SAPBEXheaderText 4 2 2" xfId="12775" xr:uid="{770CCA7D-6DBB-4BEA-AD71-7690E232C04C}"/>
    <cellStyle name="SAPBEXheaderText 4 2 2 2" xfId="20183" xr:uid="{05286D7E-6E41-43D9-BB70-FF6E4BC13C5D}"/>
    <cellStyle name="SAPBEXheaderText 4 2 2 2 2" xfId="33419" xr:uid="{B9891F84-2B9B-4125-AAD3-F1A401D24210}"/>
    <cellStyle name="SAPBEXheaderText 4 2 2 2 3" xfId="28025" xr:uid="{FB1F023E-FDFC-461A-A1C8-2918871B24DD}"/>
    <cellStyle name="SAPBEXheaderText 4 2 2 3" xfId="15951" xr:uid="{27686095-FC71-4FA7-80C7-E8278CA8ACC6}"/>
    <cellStyle name="SAPBEXheaderText 4 2 2 3 2" xfId="30533" xr:uid="{C5A7CBDC-C515-44D3-A732-4D4FD9E921DA}"/>
    <cellStyle name="SAPBEXheaderText 4 2 2 4" xfId="20305" xr:uid="{D236ADB2-EBFE-432D-8D0A-8AA321C9C4C6}"/>
    <cellStyle name="SAPBEXheaderText 4 2 2 4 2" xfId="27956" xr:uid="{74AE01B3-47DB-4044-834B-45032C059745}"/>
    <cellStyle name="SAPBEXheaderText 4 2 3" xfId="14843" xr:uid="{E8461351-1F81-45E8-9FD3-8BBCF9E26236}"/>
    <cellStyle name="SAPBEXheaderText 4 2 3 2" xfId="21402" xr:uid="{2D1B9392-08D6-4A23-A766-C91C5EC05CBC}"/>
    <cellStyle name="SAPBEXheaderText 4 2 3 2 2" xfId="34318" xr:uid="{F612D31C-0806-45B2-82AB-83BB8CBB2BA8}"/>
    <cellStyle name="SAPBEXheaderText 4 2 3 2 3" xfId="25528" xr:uid="{DCF35487-F2B0-4D11-969C-7D3BA4969B52}"/>
    <cellStyle name="SAPBEXheaderText 4 2 3 3" xfId="23560" xr:uid="{FD315ABE-3A66-4616-A7AC-FC57CBB495A9}"/>
    <cellStyle name="SAPBEXheaderText 4 2 3 3 2" xfId="37275" xr:uid="{A9650618-8BDC-400F-89F8-217B10D68A48}"/>
    <cellStyle name="SAPBEXheaderText 4 2 3 4" xfId="24886" xr:uid="{B78AE9C4-09D7-40DE-9BC3-BDF0AA145EC0}"/>
    <cellStyle name="SAPBEXheaderText 4 2 3 4 2" xfId="38568" xr:uid="{9C0DC74F-938F-4EB3-858F-EBB0A223AB94}"/>
    <cellStyle name="SAPBEXheaderText 4 2 4" xfId="18612" xr:uid="{353F3ADD-6730-4DD2-93A0-8CE9C2134FCC}"/>
    <cellStyle name="SAPBEXheaderText 4 2 4 2" xfId="35242" xr:uid="{283B9F82-4393-46CE-8C25-112228B623AF}"/>
    <cellStyle name="SAPBEXheaderText 4 2 5" xfId="16187" xr:uid="{A5E40360-A13E-4938-A55C-3E8A132BF72C}"/>
    <cellStyle name="SAPBEXheaderText 4 2 5 2" xfId="30238" xr:uid="{E0631869-3C71-4B15-8616-E8704FC7FB2B}"/>
    <cellStyle name="SAPBEXheaderText 4 3" xfId="10800" xr:uid="{FDB4D064-0F23-4673-BD6D-2DB22E2EB936}"/>
    <cellStyle name="SAPBEXheaderText 4 3 2" xfId="14347" xr:uid="{EE0D7F1D-43CC-4A60-BBD5-9C2DBB608F49}"/>
    <cellStyle name="SAPBEXheaderText 4 3 2 2" xfId="20940" xr:uid="{418B459C-E469-474A-A0CA-13E99D41BAF5}"/>
    <cellStyle name="SAPBEXheaderText 4 3 2 2 2" xfId="33884" xr:uid="{A3F6D1E6-AA6B-4E5B-8CC6-7867A7940940}"/>
    <cellStyle name="SAPBEXheaderText 4 3 2 2 3" xfId="27624" xr:uid="{408F8D9B-236D-4F9F-A9D9-389F4DA8A1C6}"/>
    <cellStyle name="SAPBEXheaderText 4 3 2 3" xfId="22159" xr:uid="{093B8017-4952-4A9C-BCEA-8C5CC3041DA7}"/>
    <cellStyle name="SAPBEXheaderText 4 3 2 3 2" xfId="35965" xr:uid="{E209EF76-8E37-43A3-9CFC-C61F952C7E40}"/>
    <cellStyle name="SAPBEXheaderText 4 3 2 4" xfId="24435" xr:uid="{F51C843E-8960-48AA-8A1D-2D97D1764CE7}"/>
    <cellStyle name="SAPBEXheaderText 4 3 2 4 2" xfId="38118" xr:uid="{4555B3DD-2310-4C35-BF34-F473B6F3D3D6}"/>
    <cellStyle name="SAPBEXheaderText 4 3 3" xfId="15321" xr:uid="{73DA3B1E-98E6-4B01-BEF3-18D9095E626D}"/>
    <cellStyle name="SAPBEXheaderText 4 3 3 2" xfId="21840" xr:uid="{B68DA5C6-E8C3-4F11-8C87-01AB11DDBC75}"/>
    <cellStyle name="SAPBEXheaderText 4 3 3 2 2" xfId="34727" xr:uid="{344DEA27-E4EC-4498-A348-B9122A0D7634}"/>
    <cellStyle name="SAPBEXheaderText 4 3 3 2 3" xfId="35650" xr:uid="{ACB95314-1381-4996-A307-9CAE60486BFD}"/>
    <cellStyle name="SAPBEXheaderText 4 3 3 3" xfId="24013" xr:uid="{031287F0-2C36-4BA1-9AF7-8ED2ED68BF2B}"/>
    <cellStyle name="SAPBEXheaderText 4 3 3 3 2" xfId="37700" xr:uid="{0F940D22-61A3-4A7F-B226-0BB2E5439FCC}"/>
    <cellStyle name="SAPBEXheaderText 4 3 3 4" xfId="25304" xr:uid="{0845671F-ABB9-4B32-8BB8-98D753677D49}"/>
    <cellStyle name="SAPBEXheaderText 4 3 3 4 2" xfId="38985" xr:uid="{EBEC73BB-E528-41FE-880C-DC04CF59E5EF}"/>
    <cellStyle name="SAPBEXheaderText 4 3 4" xfId="17461" xr:uid="{4F1FC357-68E3-4F91-A966-498C49D74B17}"/>
    <cellStyle name="SAPBEXheaderText 4 3 4 2" xfId="29094" xr:uid="{12B66F6E-F122-45CF-9FFB-F77F80A2AA57}"/>
    <cellStyle name="SAPBEXheaderText 4 3 5" xfId="15462" xr:uid="{DDB2E7D0-81A2-44EC-9CCE-2CFC0B5DF116}"/>
    <cellStyle name="SAPBEXheaderText 4 3 5 2" xfId="31702" xr:uid="{BFEE273B-6F3A-45B5-BFF5-A7BA043922DF}"/>
    <cellStyle name="SAPBEXheaderText 4 4" xfId="12250" xr:uid="{EF0B0C7B-2E07-479D-B2E6-9A5BF77DE9C1}"/>
    <cellStyle name="SAPBEXheaderText 4 4 2" xfId="19674" xr:uid="{30F5B476-B905-45F7-AAC9-52E148D0BBC1}"/>
    <cellStyle name="SAPBEXheaderText 4 4 2 2" xfId="32944" xr:uid="{D90346F7-A804-4A98-91B7-5144E2E69106}"/>
    <cellStyle name="SAPBEXheaderText 4 4 2 3" xfId="26023" xr:uid="{8C04087F-79B6-4CE1-89BA-C42EEA72AC72}"/>
    <cellStyle name="SAPBEXheaderText 4 4 3" xfId="18669" xr:uid="{769E3E0B-96B1-440E-8576-A78412C27147}"/>
    <cellStyle name="SAPBEXheaderText 4 4 3 2" xfId="31675" xr:uid="{EB9A1872-3155-4F7D-B0BA-51068D3AACD2}"/>
    <cellStyle name="SAPBEXheaderText 4 4 4" xfId="18397" xr:uid="{748875BA-C546-4613-9073-D16EC8C25BD6}"/>
    <cellStyle name="SAPBEXheaderText 4 4 4 2" xfId="28384" xr:uid="{BE27CB50-2FA7-4EA2-B9AE-3B58C85D53B5}"/>
    <cellStyle name="SAPBEXheaderText 4 5" xfId="11486" xr:uid="{259457AF-4295-4FF2-A963-2FD8BA0D0CC0}"/>
    <cellStyle name="SAPBEXheaderText 4 5 2" xfId="19008" xr:uid="{5B7B2B6E-FAC7-4237-A596-4A63940F5D72}"/>
    <cellStyle name="SAPBEXheaderText 4 5 2 2" xfId="32359" xr:uid="{5284637B-A457-46C6-8A2D-10654D11732E}"/>
    <cellStyle name="SAPBEXheaderText 4 5 2 3" xfId="32244" xr:uid="{320D0909-90CA-490A-8C35-20EA72176707}"/>
    <cellStyle name="SAPBEXheaderText 4 5 3" xfId="16179" xr:uid="{ABDD4FFA-C7E7-44A4-A751-A2DCC18511BB}"/>
    <cellStyle name="SAPBEXheaderText 4 5 3 2" xfId="35057" xr:uid="{68635268-322C-4A73-852F-4BCE6B7EB3D1}"/>
    <cellStyle name="SAPBEXheaderText 4 5 4" xfId="15793" xr:uid="{C19C141C-A860-4E63-875F-E9A05E9760ED}"/>
    <cellStyle name="SAPBEXheaderText 4 5 4 2" xfId="34977" xr:uid="{A81CFB07-7D20-4AB3-B502-AA2C9D2377C4}"/>
    <cellStyle name="SAPBEXheaderText 5" xfId="9002" xr:uid="{D446D5CC-101A-47A0-86BF-A9850ED4A7D7}"/>
    <cellStyle name="SAPBEXheaderText 5 2" xfId="11140" xr:uid="{3EEE140A-806C-4E74-8820-F272F47FBAE3}"/>
    <cellStyle name="SAPBEXheaderText 5 2 2" xfId="12776" xr:uid="{09624D8D-3F5E-4523-8846-E450363F22F5}"/>
    <cellStyle name="SAPBEXheaderText 5 2 2 2" xfId="20184" xr:uid="{FF8C6F4E-7285-401D-8A9A-8B1ACE64DDBB}"/>
    <cellStyle name="SAPBEXheaderText 5 2 2 2 2" xfId="33420" xr:uid="{C7D6CFAD-7590-4308-9398-08CB6E5A4CD9}"/>
    <cellStyle name="SAPBEXheaderText 5 2 2 2 3" xfId="28023" xr:uid="{CFC02BBC-31ED-4C0E-9E01-78AB4DBDAEFB}"/>
    <cellStyle name="SAPBEXheaderText 5 2 2 3" xfId="18105" xr:uid="{092789B7-4926-49BC-AC00-5AA86C0828A9}"/>
    <cellStyle name="SAPBEXheaderText 5 2 2 3 2" xfId="28551" xr:uid="{23D92788-786D-4DF0-BCE9-6B6FA3787737}"/>
    <cellStyle name="SAPBEXheaderText 5 2 2 4" xfId="17869" xr:uid="{063694E4-C667-4114-951B-E45503A2980E}"/>
    <cellStyle name="SAPBEXheaderText 5 2 2 4 2" xfId="28748" xr:uid="{C3EB1F8E-53B5-413B-876D-915AB0FD0E5F}"/>
    <cellStyle name="SAPBEXheaderText 5 2 3" xfId="14844" xr:uid="{EEEC3F9A-33E0-4CFC-96D3-B7BF08E0274B}"/>
    <cellStyle name="SAPBEXheaderText 5 2 3 2" xfId="21403" xr:uid="{21D0433B-3579-4888-8BCE-AC4F25253CC9}"/>
    <cellStyle name="SAPBEXheaderText 5 2 3 2 2" xfId="34319" xr:uid="{E9666BBD-D129-4BE2-8B32-19D829B9BE76}"/>
    <cellStyle name="SAPBEXheaderText 5 2 3 2 3" xfId="25527" xr:uid="{217D2B50-1601-4A8B-85A9-02A2F38AC933}"/>
    <cellStyle name="SAPBEXheaderText 5 2 3 3" xfId="23561" xr:uid="{128CC44D-C3D8-4A50-98A2-1EA84A0D06B3}"/>
    <cellStyle name="SAPBEXheaderText 5 2 3 3 2" xfId="37276" xr:uid="{883791B1-1E5A-404A-915D-03FDDE49B135}"/>
    <cellStyle name="SAPBEXheaderText 5 2 3 4" xfId="24887" xr:uid="{F63E2E3F-754F-40A7-AFC2-63E4753CF4A1}"/>
    <cellStyle name="SAPBEXheaderText 5 2 3 4 2" xfId="38569" xr:uid="{57CDA31D-0C32-4EED-BC02-5793773886B4}"/>
    <cellStyle name="SAPBEXheaderText 5 2 4" xfId="17850" xr:uid="{74397333-A504-4348-A22C-1E317439E3D5}"/>
    <cellStyle name="SAPBEXheaderText 5 2 4 2" xfId="28769" xr:uid="{3A7D76E1-41B5-4D20-A472-1F17D3B60810}"/>
    <cellStyle name="SAPBEXheaderText 5 2 5" xfId="22065" xr:uid="{2347B998-D3BE-4EC9-B46C-EE73A11D638D}"/>
    <cellStyle name="SAPBEXheaderText 5 2 5 2" xfId="35873" xr:uid="{61833B38-FD2F-4F3C-B757-C1D1A4D430F2}"/>
    <cellStyle name="SAPBEXheaderText 5 3" xfId="10799" xr:uid="{ACE80BE7-FB8C-4E64-ACB5-3349A4BA89BE}"/>
    <cellStyle name="SAPBEXheaderText 5 3 2" xfId="14348" xr:uid="{71F4D86C-F827-49B6-B1C8-0151D273121B}"/>
    <cellStyle name="SAPBEXheaderText 5 3 2 2" xfId="20941" xr:uid="{650FB807-CB41-411B-B455-C03F3E5E80A5}"/>
    <cellStyle name="SAPBEXheaderText 5 3 2 2 2" xfId="33885" xr:uid="{A8D0668A-CE57-415C-B35D-4ED7F883B8CF}"/>
    <cellStyle name="SAPBEXheaderText 5 3 2 2 3" xfId="27623" xr:uid="{568531A0-7B49-4FD5-9178-50FD370A2F1A}"/>
    <cellStyle name="SAPBEXheaderText 5 3 2 3" xfId="15662" xr:uid="{BB140D20-58CE-49EA-B024-C3E32B04BBCF}"/>
    <cellStyle name="SAPBEXheaderText 5 3 2 3 2" xfId="31696" xr:uid="{EEFCA775-A6E0-4EFF-B994-7AE853AB5991}"/>
    <cellStyle name="SAPBEXheaderText 5 3 2 4" xfId="24436" xr:uid="{F6C0E079-8121-4CA1-A715-692000B56FA4}"/>
    <cellStyle name="SAPBEXheaderText 5 3 2 4 2" xfId="38119" xr:uid="{D9FD001B-8254-4433-8D08-82AD850E48CA}"/>
    <cellStyle name="SAPBEXheaderText 5 3 3" xfId="15322" xr:uid="{98CCB715-902C-4EC9-8633-469E28F53B6D}"/>
    <cellStyle name="SAPBEXheaderText 5 3 3 2" xfId="21841" xr:uid="{C84D93D3-105F-4670-9249-5DEDB706BE97}"/>
    <cellStyle name="SAPBEXheaderText 5 3 3 2 2" xfId="34728" xr:uid="{2AA73D0C-3189-4100-AA29-38FD7B4B2CED}"/>
    <cellStyle name="SAPBEXheaderText 5 3 3 2 3" xfId="35651" xr:uid="{4F463A5E-3640-4761-8157-DBA15E696E62}"/>
    <cellStyle name="SAPBEXheaderText 5 3 3 3" xfId="24014" xr:uid="{49FD8AE5-2590-4704-ADAC-CCEF8C84A009}"/>
    <cellStyle name="SAPBEXheaderText 5 3 3 3 2" xfId="37701" xr:uid="{772C8F18-E5AE-4608-B5AC-6EC4A8A3120C}"/>
    <cellStyle name="SAPBEXheaderText 5 3 3 4" xfId="25305" xr:uid="{09519724-BBBE-4A4C-9D8F-BD62F42293EB}"/>
    <cellStyle name="SAPBEXheaderText 5 3 3 4 2" xfId="38986" xr:uid="{8020875A-7E70-4713-AD9E-E83363B8CE58}"/>
    <cellStyle name="SAPBEXheaderText 5 3 4" xfId="17462" xr:uid="{61FAB4E1-069B-483C-9E93-47D32FD1A93E}"/>
    <cellStyle name="SAPBEXheaderText 5 3 4 2" xfId="29093" xr:uid="{8F21769D-FE49-4CEE-8CB9-81084217F593}"/>
    <cellStyle name="SAPBEXheaderText 5 3 5" xfId="16379" xr:uid="{ABE1AD79-A0DC-4ED3-B249-F96EEFB62CCD}"/>
    <cellStyle name="SAPBEXheaderText 5 3 5 2" xfId="29683" xr:uid="{05EDE34B-82DA-489D-BEB1-A32C7385727D}"/>
    <cellStyle name="SAPBEXheaderText 5 4" xfId="12251" xr:uid="{E3647BF2-BA7B-4E8A-960C-DAF35B13B87B}"/>
    <cellStyle name="SAPBEXheaderText 5 4 2" xfId="19675" xr:uid="{80738335-37BD-4C4C-8938-211B063D6A81}"/>
    <cellStyle name="SAPBEXheaderText 5 4 2 2" xfId="32945" xr:uid="{81561E2B-A1ED-4E58-9F30-315B2294A8F7}"/>
    <cellStyle name="SAPBEXheaderText 5 4 2 3" xfId="26626" xr:uid="{3658210B-CF12-4946-A3B8-5B86DFBDD3F4}"/>
    <cellStyle name="SAPBEXheaderText 5 4 3" xfId="17044" xr:uid="{02E5683E-C3EC-403A-A317-F50CAA0317D2}"/>
    <cellStyle name="SAPBEXheaderText 5 4 3 2" xfId="33572" xr:uid="{F1DD6A3E-B590-4EE0-A8AF-5B7D6556BC4B}"/>
    <cellStyle name="SAPBEXheaderText 5 4 4" xfId="15905" xr:uid="{A2D97DD2-5E16-418C-AEC0-E35996FF7141}"/>
    <cellStyle name="SAPBEXheaderText 5 4 4 2" xfId="30546" xr:uid="{605229E5-916A-4D85-B0F9-D8C419D5BB57}"/>
    <cellStyle name="SAPBEXheaderText 5 5" xfId="11485" xr:uid="{6B21CCB3-2688-4869-BBD8-C9580161BE54}"/>
    <cellStyle name="SAPBEXheaderText 5 5 2" xfId="19007" xr:uid="{00AC41E3-AB80-42EF-8A21-B12ED47D2EBD}"/>
    <cellStyle name="SAPBEXheaderText 5 5 2 2" xfId="32358" xr:uid="{0FF9B987-7301-4A44-9ADD-360744585777}"/>
    <cellStyle name="SAPBEXheaderText 5 5 2 3" xfId="31023" xr:uid="{F3659584-499E-4BFD-9AAF-50DEBC569F8A}"/>
    <cellStyle name="SAPBEXheaderText 5 5 3" xfId="22362" xr:uid="{A1DBDD9D-37C6-4718-9FF7-FC79CC8D1F61}"/>
    <cellStyle name="SAPBEXheaderText 5 5 3 2" xfId="36163" xr:uid="{D633702D-324A-42E2-AD90-9ACF87847082}"/>
    <cellStyle name="SAPBEXheaderText 5 5 4" xfId="17685" xr:uid="{F98CA6DE-8E7F-4173-B1F9-ECB802A61FC1}"/>
    <cellStyle name="SAPBEXheaderText 5 5 4 2" xfId="28907" xr:uid="{ACD0DF7B-C515-4CFE-8D4C-56FFA42A340D}"/>
    <cellStyle name="SAPBEXheaderText 6" xfId="9003" xr:uid="{B8E6E2A7-3589-4022-8003-98E81CB83A49}"/>
    <cellStyle name="SAPBEXheaderText 6 2" xfId="11141" xr:uid="{0607BDD0-5363-4134-A7FE-F9F200EA9789}"/>
    <cellStyle name="SAPBEXheaderText 6 2 2" xfId="12777" xr:uid="{8D93CF7E-D71B-46FB-A04F-42B497FF9106}"/>
    <cellStyle name="SAPBEXheaderText 6 2 2 2" xfId="20185" xr:uid="{FCF18734-C559-40DB-B3F4-10101273C617}"/>
    <cellStyle name="SAPBEXheaderText 6 2 2 2 2" xfId="33421" xr:uid="{FD9E153C-7672-4393-8A93-54CDDDA1CCE2}"/>
    <cellStyle name="SAPBEXheaderText 6 2 2 2 3" xfId="28024" xr:uid="{6B8A31C3-1755-45BC-94CB-064AA0798C5A}"/>
    <cellStyle name="SAPBEXheaderText 6 2 2 3" xfId="16725" xr:uid="{2304AF1C-784A-4745-9E0D-7E4B617E48D2}"/>
    <cellStyle name="SAPBEXheaderText 6 2 2 3 2" xfId="29553" xr:uid="{B2020D34-D04F-4223-8166-9BF084989143}"/>
    <cellStyle name="SAPBEXheaderText 6 2 2 4" xfId="22018" xr:uid="{CFF29479-BAB8-487A-8092-58E6EFC6D0B1}"/>
    <cellStyle name="SAPBEXheaderText 6 2 2 4 2" xfId="35826" xr:uid="{BCC529C9-FFB4-4D39-8CD3-B35BC5EED35F}"/>
    <cellStyle name="SAPBEXheaderText 6 2 3" xfId="14845" xr:uid="{25F83934-1186-4D83-B304-5AA3529C8F08}"/>
    <cellStyle name="SAPBEXheaderText 6 2 3 2" xfId="21404" xr:uid="{F4CBD73C-F565-4AC9-981A-BB4838223895}"/>
    <cellStyle name="SAPBEXheaderText 6 2 3 2 2" xfId="34320" xr:uid="{139D0245-A7E0-46DF-901E-0FF621644AC0}"/>
    <cellStyle name="SAPBEXheaderText 6 2 3 2 3" xfId="27333" xr:uid="{DDD1D830-FA23-42F1-B64C-56E33D747D7D}"/>
    <cellStyle name="SAPBEXheaderText 6 2 3 3" xfId="23562" xr:uid="{F301D541-D42A-407E-A4C8-C5544AE7BF3A}"/>
    <cellStyle name="SAPBEXheaderText 6 2 3 3 2" xfId="37277" xr:uid="{1DFD0620-E076-435C-87C2-657BFD2078FB}"/>
    <cellStyle name="SAPBEXheaderText 6 2 3 4" xfId="24888" xr:uid="{854F4BC5-9EC5-4C5A-A712-1C6897E009A7}"/>
    <cellStyle name="SAPBEXheaderText 6 2 3 4 2" xfId="38570" xr:uid="{F147F64E-E3E6-45E8-AC91-820F7D37B5AA}"/>
    <cellStyle name="SAPBEXheaderText 6 2 4" xfId="18489" xr:uid="{E59F7B84-AC40-41EA-B5F0-79C70139B323}"/>
    <cellStyle name="SAPBEXheaderText 6 2 4 2" xfId="33124" xr:uid="{9D0EAEB1-261A-44AF-AD37-FBE0E918FBF2}"/>
    <cellStyle name="SAPBEXheaderText 6 2 5" xfId="22768" xr:uid="{88558947-C689-43C4-83C2-ACB2808FF711}"/>
    <cellStyle name="SAPBEXheaderText 6 2 5 2" xfId="36549" xr:uid="{A2FDA174-F09E-427E-8460-C1E2962A4EDA}"/>
    <cellStyle name="SAPBEXheaderText 6 3" xfId="10798" xr:uid="{FD1C3944-7529-40E5-BA50-A32D4A0BF6F7}"/>
    <cellStyle name="SAPBEXheaderText 6 3 2" xfId="14349" xr:uid="{5E4E7E91-3B66-485E-8564-488540A5C272}"/>
    <cellStyle name="SAPBEXheaderText 6 3 2 2" xfId="20942" xr:uid="{82EFC6ED-ED1B-4DFE-8ED4-7EAA36D8F210}"/>
    <cellStyle name="SAPBEXheaderText 6 3 2 2 2" xfId="33886" xr:uid="{9013F38F-B48B-4410-9290-B1EEEB746480}"/>
    <cellStyle name="SAPBEXheaderText 6 3 2 2 3" xfId="27622" xr:uid="{83607701-66D8-49CD-AAC3-8546821350ED}"/>
    <cellStyle name="SAPBEXheaderText 6 3 2 3" xfId="22397" xr:uid="{5B52004D-C510-4BAE-9589-AF87AC872B37}"/>
    <cellStyle name="SAPBEXheaderText 6 3 2 3 2" xfId="36197" xr:uid="{8045A5A7-5194-45FD-A70C-4908A978DFAE}"/>
    <cellStyle name="SAPBEXheaderText 6 3 2 4" xfId="24437" xr:uid="{268338B3-7C63-47CE-B98A-DAA3DF1B0806}"/>
    <cellStyle name="SAPBEXheaderText 6 3 2 4 2" xfId="38120" xr:uid="{DE7DE2DE-187A-4C51-A465-343A9C88B961}"/>
    <cellStyle name="SAPBEXheaderText 6 3 3" xfId="15323" xr:uid="{25D0D53D-922A-4612-87B9-3A91F9359B8C}"/>
    <cellStyle name="SAPBEXheaderText 6 3 3 2" xfId="21842" xr:uid="{41B949E7-AE8E-4CB6-A823-4EF96E840E4C}"/>
    <cellStyle name="SAPBEXheaderText 6 3 3 2 2" xfId="34729" xr:uid="{5C430F17-A326-4A71-BC7D-7802C704BCE9}"/>
    <cellStyle name="SAPBEXheaderText 6 3 3 2 3" xfId="35652" xr:uid="{6E7B96CB-2074-423D-8F66-7FFECD7E4715}"/>
    <cellStyle name="SAPBEXheaderText 6 3 3 3" xfId="24015" xr:uid="{F818A977-A1FF-4888-AD6E-420867B3EFA6}"/>
    <cellStyle name="SAPBEXheaderText 6 3 3 3 2" xfId="37702" xr:uid="{E5366118-B294-4CE1-BCEB-1E4E0C6D30D2}"/>
    <cellStyle name="SAPBEXheaderText 6 3 3 4" xfId="25306" xr:uid="{F8BAA96F-8176-408D-A849-C7499058CA5C}"/>
    <cellStyle name="SAPBEXheaderText 6 3 3 4 2" xfId="38987" xr:uid="{F5C998BC-FB7A-4C50-9290-93D67DAB978D}"/>
    <cellStyle name="SAPBEXheaderText 6 3 4" xfId="17942" xr:uid="{CA967E0F-31E6-4CC5-B2B6-19DC260F0C93}"/>
    <cellStyle name="SAPBEXheaderText 6 3 4 2" xfId="28689" xr:uid="{4D8D6E79-0FBB-40DF-9EC7-1C41A153859A}"/>
    <cellStyle name="SAPBEXheaderText 6 3 5" xfId="22754" xr:uid="{AE3858FD-9336-4A2A-A4BA-840FF6F19EFA}"/>
    <cellStyle name="SAPBEXheaderText 6 3 5 2" xfId="36535" xr:uid="{8F0A9B6D-5937-4A84-82D6-558E01358DDC}"/>
    <cellStyle name="SAPBEXheaderText 6 4" xfId="12252" xr:uid="{29743152-3F97-4E8E-BA74-EAE4BB974B60}"/>
    <cellStyle name="SAPBEXheaderText 6 4 2" xfId="19676" xr:uid="{7C95D2CD-1960-4F96-ACCA-F02CE5D2ED26}"/>
    <cellStyle name="SAPBEXheaderText 6 4 2 2" xfId="32946" xr:uid="{71D6109B-53C8-40AF-AC69-74DBD7B36647}"/>
    <cellStyle name="SAPBEXheaderText 6 4 2 3" xfId="28159" xr:uid="{90499FC5-1ECC-4C97-80B5-9B90A5D7A023}"/>
    <cellStyle name="SAPBEXheaderText 6 4 3" xfId="20345" xr:uid="{02B212FE-581D-4E1C-BDDB-2E2F7D62CB15}"/>
    <cellStyle name="SAPBEXheaderText 6 4 3 2" xfId="25869" xr:uid="{8D58B8B4-3FC6-41F3-B22C-0BCD95174C76}"/>
    <cellStyle name="SAPBEXheaderText 6 4 4" xfId="16386" xr:uid="{22947EB2-7417-4E82-9CA9-88F95B482DE7}"/>
    <cellStyle name="SAPBEXheaderText 6 4 4 2" xfId="29678" xr:uid="{599762DC-D65A-4B58-95AA-B94C2B0E6A93}"/>
    <cellStyle name="SAPBEXheaderText 6 5" xfId="11864" xr:uid="{065728F0-B099-4D5F-B033-0E3A53541748}"/>
    <cellStyle name="SAPBEXheaderText 6 5 2" xfId="19340" xr:uid="{FC794D0A-03EE-4EEF-A880-E6F8CF573ED5}"/>
    <cellStyle name="SAPBEXheaderText 6 5 2 2" xfId="32645" xr:uid="{CFF0584C-2107-4ADA-893B-23B057340046}"/>
    <cellStyle name="SAPBEXheaderText 6 5 2 3" xfId="28201" xr:uid="{C65D7DC2-7669-4182-88CC-1ED47559923B}"/>
    <cellStyle name="SAPBEXheaderText 6 5 3" xfId="22788" xr:uid="{EB12143C-D447-4191-AC11-BEF32A9C14A5}"/>
    <cellStyle name="SAPBEXheaderText 6 5 3 2" xfId="36568" xr:uid="{8E3E1EC2-3584-4FAA-A766-B888A9A1FF69}"/>
    <cellStyle name="SAPBEXheaderText 6 5 4" xfId="17655" xr:uid="{D221B375-38E6-4464-820E-E3A8061E46DD}"/>
    <cellStyle name="SAPBEXheaderText 6 5 4 2" xfId="28929" xr:uid="{CA83EF54-68B4-415B-91D4-5F4C394AF1A0}"/>
    <cellStyle name="SAPBEXheaderText 7" xfId="10483" xr:uid="{F740CE2C-FDD1-4060-80CC-837A092FA8E2}"/>
    <cellStyle name="SAPBEXheaderText 7 2" xfId="12485" xr:uid="{BCD9CAC1-0F82-4797-824A-BB6454B34CCB}"/>
    <cellStyle name="SAPBEXheaderText 7 2 2" xfId="19899" xr:uid="{67E598B0-8EF8-4B61-9E09-30D9A9240F1D}"/>
    <cellStyle name="SAPBEXheaderText 7 2 2 2" xfId="33153" xr:uid="{E0C96BC2-4202-48A3-98B6-8F8C6B4BD033}"/>
    <cellStyle name="SAPBEXheaderText 7 2 2 3" xfId="26423" xr:uid="{AF3B31DE-2F76-4D2A-ABF6-010791E38D52}"/>
    <cellStyle name="SAPBEXheaderText 7 2 3" xfId="22493" xr:uid="{BD526942-91CF-4875-AE50-95E61A0BE048}"/>
    <cellStyle name="SAPBEXheaderText 7 2 3 2" xfId="36290" xr:uid="{C6E15EE5-3E71-4730-A4AB-840DA8F4278D}"/>
    <cellStyle name="SAPBEXheaderText 7 2 4" xfId="16061" xr:uid="{F8DDDCD9-8B18-4976-B774-D36BBDCD366C}"/>
    <cellStyle name="SAPBEXheaderText 7 2 4 2" xfId="31706" xr:uid="{8EF94E3D-8C4F-49A8-A6A3-ECDF7DBBB549}"/>
    <cellStyle name="SAPBEXheaderText 7 3" xfId="14566" xr:uid="{4DBDF11E-10F1-4F39-B2C8-56E1142BF35A}"/>
    <cellStyle name="SAPBEXheaderText 7 3 2" xfId="21125" xr:uid="{32C83525-7213-4B48-81B1-61EC7DC535CC}"/>
    <cellStyle name="SAPBEXheaderText 7 3 2 2" xfId="34053" xr:uid="{7A993C40-88CC-4427-9A61-81E08F87F228}"/>
    <cellStyle name="SAPBEXheaderText 7 3 2 3" xfId="27503" xr:uid="{F42DB7DC-6E09-41A4-90F2-4B55BDE6D0F9}"/>
    <cellStyle name="SAPBEXheaderText 7 3 3" xfId="23283" xr:uid="{76A785D9-C0B8-4E5E-82DC-61A3D7925806}"/>
    <cellStyle name="SAPBEXheaderText 7 3 3 2" xfId="36999" xr:uid="{D4FAAC8C-7899-4159-BA2F-E069A8A3B001}"/>
    <cellStyle name="SAPBEXheaderText 7 3 4" xfId="24609" xr:uid="{EC11B952-DCA3-49B7-87EE-AF87BDAB744D}"/>
    <cellStyle name="SAPBEXheaderText 7 3 4 2" xfId="38292" xr:uid="{8001F905-4757-4788-B0D1-AACE0D8B34B9}"/>
    <cellStyle name="SAPBEXheaderText 7 4" xfId="17621" xr:uid="{2BB27886-3425-4C15-8476-672A839ABE54}"/>
    <cellStyle name="SAPBEXheaderText 7 4 2" xfId="28964" xr:uid="{3664688F-C7DB-4C9D-B9AF-329D996C1A6A}"/>
    <cellStyle name="SAPBEXheaderText 7 5" xfId="18150" xr:uid="{58F0D67C-7440-4DF2-927F-8E710A49381C}"/>
    <cellStyle name="SAPBEXheaderText 7 5 2" xfId="28525" xr:uid="{1F54535D-AA63-43AF-8B71-25EDC21F3E8F}"/>
    <cellStyle name="SAPBEXheaderText 8" xfId="11294" xr:uid="{1E26BCAE-4861-4D13-90CD-A18DD63CD6B7}"/>
    <cellStyle name="SAPBEXheaderText 8 2" xfId="13673" xr:uid="{F0BCE523-B6BE-45A8-ACD2-EDD94932459E}"/>
    <cellStyle name="SAPBEXheaderText 8 2 2" xfId="20565" xr:uid="{604E160F-7709-490E-A30D-C2CA2E6C9473}"/>
    <cellStyle name="SAPBEXheaderText 8 2 2 2" xfId="33610" xr:uid="{F1C9ED08-DF78-43CE-9542-FD2ED80BD504}"/>
    <cellStyle name="SAPBEXheaderText 8 2 2 3" xfId="27826" xr:uid="{35BDB197-6509-48A0-B130-1718A1E4985E}"/>
    <cellStyle name="SAPBEXheaderText 8 2 3" xfId="18309" xr:uid="{738AFD49-DE10-45F1-B543-13D4FB2AEC2D}"/>
    <cellStyle name="SAPBEXheaderText 8 2 3 2" xfId="28442" xr:uid="{4768A367-3A41-4FDD-8507-99D40C233901}"/>
    <cellStyle name="SAPBEXheaderText 8 2 4" xfId="24175" xr:uid="{F1E97470-C40F-4487-88AE-74E964ECCECA}"/>
    <cellStyle name="SAPBEXheaderText 8 2 4 2" xfId="37858" xr:uid="{2DCB5760-0152-4A7D-A225-1AFE0D1E1731}"/>
    <cellStyle name="SAPBEXheaderText 8 3" xfId="15031" xr:uid="{ECF47E9C-8098-4FA7-93EF-6A9C07AE31D2}"/>
    <cellStyle name="SAPBEXheaderText 8 3 2" xfId="21575" xr:uid="{3DF46D19-61C8-4EE8-9DB9-221503C613BA}"/>
    <cellStyle name="SAPBEXheaderText 8 3 2 2" xfId="34469" xr:uid="{CF658E2E-5EC2-442C-B3AA-0E9C3B0942F3}"/>
    <cellStyle name="SAPBEXheaderText 8 3 2 3" xfId="27229" xr:uid="{524799DB-E7F4-4393-A775-902397DC635F}"/>
    <cellStyle name="SAPBEXheaderText 8 3 3" xfId="23724" xr:uid="{4AC92E9D-F8D2-4BC1-876D-FE5733EFF1D7}"/>
    <cellStyle name="SAPBEXheaderText 8 3 3 2" xfId="37437" xr:uid="{9BC5D3D2-C893-4FAD-AFE3-D2C3A03BF491}"/>
    <cellStyle name="SAPBEXheaderText 8 3 4" xfId="25043" xr:uid="{3ED167C1-F7CC-4A00-B022-629DAB5541F2}"/>
    <cellStyle name="SAPBEXheaderText 8 3 4 2" xfId="38724" xr:uid="{946AA02D-A993-4349-BDEF-8F35BBF67B5C}"/>
    <cellStyle name="SAPBEXheaderText 8 4" xfId="20771" xr:uid="{BD2BE7E5-48D2-4E69-B50A-9F3B1A1E9155}"/>
    <cellStyle name="SAPBEXheaderText 8 4 2" xfId="27713" xr:uid="{3F422FAE-4A42-454A-94A0-640ADB0A5AB3}"/>
    <cellStyle name="SAPBEXheaderText 8 5" xfId="16773" xr:uid="{FAFDD2B2-816C-479B-A5F5-3C665B505CF3}"/>
    <cellStyle name="SAPBEXheaderText 8 5 2" xfId="31992" xr:uid="{CDE75CFD-47DE-4E18-9280-85486BF07454}"/>
    <cellStyle name="SAPBEXheaderText 9" xfId="11597" xr:uid="{9BF8E621-A5BB-4A3B-82EB-7FE784C788F8}"/>
    <cellStyle name="SAPBEXheaderText 9 2" xfId="19099" xr:uid="{1B12344D-3D04-47A8-B1EA-1EF372E37CD9}"/>
    <cellStyle name="SAPBEXheaderText 9 2 2" xfId="32432" xr:uid="{DD8E04A0-CFB9-460A-A9CB-C9F55D78E38E}"/>
    <cellStyle name="SAPBEXheaderText 9 2 3" xfId="26058" xr:uid="{A88287F1-0A93-43D2-B176-F2616FD19787}"/>
    <cellStyle name="SAPBEXheaderText 9 3" xfId="16445" xr:uid="{C92D83A4-E934-4E3D-9433-F780598A417E}"/>
    <cellStyle name="SAPBEXheaderText 9 3 2" xfId="34200" xr:uid="{899C7E72-8EB4-4E50-B7F2-A051C0764C17}"/>
    <cellStyle name="SAPBEXheaderText 9 4" xfId="20602" xr:uid="{AF037D43-83EC-4D2C-8205-743DCEAAA967}"/>
    <cellStyle name="SAPBEXheaderText 9 4 2" xfId="27809" xr:uid="{A82CAEA1-D8FB-4263-9810-2192F771FD3B}"/>
    <cellStyle name="SAPBEXHLevel0" xfId="1185" xr:uid="{6F746CBF-9D33-490E-BAB7-C7FEC49C9367}"/>
    <cellStyle name="SAPBEXHLevel0 10" xfId="11293" xr:uid="{0BE95D0C-8356-4C39-8920-DA4A57AC7973}"/>
    <cellStyle name="SAPBEXHLevel0 10 2" xfId="13674" xr:uid="{BF8B652C-A39F-4F4D-B8F7-BE124F5F178C}"/>
    <cellStyle name="SAPBEXHLevel0 10 2 2" xfId="20566" xr:uid="{3337F5A5-682E-4996-B2CF-E3E097485A71}"/>
    <cellStyle name="SAPBEXHLevel0 10 2 2 2" xfId="33611" xr:uid="{EFC3726D-A2B2-4060-BF99-84CF0DBE5375}"/>
    <cellStyle name="SAPBEXHLevel0 10 2 2 3" xfId="27829" xr:uid="{EFDDBC88-6E98-4000-8D64-1C3FE1F1900E}"/>
    <cellStyle name="SAPBEXHLevel0 10 2 3" xfId="16460" xr:uid="{EC68C0AD-800C-4874-A40B-300816A35FCA}"/>
    <cellStyle name="SAPBEXHLevel0 10 2 3 2" xfId="31715" xr:uid="{DF51BDEF-9D21-4047-B3F8-FBC0020D3A5A}"/>
    <cellStyle name="SAPBEXHLevel0 10 2 4" xfId="24176" xr:uid="{C6D5AF05-D123-4FD7-9A6A-F78DAFB92BF5}"/>
    <cellStyle name="SAPBEXHLevel0 10 2 4 2" xfId="37859" xr:uid="{7AA91ED1-D622-4EE9-B902-ABC9BCA7DE00}"/>
    <cellStyle name="SAPBEXHLevel0 10 3" xfId="15032" xr:uid="{594BAFB3-DD17-4203-AD00-2307E77B5506}"/>
    <cellStyle name="SAPBEXHLevel0 10 3 2" xfId="21576" xr:uid="{0E233A0D-BB15-4671-B2E2-F57C86A1BB08}"/>
    <cellStyle name="SAPBEXHLevel0 10 3 2 2" xfId="34470" xr:uid="{A4F03B29-C60C-4CFF-9E4D-CED33E0484AC}"/>
    <cellStyle name="SAPBEXHLevel0 10 3 2 3" xfId="27228" xr:uid="{D729926B-41B4-47EA-8230-871F7AEF1D45}"/>
    <cellStyle name="SAPBEXHLevel0 10 3 3" xfId="23725" xr:uid="{34418966-884A-4C20-B92B-8C2951BBFF1C}"/>
    <cellStyle name="SAPBEXHLevel0 10 3 3 2" xfId="37438" xr:uid="{3C5B9BA3-E186-4835-A320-27FD3BA9129D}"/>
    <cellStyle name="SAPBEXHLevel0 10 3 4" xfId="25044" xr:uid="{E65CF6BB-3069-4081-886C-EF327639C647}"/>
    <cellStyle name="SAPBEXHLevel0 10 3 4 2" xfId="38725" xr:uid="{19E2080A-3A0F-4CED-B907-15F404D29F91}"/>
    <cellStyle name="SAPBEXHLevel0 10 4" xfId="17240" xr:uid="{F6575B82-5657-4245-9906-1CEB2D0DA62C}"/>
    <cellStyle name="SAPBEXHLevel0 10 4 2" xfId="29312" xr:uid="{77F66476-23B6-4FEA-953B-17D2E7929C3A}"/>
    <cellStyle name="SAPBEXHLevel0 10 5" xfId="22357" xr:uid="{6B769563-5A03-49BE-A906-0CF28451459E}"/>
    <cellStyle name="SAPBEXHLevel0 10 5 2" xfId="36158" xr:uid="{5A3AA5CB-9AA8-4E61-8E3A-F2FC864F0BF8}"/>
    <cellStyle name="SAPBEXHLevel0 11" xfId="11598" xr:uid="{2F3DC402-CFF7-4A28-9945-FB2880C6BD34}"/>
    <cellStyle name="SAPBEXHLevel0 11 2" xfId="19100" xr:uid="{40A47268-8CCB-45F3-8A60-39FF2775A25A}"/>
    <cellStyle name="SAPBEXHLevel0 11 2 2" xfId="32433" xr:uid="{5C9DACE6-711F-467E-97B1-B47CA33C29E4}"/>
    <cellStyle name="SAPBEXHLevel0 11 2 3" xfId="35284" xr:uid="{F5F21758-04D4-4496-8CAB-42ECA480F9A0}"/>
    <cellStyle name="SAPBEXHLevel0 11 3" xfId="18268" xr:uid="{2E0BAD44-4E2C-4AEF-8E0F-DDBCCCD77EF7}"/>
    <cellStyle name="SAPBEXHLevel0 11 3 2" xfId="28461" xr:uid="{8C76DBA3-1968-4BB1-9FDC-E80C290AAD11}"/>
    <cellStyle name="SAPBEXHLevel0 11 4" xfId="17674" xr:uid="{B7206529-1952-4D5A-9436-AB52AF6832E9}"/>
    <cellStyle name="SAPBEXHLevel0 11 4 2" xfId="25453" xr:uid="{3BF27465-9CE5-4E0E-A352-8D90B6E28EC4}"/>
    <cellStyle name="SAPBEXHLevel0 12" xfId="12401" xr:uid="{B99E2E47-AB1D-4381-A794-AFA5EFF407AA}"/>
    <cellStyle name="SAPBEXHLevel0 12 2" xfId="19825" xr:uid="{6FAAEA41-A862-4AEF-BA48-108D96E2BB76}"/>
    <cellStyle name="SAPBEXHLevel0 12 2 2" xfId="33090" xr:uid="{1264ABE7-2E91-4E29-B26F-1B7DD1B6A3D0}"/>
    <cellStyle name="SAPBEXHLevel0 12 2 3" xfId="26494" xr:uid="{DFC356DF-E4CF-456B-8318-1B7C03633C2E}"/>
    <cellStyle name="SAPBEXHLevel0 12 3" xfId="23053" xr:uid="{12119DE5-59E6-4ABC-9963-7C046AB85A05}"/>
    <cellStyle name="SAPBEXHLevel0 12 3 2" xfId="36825" xr:uid="{63D5B3DD-9D53-4226-BC6A-849DF5789F80}"/>
    <cellStyle name="SAPBEXHLevel0 12 4" xfId="22290" xr:uid="{5612B239-816F-466E-8011-70ADF207A324}"/>
    <cellStyle name="SAPBEXHLevel0 12 4 2" xfId="36092" xr:uid="{ECFC13CD-EAEC-4B52-97BA-93F399691526}"/>
    <cellStyle name="SAPBEXHLevel0 2" xfId="1186" xr:uid="{D5CC520A-F5AB-421C-8DAA-83333E44C7B2}"/>
    <cellStyle name="SAPBEXHLevel0 2 2" xfId="9005" xr:uid="{448483DB-A995-4CE4-9AF5-24628C87E92D}"/>
    <cellStyle name="SAPBEXHLevel0 2 2 2" xfId="11143" xr:uid="{A5D37714-D109-40DC-8196-E0A1DAC11965}"/>
    <cellStyle name="SAPBEXHLevel0 2 2 2 2" xfId="12779" xr:uid="{5B51B3BD-8E75-4AF1-A634-86A026FA796C}"/>
    <cellStyle name="SAPBEXHLevel0 2 2 2 2 2" xfId="20187" xr:uid="{BED9D1E0-883C-4A20-A140-CF1AE825E3FC}"/>
    <cellStyle name="SAPBEXHLevel0 2 2 2 2 2 2" xfId="33423" xr:uid="{3599BB88-F0AD-4EEF-B76A-9FBED343501E}"/>
    <cellStyle name="SAPBEXHLevel0 2 2 2 2 2 3" xfId="25933" xr:uid="{B555C61E-B98C-4704-82A5-A4A114E67BD8}"/>
    <cellStyle name="SAPBEXHLevel0 2 2 2 2 3" xfId="17010" xr:uid="{386F2F08-7FEE-498F-A73B-413F942DB44D}"/>
    <cellStyle name="SAPBEXHLevel0 2 2 2 2 3 2" xfId="29436" xr:uid="{AA2BEE6D-DC4C-40B7-895F-307C2EFF03D4}"/>
    <cellStyle name="SAPBEXHLevel0 2 2 2 2 4" xfId="17881" xr:uid="{E8A3AA73-F359-4603-8691-0EDEBE58D1D2}"/>
    <cellStyle name="SAPBEXHLevel0 2 2 2 2 4 2" xfId="28741" xr:uid="{BCB31346-ADA4-421C-ADC7-B59BC4EF7C6D}"/>
    <cellStyle name="SAPBEXHLevel0 2 2 2 3" xfId="14847" xr:uid="{FAEE415E-FAFF-483F-A76F-EB682A9D1137}"/>
    <cellStyle name="SAPBEXHLevel0 2 2 2 3 2" xfId="21406" xr:uid="{06101865-8098-4DB0-9D8C-06AF43C7E748}"/>
    <cellStyle name="SAPBEXHLevel0 2 2 2 3 2 2" xfId="34322" xr:uid="{7D6D724C-D756-41A4-A255-5A86229A1219}"/>
    <cellStyle name="SAPBEXHLevel0 2 2 2 3 2 3" xfId="25526" xr:uid="{4D1E2E5F-C078-4A42-9464-0B6802659BEB}"/>
    <cellStyle name="SAPBEXHLevel0 2 2 2 3 3" xfId="23564" xr:uid="{FFDD52CA-4715-4276-ACC0-10E356AF2707}"/>
    <cellStyle name="SAPBEXHLevel0 2 2 2 3 3 2" xfId="37279" xr:uid="{8CABCC0B-B206-4395-A469-E49B64E4C041}"/>
    <cellStyle name="SAPBEXHLevel0 2 2 2 3 4" xfId="24890" xr:uid="{117CEAE4-8F07-400C-984A-6B8569C3E5DE}"/>
    <cellStyle name="SAPBEXHLevel0 2 2 2 3 4 2" xfId="38572" xr:uid="{07B1BAAC-BF2C-48D0-BA27-5CA9093DD095}"/>
    <cellStyle name="SAPBEXHLevel0 2 2 2 4" xfId="16426" xr:uid="{73F7B8B6-AB92-4BAC-AE1A-DC026CA55713}"/>
    <cellStyle name="SAPBEXHLevel0 2 2 2 4 2" xfId="30544" xr:uid="{6C5BED15-574D-4DE2-9F9E-C53BCB28AEED}"/>
    <cellStyle name="SAPBEXHLevel0 2 2 2 5" xfId="16089" xr:uid="{E08F88BB-2916-4049-B922-DA365D3F4114}"/>
    <cellStyle name="SAPBEXHLevel0 2 2 2 5 2" xfId="30434" xr:uid="{7CB2383C-45F4-4013-8EE1-56BFFFB87799}"/>
    <cellStyle name="SAPBEXHLevel0 2 2 3" xfId="10796" xr:uid="{8B723957-6A1A-4026-AAC6-522910B7C053}"/>
    <cellStyle name="SAPBEXHLevel0 2 2 3 2" xfId="14351" xr:uid="{1BA87045-BA13-4E0D-8DFC-5F056F49339E}"/>
    <cellStyle name="SAPBEXHLevel0 2 2 3 2 2" xfId="20944" xr:uid="{64BFF439-942E-4B47-BA00-CF1C36937E57}"/>
    <cellStyle name="SAPBEXHLevel0 2 2 3 2 2 2" xfId="33888" xr:uid="{26ED8C89-7E01-46DA-B815-47D156FAC045}"/>
    <cellStyle name="SAPBEXHLevel0 2 2 3 2 2 3" xfId="27620" xr:uid="{DB2F5AC9-4B6F-43F8-9270-A984EB586938}"/>
    <cellStyle name="SAPBEXHLevel0 2 2 3 2 3" xfId="16266" xr:uid="{1A70586C-A9F4-44D8-8361-D24BCBC816E2}"/>
    <cellStyle name="SAPBEXHLevel0 2 2 3 2 3 2" xfId="35204" xr:uid="{4EFD30BD-3066-4B18-9FB2-DA6B509BFE28}"/>
    <cellStyle name="SAPBEXHLevel0 2 2 3 2 4" xfId="24439" xr:uid="{0F18DBAA-8067-4E1A-82B5-3262497296C9}"/>
    <cellStyle name="SAPBEXHLevel0 2 2 3 2 4 2" xfId="38122" xr:uid="{481F9752-8554-47AB-88DF-392C00B96340}"/>
    <cellStyle name="SAPBEXHLevel0 2 2 3 3" xfId="15325" xr:uid="{5A1BBD5B-A2C6-4004-8B9A-B4D4B6E07F59}"/>
    <cellStyle name="SAPBEXHLevel0 2 2 3 3 2" xfId="21844" xr:uid="{69CF54C8-D10D-432F-9BF2-7A4D344EB50C}"/>
    <cellStyle name="SAPBEXHLevel0 2 2 3 3 2 2" xfId="34731" xr:uid="{C09560EE-10B3-4AD5-837D-E9F7C1AB3F4F}"/>
    <cellStyle name="SAPBEXHLevel0 2 2 3 3 2 3" xfId="35654" xr:uid="{8B29586E-34D9-4C91-BBC5-C9C8F16CD25E}"/>
    <cellStyle name="SAPBEXHLevel0 2 2 3 3 3" xfId="24017" xr:uid="{F99220C5-29BC-47E9-A9E4-2D34CE0A3FC6}"/>
    <cellStyle name="SAPBEXHLevel0 2 2 3 3 3 2" xfId="37704" xr:uid="{79BE64BB-4A83-4A18-89B4-A42DE45FCD48}"/>
    <cellStyle name="SAPBEXHLevel0 2 2 3 3 4" xfId="25308" xr:uid="{931B2CEA-931B-4366-811F-B1B7B6B61A59}"/>
    <cellStyle name="SAPBEXHLevel0 2 2 3 3 4 2" xfId="38989" xr:uid="{A80D3437-F246-44E0-8452-E246EB51F3C9}"/>
    <cellStyle name="SAPBEXHLevel0 2 2 3 4" xfId="18333" xr:uid="{88167E10-61D8-4A97-A04B-4948C8DEF8E3}"/>
    <cellStyle name="SAPBEXHLevel0 2 2 3 4 2" xfId="28425" xr:uid="{106A7C68-7483-4ECE-BBEF-78BD6781C1A3}"/>
    <cellStyle name="SAPBEXHLevel0 2 2 3 5" xfId="16147" xr:uid="{C5FBB25C-E7FD-42FA-9296-49A926E67245}"/>
    <cellStyle name="SAPBEXHLevel0 2 2 3 5 2" xfId="31628" xr:uid="{EB50B816-91C4-47E8-B876-F0917252CFFC}"/>
    <cellStyle name="SAPBEXHLevel0 2 2 4" xfId="12254" xr:uid="{993FCD5F-2652-4911-BAE6-13AE13B1ACF2}"/>
    <cellStyle name="SAPBEXHLevel0 2 2 4 2" xfId="19678" xr:uid="{12F810B5-DE7A-45FF-9458-E220E14F0720}"/>
    <cellStyle name="SAPBEXHLevel0 2 2 4 2 2" xfId="32948" xr:uid="{C965E3D6-67CA-4DCC-8B30-1E7FD07F1DEC}"/>
    <cellStyle name="SAPBEXHLevel0 2 2 4 2 3" xfId="26625" xr:uid="{724B50AA-0E03-4CDC-A2AA-ED53BC963208}"/>
    <cellStyle name="SAPBEXHLevel0 2 2 4 3" xfId="17982" xr:uid="{23B10EB8-38A5-4A08-828D-5455039EB4B4}"/>
    <cellStyle name="SAPBEXHLevel0 2 2 4 3 2" xfId="28655" xr:uid="{0126A4F2-03FC-40C2-97D7-E8D8E029B23A}"/>
    <cellStyle name="SAPBEXHLevel0 2 2 4 4" xfId="18391" xr:uid="{CA689B72-B656-40A2-9ED7-D9C54AF2A87E}"/>
    <cellStyle name="SAPBEXHLevel0 2 2 4 4 2" xfId="28389" xr:uid="{5C4F9136-3C64-4F30-BEDC-AE74EB184B5B}"/>
    <cellStyle name="SAPBEXHLevel0 2 2 5" xfId="11484" xr:uid="{6FFFC567-BFAD-45DB-959D-6D536D74CB3A}"/>
    <cellStyle name="SAPBEXHLevel0 2 2 5 2" xfId="19006" xr:uid="{01EBFAA1-527E-409E-B25F-E4CFFC1ADCA8}"/>
    <cellStyle name="SAPBEXHLevel0 2 2 5 2 2" xfId="32357" xr:uid="{17A340E4-ABA0-42C4-8D11-CB62BAB39228}"/>
    <cellStyle name="SAPBEXHLevel0 2 2 5 2 3" xfId="33543" xr:uid="{7597B410-DB9E-49E1-A0C5-8E062BBA3D1D}"/>
    <cellStyle name="SAPBEXHLevel0 2 2 5 3" xfId="22781" xr:uid="{93C73CA1-095D-414C-B3FF-BE998B7D3E32}"/>
    <cellStyle name="SAPBEXHLevel0 2 2 5 3 2" xfId="36562" xr:uid="{F379ADEB-712A-4810-B97D-3527C0405A46}"/>
    <cellStyle name="SAPBEXHLevel0 2 2 5 4" xfId="20311" xr:uid="{ED394A62-3221-4EBD-86A6-5232A2412455}"/>
    <cellStyle name="SAPBEXHLevel0 2 2 5 4 2" xfId="27951" xr:uid="{CEFA0DDD-C524-4B32-A548-E51DC7AE16AA}"/>
    <cellStyle name="SAPBEXHLevel0 2 3" xfId="9006" xr:uid="{4CEF0F4C-5DCB-4D40-8F87-D5F2DBD99708}"/>
    <cellStyle name="SAPBEXHLevel0 2 3 2" xfId="11144" xr:uid="{44BE75DA-912A-4D1B-B629-9CF7F1F6CD04}"/>
    <cellStyle name="SAPBEXHLevel0 2 3 2 2" xfId="12780" xr:uid="{C5A32654-0616-46FB-9F35-CBBD85DF1653}"/>
    <cellStyle name="SAPBEXHLevel0 2 3 2 2 2" xfId="20188" xr:uid="{53D19B23-6145-4564-A6CE-D957998289D5}"/>
    <cellStyle name="SAPBEXHLevel0 2 3 2 2 2 2" xfId="33424" xr:uid="{2E116CFC-8845-465D-A579-E6CF890A8DE7}"/>
    <cellStyle name="SAPBEXHLevel0 2 3 2 2 2 3" xfId="28018" xr:uid="{8BA84C00-C89A-416F-BCD4-0B6490FAD5FD}"/>
    <cellStyle name="SAPBEXHLevel0 2 3 2 2 3" xfId="18893" xr:uid="{19022309-10EE-43AB-9780-380661C75ADF}"/>
    <cellStyle name="SAPBEXHLevel0 2 3 2 2 3 2" xfId="28283" xr:uid="{CB71C457-29D6-4753-8DF1-42814942CCB4}"/>
    <cellStyle name="SAPBEXHLevel0 2 3 2 2 4" xfId="17603" xr:uid="{38C71879-DFE1-4175-89BB-6598F550C765}"/>
    <cellStyle name="SAPBEXHLevel0 2 3 2 2 4 2" xfId="30320" xr:uid="{B665A08C-3F72-438F-90E8-4DD1599D32DF}"/>
    <cellStyle name="SAPBEXHLevel0 2 3 2 3" xfId="14848" xr:uid="{0BE0BCC4-6A6A-453E-97D3-E475763476A2}"/>
    <cellStyle name="SAPBEXHLevel0 2 3 2 3 2" xfId="21407" xr:uid="{C900A91C-822A-442E-BBDE-2092BFD10141}"/>
    <cellStyle name="SAPBEXHLevel0 2 3 2 3 2 2" xfId="34323" xr:uid="{1DFD51CB-DFF0-4F30-BC0A-995ADF16D08D}"/>
    <cellStyle name="SAPBEXHLevel0 2 3 2 3 2 3" xfId="25525" xr:uid="{B59CE73F-14A4-4E19-99BF-3229D8298D22}"/>
    <cellStyle name="SAPBEXHLevel0 2 3 2 3 3" xfId="23565" xr:uid="{79A22F9C-5963-498A-AC42-09230A790C05}"/>
    <cellStyle name="SAPBEXHLevel0 2 3 2 3 3 2" xfId="37280" xr:uid="{5C4BF66F-9A70-419D-98A8-455D6D94DCBD}"/>
    <cellStyle name="SAPBEXHLevel0 2 3 2 3 4" xfId="24891" xr:uid="{B21AE324-768A-4745-90BF-712774F171ED}"/>
    <cellStyle name="SAPBEXHLevel0 2 3 2 3 4 2" xfId="38573" xr:uid="{72080E42-0DEA-4305-89D3-4A09583A4FC0}"/>
    <cellStyle name="SAPBEXHLevel0 2 3 2 4" xfId="17055" xr:uid="{DD52E47F-6B85-48F2-A78D-4594C285868E}"/>
    <cellStyle name="SAPBEXHLevel0 2 3 2 4 2" xfId="34197" xr:uid="{C7236D4B-8A40-42AC-B20C-743D539DD746}"/>
    <cellStyle name="SAPBEXHLevel0 2 3 2 5" xfId="22234" xr:uid="{69A98851-2C73-4B12-916E-D8DB8044DB16}"/>
    <cellStyle name="SAPBEXHLevel0 2 3 2 5 2" xfId="36038" xr:uid="{69D6D6BD-59BE-4292-84CD-3F2188065345}"/>
    <cellStyle name="SAPBEXHLevel0 2 3 3" xfId="10795" xr:uid="{89445819-225C-4417-96F2-9C9C7951C796}"/>
    <cellStyle name="SAPBEXHLevel0 2 3 3 2" xfId="14352" xr:uid="{F4D1B7CB-CA3D-4118-B835-2C0986F8FE2A}"/>
    <cellStyle name="SAPBEXHLevel0 2 3 3 2 2" xfId="20945" xr:uid="{0590A73A-3B08-406F-BA46-4FEF8C8D3665}"/>
    <cellStyle name="SAPBEXHLevel0 2 3 3 2 2 2" xfId="33889" xr:uid="{2F57E475-164F-429D-B734-510AA734EC60}"/>
    <cellStyle name="SAPBEXHLevel0 2 3 3 2 2 3" xfId="27619" xr:uid="{0E5F6B6F-C012-4CD2-A4CE-29D164BDC678}"/>
    <cellStyle name="SAPBEXHLevel0 2 3 3 2 3" xfId="17031" xr:uid="{3D6B4F61-FE19-46D3-85BF-3718C8A7D6D7}"/>
    <cellStyle name="SAPBEXHLevel0 2 3 3 2 3 2" xfId="34899" xr:uid="{703BEC76-1F03-4AFC-9D6A-D69690087F60}"/>
    <cellStyle name="SAPBEXHLevel0 2 3 3 2 4" xfId="24440" xr:uid="{C76F53AA-AF7E-4FE4-8844-1110B45ED9BF}"/>
    <cellStyle name="SAPBEXHLevel0 2 3 3 2 4 2" xfId="38123" xr:uid="{24D13601-2CC2-44F5-9173-F898E0314D29}"/>
    <cellStyle name="SAPBEXHLevel0 2 3 3 3" xfId="15326" xr:uid="{B04C8878-F695-4FF8-B1A8-C7CC5F3BE3E3}"/>
    <cellStyle name="SAPBEXHLevel0 2 3 3 3 2" xfId="21845" xr:uid="{928982B8-2874-42E4-A654-0B17FC8782C2}"/>
    <cellStyle name="SAPBEXHLevel0 2 3 3 3 2 2" xfId="34732" xr:uid="{42F675F7-6F48-456D-90AA-5500742CE985}"/>
    <cellStyle name="SAPBEXHLevel0 2 3 3 3 2 3" xfId="35655" xr:uid="{65DDAF1D-3CB4-4720-9709-FD53B1DABCDF}"/>
    <cellStyle name="SAPBEXHLevel0 2 3 3 3 3" xfId="24018" xr:uid="{910EE2DC-D2AA-47DD-ADF3-86F26A056230}"/>
    <cellStyle name="SAPBEXHLevel0 2 3 3 3 3 2" xfId="37705" xr:uid="{80A70231-3D33-46D5-A6C6-BAFE111D45FE}"/>
    <cellStyle name="SAPBEXHLevel0 2 3 3 3 4" xfId="25309" xr:uid="{2B270312-239A-4BCA-9E71-0705B6E7884A}"/>
    <cellStyle name="SAPBEXHLevel0 2 3 3 3 4 2" xfId="38990" xr:uid="{A42DA72B-C17D-4B02-8482-BAF28959122A}"/>
    <cellStyle name="SAPBEXHLevel0 2 3 3 4" xfId="16477" xr:uid="{CBD957C4-F608-4134-8960-6D62F8FF4BA7}"/>
    <cellStyle name="SAPBEXHLevel0 2 3 3 4 2" xfId="29671" xr:uid="{7814BB05-88B1-4786-94C2-D3411D195DF0}"/>
    <cellStyle name="SAPBEXHLevel0 2 3 3 5" xfId="16653" xr:uid="{3D240488-9AEB-4A77-9826-BF422CA61CCB}"/>
    <cellStyle name="SAPBEXHLevel0 2 3 3 5 2" xfId="29591" xr:uid="{7998D1CC-1073-4700-A31B-8842739EEFA6}"/>
    <cellStyle name="SAPBEXHLevel0 2 3 4" xfId="12255" xr:uid="{C0FE3C29-8550-48AB-875D-0FE26A6BFA9B}"/>
    <cellStyle name="SAPBEXHLevel0 2 3 4 2" xfId="19679" xr:uid="{4CA3F698-67BC-4ECF-841E-B7CBF681F304}"/>
    <cellStyle name="SAPBEXHLevel0 2 3 4 2 2" xfId="32949" xr:uid="{BEB51D32-82AE-4889-A3B6-1211D3E83715}"/>
    <cellStyle name="SAPBEXHLevel0 2 3 4 2 3" xfId="28158" xr:uid="{278DF01B-7456-49C3-8084-274D77C34C3F}"/>
    <cellStyle name="SAPBEXHLevel0 2 3 4 3" xfId="16366" xr:uid="{23805D7D-8604-4092-A13A-ABA8A6D118E5}"/>
    <cellStyle name="SAPBEXHLevel0 2 3 4 3 2" xfId="29694" xr:uid="{B2C24550-9D79-4718-AAE5-94B7FC70A711}"/>
    <cellStyle name="SAPBEXHLevel0 2 3 4 4" xfId="22005" xr:uid="{E6037A1E-CDFB-4E54-810E-40B55049AFAF}"/>
    <cellStyle name="SAPBEXHLevel0 2 3 4 4 2" xfId="35813" xr:uid="{B4B6982B-5E87-4BCC-B576-D1BCFF7F735C}"/>
    <cellStyle name="SAPBEXHLevel0 2 3 5" xfId="11483" xr:uid="{B485DA71-E67F-4ABA-B73D-209A4B4C790D}"/>
    <cellStyle name="SAPBEXHLevel0 2 3 5 2" xfId="19005" xr:uid="{37BC3DE4-A0D3-4CB7-8CAF-D561660CCECA}"/>
    <cellStyle name="SAPBEXHLevel0 2 3 5 2 2" xfId="32356" xr:uid="{F232DA53-A206-4400-88A1-E9CEF4352D1C}"/>
    <cellStyle name="SAPBEXHLevel0 2 3 5 2 3" xfId="30522" xr:uid="{72A3FBA0-C336-4C11-A938-7ACDB26E5867}"/>
    <cellStyle name="SAPBEXHLevel0 2 3 5 3" xfId="18172" xr:uid="{C9DEA3B7-B575-47A1-BB5C-9CDA334F4889}"/>
    <cellStyle name="SAPBEXHLevel0 2 3 5 3 2" xfId="28516" xr:uid="{AAB0873F-A39F-4AC9-B96E-E11C20C68B6D}"/>
    <cellStyle name="SAPBEXHLevel0 2 3 5 4" xfId="17686" xr:uid="{B165CCAA-1B1D-4FCD-9099-A864772C40D1}"/>
    <cellStyle name="SAPBEXHLevel0 2 3 5 4 2" xfId="28906" xr:uid="{98933ED5-821E-4349-A653-8D3BD562C38F}"/>
    <cellStyle name="SAPBEXHLevel0 2 4" xfId="9004" xr:uid="{AAF64881-1CF1-4F92-BA73-1617DB1B4D72}"/>
    <cellStyle name="SAPBEXHLevel0 2 4 2" xfId="11142" xr:uid="{01E601FB-DD35-4CF2-B8C8-08B887EE2841}"/>
    <cellStyle name="SAPBEXHLevel0 2 4 2 2" xfId="12778" xr:uid="{EDB8E44C-D034-435A-B175-7766FC3C78CC}"/>
    <cellStyle name="SAPBEXHLevel0 2 4 2 2 2" xfId="20186" xr:uid="{A0E8BF25-66A5-4319-A959-BFF0063B2166}"/>
    <cellStyle name="SAPBEXHLevel0 2 4 2 2 2 2" xfId="33422" xr:uid="{2E473E71-1B55-4577-9839-14BD5164452B}"/>
    <cellStyle name="SAPBEXHLevel0 2 4 2 2 2 3" xfId="25934" xr:uid="{DD6D19D3-639E-4BCC-8FF5-30AC95E44CB0}"/>
    <cellStyle name="SAPBEXHLevel0 2 4 2 2 3" xfId="17793" xr:uid="{C26A45D6-0BC4-422A-90BF-1903859987CC}"/>
    <cellStyle name="SAPBEXHLevel0 2 4 2 2 3 2" xfId="31772" xr:uid="{567F25CB-3637-4167-B9DF-6891B1945A72}"/>
    <cellStyle name="SAPBEXHLevel0 2 4 2 2 4" xfId="16360" xr:uid="{526B96F2-E728-4561-99EB-BA85D7531E1E}"/>
    <cellStyle name="SAPBEXHLevel0 2 4 2 2 4 2" xfId="30457" xr:uid="{4BCBEDE6-2A5F-46A6-A3B5-BCCE264FA6DF}"/>
    <cellStyle name="SAPBEXHLevel0 2 4 2 3" xfId="14846" xr:uid="{2F5160DE-2EB2-4D7E-A6CF-5E6C3C60EA66}"/>
    <cellStyle name="SAPBEXHLevel0 2 4 2 3 2" xfId="21405" xr:uid="{DA753981-5E10-44D2-894D-750A1AC23232}"/>
    <cellStyle name="SAPBEXHLevel0 2 4 2 3 2 2" xfId="34321" xr:uid="{FFFAA47B-7223-42FC-B09D-6EFB0E162027}"/>
    <cellStyle name="SAPBEXHLevel0 2 4 2 3 2 3" xfId="27334" xr:uid="{49B45963-4714-4C27-8EB1-918A6EB1633B}"/>
    <cellStyle name="SAPBEXHLevel0 2 4 2 3 3" xfId="23563" xr:uid="{EE473294-792B-4F3D-BC4D-ACC27DE4846E}"/>
    <cellStyle name="SAPBEXHLevel0 2 4 2 3 3 2" xfId="37278" xr:uid="{BA8B7E6E-C608-4280-93EE-3BEEAB6FED0D}"/>
    <cellStyle name="SAPBEXHLevel0 2 4 2 3 4" xfId="24889" xr:uid="{095C41D1-D572-4CBF-ADB0-99C74E863C06}"/>
    <cellStyle name="SAPBEXHLevel0 2 4 2 3 4 2" xfId="38571" xr:uid="{DCBA40E2-25C9-4730-AD41-42FA064AEA22}"/>
    <cellStyle name="SAPBEXHLevel0 2 4 2 4" xfId="22267" xr:uid="{DC19F84D-1214-41D7-9DE3-59F538A44884}"/>
    <cellStyle name="SAPBEXHLevel0 2 4 2 4 2" xfId="36069" xr:uid="{2DA19765-8433-413A-AA94-7E00DF553B51}"/>
    <cellStyle name="SAPBEXHLevel0 2 4 2 5" xfId="22350" xr:uid="{07973CEA-99EB-48C4-A98C-123A33DA8A2D}"/>
    <cellStyle name="SAPBEXHLevel0 2 4 2 5 2" xfId="36151" xr:uid="{01593BFA-E845-4E13-9568-70DB76733B1B}"/>
    <cellStyle name="SAPBEXHLevel0 2 4 3" xfId="10797" xr:uid="{DAE3FCDB-0F6E-466C-A49D-0A5A000E0055}"/>
    <cellStyle name="SAPBEXHLevel0 2 4 3 2" xfId="14350" xr:uid="{5CB054FE-682E-45EB-B488-5562E58574B9}"/>
    <cellStyle name="SAPBEXHLevel0 2 4 3 2 2" xfId="20943" xr:uid="{CE007DD7-805A-47F8-B428-C2071D01C12D}"/>
    <cellStyle name="SAPBEXHLevel0 2 4 3 2 2 2" xfId="33887" xr:uid="{F115190F-B7F9-47BF-821E-DBD253F1256D}"/>
    <cellStyle name="SAPBEXHLevel0 2 4 3 2 2 3" xfId="27621" xr:uid="{2A5CF09C-FE28-4DEC-9A3D-62A8057B4BCF}"/>
    <cellStyle name="SAPBEXHLevel0 2 4 3 2 3" xfId="15508" xr:uid="{78D366DE-04CF-481E-B6E4-76BE2078B951}"/>
    <cellStyle name="SAPBEXHLevel0 2 4 3 2 3 2" xfId="34926" xr:uid="{27DC7121-0A9E-4C5F-9442-71A0BB2946E2}"/>
    <cellStyle name="SAPBEXHLevel0 2 4 3 2 4" xfId="24438" xr:uid="{78EA286A-22E3-406C-A6DD-A9C2B77D7CB9}"/>
    <cellStyle name="SAPBEXHLevel0 2 4 3 2 4 2" xfId="38121" xr:uid="{02EF43AF-D614-46F9-BF5C-1359DC994153}"/>
    <cellStyle name="SAPBEXHLevel0 2 4 3 3" xfId="15324" xr:uid="{3F80F5A0-3D58-42CC-97C8-E2DAA5CCD9AC}"/>
    <cellStyle name="SAPBEXHLevel0 2 4 3 3 2" xfId="21843" xr:uid="{D1F51BAD-E42C-4D6D-A2CE-0E63DE907429}"/>
    <cellStyle name="SAPBEXHLevel0 2 4 3 3 2 2" xfId="34730" xr:uid="{9FAA894E-787B-4CA5-8456-7D655C2F314A}"/>
    <cellStyle name="SAPBEXHLevel0 2 4 3 3 2 3" xfId="35653" xr:uid="{F081FBFA-98FF-4779-9A77-15D8E7FEE2A0}"/>
    <cellStyle name="SAPBEXHLevel0 2 4 3 3 3" xfId="24016" xr:uid="{72FCD2D4-61E3-46DF-80C8-4016069FE5F5}"/>
    <cellStyle name="SAPBEXHLevel0 2 4 3 3 3 2" xfId="37703" xr:uid="{F1CACFD9-A07F-4B16-8BDC-0279FD9D6ECF}"/>
    <cellStyle name="SAPBEXHLevel0 2 4 3 3 4" xfId="25307" xr:uid="{B0E7357A-546D-4DD0-A5C0-5D2FF43B2CE0}"/>
    <cellStyle name="SAPBEXHLevel0 2 4 3 3 4 2" xfId="38988" xr:uid="{8919C48E-5FAA-434E-B00D-C2C7A47D3ED7}"/>
    <cellStyle name="SAPBEXHLevel0 2 4 3 4" xfId="18383" xr:uid="{3EE6606F-185F-4DF5-9AF9-FA1CB6415F77}"/>
    <cellStyle name="SAPBEXHLevel0 2 4 3 4 2" xfId="28393" xr:uid="{B2CD8BB7-6574-497C-BC3C-8865E4807A71}"/>
    <cellStyle name="SAPBEXHLevel0 2 4 3 5" xfId="22335" xr:uid="{8E020A81-B661-4EAF-80A7-7E1DA9519B41}"/>
    <cellStyle name="SAPBEXHLevel0 2 4 3 5 2" xfId="36136" xr:uid="{0D74A03D-9B4E-40A8-8506-47E90E35793A}"/>
    <cellStyle name="SAPBEXHLevel0 2 4 4" xfId="12253" xr:uid="{9E3E31A3-CA4B-459A-BCBA-601E7C1CF2D7}"/>
    <cellStyle name="SAPBEXHLevel0 2 4 4 2" xfId="19677" xr:uid="{B371686B-F86D-4737-931F-BE6488A9BA24}"/>
    <cellStyle name="SAPBEXHLevel0 2 4 4 2 2" xfId="32947" xr:uid="{9F533938-95A3-4984-8121-13FE5034B9DA}"/>
    <cellStyle name="SAPBEXHLevel0 2 4 4 2 3" xfId="26022" xr:uid="{ECA4EEE5-1DEB-4DAA-B362-FB0CCC44A90C}"/>
    <cellStyle name="SAPBEXHLevel0 2 4 4 3" xfId="21061" xr:uid="{A097A970-C577-4DDD-A750-F09CF0BF9852}"/>
    <cellStyle name="SAPBEXHLevel0 2 4 4 3 2" xfId="27539" xr:uid="{1C3BD8AF-DD2F-4C51-A20B-C863F13F997D}"/>
    <cellStyle name="SAPBEXHLevel0 2 4 4 4" xfId="18085" xr:uid="{9C81BDF7-909B-4AD7-B337-30160FEBEA4D}"/>
    <cellStyle name="SAPBEXHLevel0 2 4 4 4 2" xfId="28568" xr:uid="{B16326F4-2355-4042-912A-3033A7F448D4}"/>
    <cellStyle name="SAPBEXHLevel0 2 4 5" xfId="11865" xr:uid="{3DD418CD-B5D3-4DF6-AD17-18BE5844FE97}"/>
    <cellStyle name="SAPBEXHLevel0 2 4 5 2" xfId="19341" xr:uid="{CDC9F07D-9FCD-4C64-8A19-3340AA6034BD}"/>
    <cellStyle name="SAPBEXHLevel0 2 4 5 2 2" xfId="32646" xr:uid="{E4BA36B5-E9D9-4C4D-B75F-4A274217B18C}"/>
    <cellStyle name="SAPBEXHLevel0 2 4 5 2 3" xfId="26038" xr:uid="{3864AA8B-EAA7-4EBB-A8BB-9E057D5C9418}"/>
    <cellStyle name="SAPBEXHLevel0 2 4 5 3" xfId="16625" xr:uid="{9AEFF746-77CF-4195-9038-17A5492495E2}"/>
    <cellStyle name="SAPBEXHLevel0 2 4 5 3 2" xfId="32234" xr:uid="{88991798-360C-4216-A5E5-AC8DCF07BD42}"/>
    <cellStyle name="SAPBEXHLevel0 2 4 5 4" xfId="15824" xr:uid="{7943CAD7-6FCF-48D9-8D9D-9C5F5434AC12}"/>
    <cellStyle name="SAPBEXHLevel0 2 4 5 4 2" xfId="34980" xr:uid="{E8C77391-3D95-4825-9FB1-C13BD1D85B0E}"/>
    <cellStyle name="SAPBEXHLevel0 2 5" xfId="10485" xr:uid="{43994599-600F-46B2-991A-3F1100948034}"/>
    <cellStyle name="SAPBEXHLevel0 2 5 2" xfId="12487" xr:uid="{9C07C354-5D96-4851-9BC9-4FF6D6841A92}"/>
    <cellStyle name="SAPBEXHLevel0 2 5 2 2" xfId="19901" xr:uid="{4D03D937-4D41-4C8C-81B8-1C459E5AA958}"/>
    <cellStyle name="SAPBEXHLevel0 2 5 2 2 2" xfId="33155" xr:uid="{74B26862-F68C-4037-9095-E1E7B3036155}"/>
    <cellStyle name="SAPBEXHLevel0 2 5 2 2 3" xfId="26421" xr:uid="{2ABDE4B1-30EC-4571-ADBB-0EC866DE5BA2}"/>
    <cellStyle name="SAPBEXHLevel0 2 5 2 3" xfId="15867" xr:uid="{C014BB98-B58E-4797-AD5B-201CF4917218}"/>
    <cellStyle name="SAPBEXHLevel0 2 5 2 3 2" xfId="29745" xr:uid="{8619A892-561C-4D8F-97FC-04D4F81C3349}"/>
    <cellStyle name="SAPBEXHLevel0 2 5 2 4" xfId="22644" xr:uid="{2A7F9C99-D5FE-46BB-843E-FF86A21F4908}"/>
    <cellStyle name="SAPBEXHLevel0 2 5 2 4 2" xfId="36427" xr:uid="{7B10F7A3-8E9F-4565-A542-7BB854A33238}"/>
    <cellStyle name="SAPBEXHLevel0 2 5 3" xfId="14568" xr:uid="{87D31BC1-FD05-4108-A9F0-92889875E4C6}"/>
    <cellStyle name="SAPBEXHLevel0 2 5 3 2" xfId="21127" xr:uid="{9D69E43E-802B-47BF-8B06-FEDB890EDE55}"/>
    <cellStyle name="SAPBEXHLevel0 2 5 3 2 2" xfId="34055" xr:uid="{E2B63601-37BB-442B-A865-10AE7BBA2114}"/>
    <cellStyle name="SAPBEXHLevel0 2 5 3 2 3" xfId="27501" xr:uid="{D49A8884-EA05-49D6-A4E4-A8DF4B331AE2}"/>
    <cellStyle name="SAPBEXHLevel0 2 5 3 3" xfId="23285" xr:uid="{473E2694-D88B-4D4F-89CF-195414A3801D}"/>
    <cellStyle name="SAPBEXHLevel0 2 5 3 3 2" xfId="37001" xr:uid="{187CFFA8-D43D-493F-AC16-08AF300DB444}"/>
    <cellStyle name="SAPBEXHLevel0 2 5 3 4" xfId="24611" xr:uid="{8B072199-9768-402C-B3C5-45007301EBF8}"/>
    <cellStyle name="SAPBEXHLevel0 2 5 3 4 2" xfId="38294" xr:uid="{71E7DF02-DD72-41B2-9C75-3B5B24FE055E}"/>
    <cellStyle name="SAPBEXHLevel0 2 5 4" xfId="17619" xr:uid="{FD6B6303-AC61-4DF4-B442-1885D467851E}"/>
    <cellStyle name="SAPBEXHLevel0 2 5 4 2" xfId="28967" xr:uid="{D77EDD05-A4C8-43F7-8D52-7AD50AA16439}"/>
    <cellStyle name="SAPBEXHLevel0 2 5 5" xfId="17913" xr:uid="{C27DF09C-4E89-4B4D-8FDE-531A28E616C2}"/>
    <cellStyle name="SAPBEXHLevel0 2 5 5 2" xfId="27095" xr:uid="{C494D618-82FA-4063-847D-33E25D65D1B4}"/>
    <cellStyle name="SAPBEXHLevel0 2 6" xfId="11292" xr:uid="{4A44E85D-9EEB-4ED5-BB60-11BEEA4765AC}"/>
    <cellStyle name="SAPBEXHLevel0 2 6 2" xfId="13675" xr:uid="{82571F11-88F3-4971-8B83-5E320951779C}"/>
    <cellStyle name="SAPBEXHLevel0 2 6 2 2" xfId="20567" xr:uid="{E81BDD27-1940-45C4-8F3E-36A56273870B}"/>
    <cellStyle name="SAPBEXHLevel0 2 6 2 2 2" xfId="33612" xr:uid="{A091FAF8-6387-4E3D-8362-BC02111532CC}"/>
    <cellStyle name="SAPBEXHLevel0 2 6 2 2 3" xfId="27827" xr:uid="{0B9AE856-7158-4530-B0E5-7DE669D6ACDC}"/>
    <cellStyle name="SAPBEXHLevel0 2 6 2 3" xfId="17845" xr:uid="{73AFB1FA-A221-4EA8-AD7F-A4CF7BBA8E2E}"/>
    <cellStyle name="SAPBEXHLevel0 2 6 2 3 2" xfId="28774" xr:uid="{9CDD3AAE-F1ED-4BE3-8D07-D34753143980}"/>
    <cellStyle name="SAPBEXHLevel0 2 6 2 4" xfId="24177" xr:uid="{761E7A84-2EBF-4B91-9D69-99D49A6EB99C}"/>
    <cellStyle name="SAPBEXHLevel0 2 6 2 4 2" xfId="37860" xr:uid="{63BF7436-8AE6-4D2A-B2BB-B22FDD88A15C}"/>
    <cellStyle name="SAPBEXHLevel0 2 6 3" xfId="15033" xr:uid="{7CFAC9C4-3450-45B0-886C-8340529B507D}"/>
    <cellStyle name="SAPBEXHLevel0 2 6 3 2" xfId="21577" xr:uid="{30AE4CBA-5688-4BC3-B771-A9B0B3C20A36}"/>
    <cellStyle name="SAPBEXHLevel0 2 6 3 2 2" xfId="34471" xr:uid="{D8B79CE2-4D36-485E-BCF7-E4758E2F2FB2}"/>
    <cellStyle name="SAPBEXHLevel0 2 6 3 2 3" xfId="27227" xr:uid="{66191D01-AABD-461C-B1C2-BCE0355AC53E}"/>
    <cellStyle name="SAPBEXHLevel0 2 6 3 3" xfId="23726" xr:uid="{2CAD5548-D7C2-4012-B288-6C5EFA95D920}"/>
    <cellStyle name="SAPBEXHLevel0 2 6 3 3 2" xfId="37439" xr:uid="{3511B838-9868-4CF6-BE0F-999F4D4C9315}"/>
    <cellStyle name="SAPBEXHLevel0 2 6 3 4" xfId="25045" xr:uid="{33852FA1-42AE-452A-91C0-517DEDEE7D33}"/>
    <cellStyle name="SAPBEXHLevel0 2 6 3 4 2" xfId="38726" xr:uid="{F438DC64-530F-4579-8585-7CC900AE580E}"/>
    <cellStyle name="SAPBEXHLevel0 2 6 4" xfId="17241" xr:uid="{BE521DD7-D771-4BF5-B8A7-104BD266D68B}"/>
    <cellStyle name="SAPBEXHLevel0 2 6 4 2" xfId="29311" xr:uid="{1255AAA6-FCAA-44D0-8730-FBD7A2AE820D}"/>
    <cellStyle name="SAPBEXHLevel0 2 6 5" xfId="22775" xr:uid="{1417A930-F16D-4059-A247-FD2965E78885}"/>
    <cellStyle name="SAPBEXHLevel0 2 6 5 2" xfId="36556" xr:uid="{9051AEF1-C904-4930-9288-8FF9C1F53286}"/>
    <cellStyle name="SAPBEXHLevel0 2 7" xfId="11599" xr:uid="{F8473203-DA17-4741-A07D-3CA6A0FB015E}"/>
    <cellStyle name="SAPBEXHLevel0 2 7 2" xfId="19101" xr:uid="{D20A9EE0-E868-495A-BCF5-0F1907467EDF}"/>
    <cellStyle name="SAPBEXHLevel0 2 7 2 2" xfId="32434" xr:uid="{9A86ECA6-B44C-46AF-B640-05CF11EF2CA3}"/>
    <cellStyle name="SAPBEXHLevel0 2 7 2 3" xfId="32040" xr:uid="{4EB9A15E-B497-472B-AB29-8D40B110A3AF}"/>
    <cellStyle name="SAPBEXHLevel0 2 7 3" xfId="17203" xr:uid="{C708F042-E575-4061-AC7C-903CBFA8656F}"/>
    <cellStyle name="SAPBEXHLevel0 2 7 3 2" xfId="29345" xr:uid="{E05634B6-E01D-4508-9306-3965130AD4AF}"/>
    <cellStyle name="SAPBEXHLevel0 2 7 4" xfId="20381" xr:uid="{0D598649-33BB-400C-8024-EA854DD34533}"/>
    <cellStyle name="SAPBEXHLevel0 2 7 4 2" xfId="35096" xr:uid="{66D494D7-1C8A-4837-8107-42E29AC2A998}"/>
    <cellStyle name="SAPBEXHLevel0 2 8" xfId="12400" xr:uid="{A595E4B6-4910-4CE5-BDB0-D705C129784A}"/>
    <cellStyle name="SAPBEXHLevel0 2 8 2" xfId="19824" xr:uid="{0B15928D-2BEE-471C-9AFD-1415EB4140DE}"/>
    <cellStyle name="SAPBEXHLevel0 2 8 2 2" xfId="33089" xr:uid="{AB8CE30E-0465-4105-9876-8613215FE8A0}"/>
    <cellStyle name="SAPBEXHLevel0 2 8 2 3" xfId="26495" xr:uid="{DFE22C44-7619-4C79-9AE4-7C8FAF1481C5}"/>
    <cellStyle name="SAPBEXHLevel0 2 8 3" xfId="23052" xr:uid="{65F62A7E-C580-4182-AD03-054D1544C641}"/>
    <cellStyle name="SAPBEXHLevel0 2 8 3 2" xfId="36824" xr:uid="{75FCF90B-4E02-46FE-88B7-B883E4D44968}"/>
    <cellStyle name="SAPBEXHLevel0 2 8 4" xfId="18339" xr:uid="{1F82B8DF-DD4C-41C7-9752-4A3D7404DFF5}"/>
    <cellStyle name="SAPBEXHLevel0 2 8 4 2" xfId="28422" xr:uid="{28266CEE-9AA0-441F-ABC6-79A897745188}"/>
    <cellStyle name="SAPBEXHLevel0 3" xfId="9007" xr:uid="{24D568C0-FED2-4A8A-8ADF-1622CA23FDD7}"/>
    <cellStyle name="SAPBEXHLevel0 3 2" xfId="9008" xr:uid="{8B94764F-BB79-4C68-9195-0450ADBED4D7}"/>
    <cellStyle name="SAPBEXHLevel0 3 2 2" xfId="11146" xr:uid="{F16A7F52-34D9-4277-97CB-BFE90E8AE907}"/>
    <cellStyle name="SAPBEXHLevel0 3 2 2 2" xfId="12782" xr:uid="{55234896-78DF-41C8-B95D-0494BAEDC501}"/>
    <cellStyle name="SAPBEXHLevel0 3 2 2 2 2" xfId="20190" xr:uid="{727FD275-45CA-4325-85AF-EE19F6A76EB1}"/>
    <cellStyle name="SAPBEXHLevel0 3 2 2 2 2 2" xfId="33426" xr:uid="{4C6A5D02-00D4-4BA3-90FA-D1F2102267EB}"/>
    <cellStyle name="SAPBEXHLevel0 3 2 2 2 2 3" xfId="28019" xr:uid="{AA7F2859-9ACF-4B3E-881B-2060042ACA0D}"/>
    <cellStyle name="SAPBEXHLevel0 3 2 2 2 3" xfId="15652" xr:uid="{2D873524-65D7-47FA-83AF-EFCC0E9966C0}"/>
    <cellStyle name="SAPBEXHLevel0 3 2 2 2 3 2" xfId="35213" xr:uid="{5D193467-BCF0-4641-8D0C-77390EFAE7BA}"/>
    <cellStyle name="SAPBEXHLevel0 3 2 2 2 4" xfId="20299" xr:uid="{1805181D-305D-4822-A0FE-387689575054}"/>
    <cellStyle name="SAPBEXHLevel0 3 2 2 2 4 2" xfId="27958" xr:uid="{316D1F9A-D2D9-4EC0-968C-0DCBE6F867DD}"/>
    <cellStyle name="SAPBEXHLevel0 3 2 2 3" xfId="14850" xr:uid="{73CC7964-1256-4726-A8C7-9B1B0B2B1DFC}"/>
    <cellStyle name="SAPBEXHLevel0 3 2 2 3 2" xfId="21409" xr:uid="{395B99E8-DB89-453F-A48E-4FE78F9CD70B}"/>
    <cellStyle name="SAPBEXHLevel0 3 2 2 3 2 2" xfId="34325" xr:uid="{8B8A19D6-27C8-4A37-8708-A3460816B011}"/>
    <cellStyle name="SAPBEXHLevel0 3 2 2 3 2 3" xfId="27332" xr:uid="{59EBAFEA-40EA-47CC-A143-223AC4F3EF83}"/>
    <cellStyle name="SAPBEXHLevel0 3 2 2 3 3" xfId="23567" xr:uid="{A05082D9-BA63-42BE-BA6B-BC77F65A4C7A}"/>
    <cellStyle name="SAPBEXHLevel0 3 2 2 3 3 2" xfId="37282" xr:uid="{B091357C-838F-4ACB-B85A-545E52652D15}"/>
    <cellStyle name="SAPBEXHLevel0 3 2 2 3 4" xfId="24893" xr:uid="{8C1EC5B7-7F7C-459E-A146-2DF1179F0936}"/>
    <cellStyle name="SAPBEXHLevel0 3 2 2 3 4 2" xfId="38575" xr:uid="{15F066FF-176F-447E-96A8-50D9796D97EC}"/>
    <cellStyle name="SAPBEXHLevel0 3 2 2 4" xfId="15739" xr:uid="{DA0511F5-5D9E-455D-968A-B81819305383}"/>
    <cellStyle name="SAPBEXHLevel0 3 2 2 4 2" xfId="32009" xr:uid="{7C59E5B3-1E4A-4C42-90B9-4322DCF809F8}"/>
    <cellStyle name="SAPBEXHLevel0 3 2 2 5" xfId="16643" xr:uid="{94999C92-178A-41EB-BDE4-B5740D2F7DF7}"/>
    <cellStyle name="SAPBEXHLevel0 3 2 2 5 2" xfId="29599" xr:uid="{FDE988EB-3246-4913-8085-06769CF566F4}"/>
    <cellStyle name="SAPBEXHLevel0 3 2 3" xfId="10793" xr:uid="{D9592921-6DE8-47E3-B077-57471036346E}"/>
    <cellStyle name="SAPBEXHLevel0 3 2 3 2" xfId="14354" xr:uid="{91C83E69-3626-4A9C-82C4-6B73E065C655}"/>
    <cellStyle name="SAPBEXHLevel0 3 2 3 2 2" xfId="20947" xr:uid="{88195A42-7955-43F2-AA62-8A9EEDCE6274}"/>
    <cellStyle name="SAPBEXHLevel0 3 2 3 2 2 2" xfId="33891" xr:uid="{3543BEC0-9124-429F-B9C5-D5FEF410B2B6}"/>
    <cellStyle name="SAPBEXHLevel0 3 2 3 2 2 3" xfId="27617" xr:uid="{34D2F99E-227C-4A13-8C00-A7B929226C39}"/>
    <cellStyle name="SAPBEXHLevel0 3 2 3 2 3" xfId="18771" xr:uid="{7FE43021-7783-474A-B0E7-262DE83CFE9B}"/>
    <cellStyle name="SAPBEXHLevel0 3 2 3 2 3 2" xfId="28307" xr:uid="{5A92637B-C9E2-48E6-940A-A303C1CBD8A1}"/>
    <cellStyle name="SAPBEXHLevel0 3 2 3 2 4" xfId="24442" xr:uid="{AB44F3DA-8013-4690-AB49-7F093E092AB9}"/>
    <cellStyle name="SAPBEXHLevel0 3 2 3 2 4 2" xfId="38125" xr:uid="{AAC4DD52-3BB5-4040-B04E-A59817820272}"/>
    <cellStyle name="SAPBEXHLevel0 3 2 3 3" xfId="15328" xr:uid="{A713D7D9-B0C7-4ECA-B032-EC51926DF2A7}"/>
    <cellStyle name="SAPBEXHLevel0 3 2 3 3 2" xfId="21847" xr:uid="{748EA29A-8203-4F43-8FEB-9BEBA6C3292C}"/>
    <cellStyle name="SAPBEXHLevel0 3 2 3 3 2 2" xfId="34734" xr:uid="{6E3A34BF-40E6-4646-9439-089256C0F041}"/>
    <cellStyle name="SAPBEXHLevel0 3 2 3 3 2 3" xfId="35657" xr:uid="{EDCFF20A-4136-4506-A22B-97A107872D19}"/>
    <cellStyle name="SAPBEXHLevel0 3 2 3 3 3" xfId="24020" xr:uid="{074D3E17-8433-43BB-9EFA-5F215EA6FC7A}"/>
    <cellStyle name="SAPBEXHLevel0 3 2 3 3 3 2" xfId="37707" xr:uid="{9D02A609-A487-43CA-80A4-36FF7E652B21}"/>
    <cellStyle name="SAPBEXHLevel0 3 2 3 3 4" xfId="25311" xr:uid="{AD0984FF-ADFA-4F8C-B6A5-366D92627EA9}"/>
    <cellStyle name="SAPBEXHLevel0 3 2 3 3 4 2" xfId="38992" xr:uid="{7F158339-FC8A-4CDC-A850-9C61E05D004D}"/>
    <cellStyle name="SAPBEXHLevel0 3 2 3 4" xfId="16399" xr:uid="{43B200B2-FA90-4CD5-843D-473CC3700C91}"/>
    <cellStyle name="SAPBEXHLevel0 3 2 3 4 2" xfId="31654" xr:uid="{9062ADF8-1D97-4620-B709-FCCD5778AC0D}"/>
    <cellStyle name="SAPBEXHLevel0 3 2 3 5" xfId="22525" xr:uid="{4F29E875-3D36-4D5D-B715-906FCAA74BC0}"/>
    <cellStyle name="SAPBEXHLevel0 3 2 3 5 2" xfId="36321" xr:uid="{DF885CA1-2C5C-4EF7-89FA-00DF3F6B7503}"/>
    <cellStyle name="SAPBEXHLevel0 3 2 4" xfId="12257" xr:uid="{D8B0131F-27E5-4D82-8961-B3F8969C6B68}"/>
    <cellStyle name="SAPBEXHLevel0 3 2 4 2" xfId="19681" xr:uid="{C3445906-8AF6-414A-89F4-2EF9EFAD01BE}"/>
    <cellStyle name="SAPBEXHLevel0 3 2 4 2 2" xfId="32951" xr:uid="{3A224675-67F1-4BCA-9B77-6646C46E1875}"/>
    <cellStyle name="SAPBEXHLevel0 3 2 4 2 3" xfId="26021" xr:uid="{0AD6A43A-A223-45C9-960E-6BC4B370C19F}"/>
    <cellStyle name="SAPBEXHLevel0 3 2 4 3" xfId="20759" xr:uid="{C08641AF-5CEB-4880-ACB1-F98EC3E37FCD}"/>
    <cellStyle name="SAPBEXHLevel0 3 2 4 3 2" xfId="27717" xr:uid="{C095C1D8-5E58-4C59-995C-AEB48D2DD03B}"/>
    <cellStyle name="SAPBEXHLevel0 3 2 4 4" xfId="16932" xr:uid="{1BFFBE67-4285-49D7-A0D4-8F2B9B889114}"/>
    <cellStyle name="SAPBEXHLevel0 3 2 4 4 2" xfId="29500" xr:uid="{EEE1BF74-12A6-46A6-AE04-E68D1425FB16}"/>
    <cellStyle name="SAPBEXHLevel0 3 2 5" xfId="11863" xr:uid="{5DD06AF4-546D-47E4-B3B6-DF3751C09C00}"/>
    <cellStyle name="SAPBEXHLevel0 3 2 5 2" xfId="19339" xr:uid="{0984625A-C016-46BB-989E-7E3D31C1F260}"/>
    <cellStyle name="SAPBEXHLevel0 3 2 5 2 2" xfId="32644" xr:uid="{CE4DF463-AEB6-4734-B27A-FF1CD7ADF0CE}"/>
    <cellStyle name="SAPBEXHLevel0 3 2 5 2 3" xfId="26894" xr:uid="{BADCBF85-57BB-4ADF-938F-70A18AAB76B7}"/>
    <cellStyle name="SAPBEXHLevel0 3 2 5 3" xfId="22369" xr:uid="{AB763D1D-B5BB-40A2-9B7D-0C73300C1F53}"/>
    <cellStyle name="SAPBEXHLevel0 3 2 5 3 2" xfId="36170" xr:uid="{7E88BA5C-B05E-400A-AFA9-87E44A023085}"/>
    <cellStyle name="SAPBEXHLevel0 3 2 5 4" xfId="18929" xr:uid="{D498D9C4-AC82-49CC-8C1E-5B72080B806F}"/>
    <cellStyle name="SAPBEXHLevel0 3 2 5 4 2" xfId="27036" xr:uid="{257308DD-4734-4A85-856B-4336AFF8E734}"/>
    <cellStyle name="SAPBEXHLevel0 3 3" xfId="11145" xr:uid="{CD73F289-3AD2-48EA-BA64-24A1E392232E}"/>
    <cellStyle name="SAPBEXHLevel0 3 3 2" xfId="12781" xr:uid="{B4230FCD-F41B-4EF0-B6A9-E9449DE8DD61}"/>
    <cellStyle name="SAPBEXHLevel0 3 3 2 2" xfId="20189" xr:uid="{1924AB7E-CBB7-4A3F-8CB5-F6B0CB822FF3}"/>
    <cellStyle name="SAPBEXHLevel0 3 3 2 2 2" xfId="33425" xr:uid="{15318733-7E3A-46DF-9C10-CD157D9DD0C6}"/>
    <cellStyle name="SAPBEXHLevel0 3 3 2 2 3" xfId="28021" xr:uid="{E6D8C7CB-E697-4EFC-9DD3-14BE5B7D32F9}"/>
    <cellStyle name="SAPBEXHLevel0 3 3 2 3" xfId="20415" xr:uid="{E85953CE-70A0-4579-9F09-83692942363D}"/>
    <cellStyle name="SAPBEXHLevel0 3 3 2 3 2" xfId="27897" xr:uid="{603C69FE-6A08-4293-8285-08AF13D4C181}"/>
    <cellStyle name="SAPBEXHLevel0 3 3 2 4" xfId="22013" xr:uid="{EB30D8ED-3924-4783-905D-06E2B213E315}"/>
    <cellStyle name="SAPBEXHLevel0 3 3 2 4 2" xfId="35821" xr:uid="{E6F9BA2C-79B2-430F-91E6-1A1D9BD503BA}"/>
    <cellStyle name="SAPBEXHLevel0 3 3 3" xfId="14849" xr:uid="{06B42F3B-7A5F-426A-A3BA-3D56146D4BE0}"/>
    <cellStyle name="SAPBEXHLevel0 3 3 3 2" xfId="21408" xr:uid="{A01AD6A9-D823-43D6-901A-22A06CFB606F}"/>
    <cellStyle name="SAPBEXHLevel0 3 3 3 2 2" xfId="34324" xr:uid="{A4144A47-BB26-4162-BC92-88997DD6B15F}"/>
    <cellStyle name="SAPBEXHLevel0 3 3 3 2 3" xfId="27331" xr:uid="{421293BA-657D-4961-BCF1-FA912D5E5D1D}"/>
    <cellStyle name="SAPBEXHLevel0 3 3 3 3" xfId="23566" xr:uid="{B79A7744-E5E1-42B6-8FEA-AF8EAE025C07}"/>
    <cellStyle name="SAPBEXHLevel0 3 3 3 3 2" xfId="37281" xr:uid="{0F254807-56CB-474E-9BBB-01E8C2FAA263}"/>
    <cellStyle name="SAPBEXHLevel0 3 3 3 4" xfId="24892" xr:uid="{F7DB1006-9EA1-4D3E-9DCF-76EC6C41CD77}"/>
    <cellStyle name="SAPBEXHLevel0 3 3 3 4 2" xfId="38574" xr:uid="{5260CDD3-CAF9-4539-836B-25E2042E6F4A}"/>
    <cellStyle name="SAPBEXHLevel0 3 3 4" xfId="15740" xr:uid="{656157ED-5E3B-4A58-9E09-0E4064AAF8D6}"/>
    <cellStyle name="SAPBEXHLevel0 3 3 4 2" xfId="30574" xr:uid="{03CAF5BE-F1DE-4AB2-A121-EDA63A0570BE}"/>
    <cellStyle name="SAPBEXHLevel0 3 3 5" xfId="15582" xr:uid="{AFC106A5-DF9E-4F89-AA06-FA43183B0D17}"/>
    <cellStyle name="SAPBEXHLevel0 3 3 5 2" xfId="34947" xr:uid="{E3999E5A-B0A8-4EF3-AAC9-25A0B130AE2D}"/>
    <cellStyle name="SAPBEXHLevel0 3 4" xfId="10794" xr:uid="{6656A61D-7677-4FED-986A-6083136CE194}"/>
    <cellStyle name="SAPBEXHLevel0 3 4 2" xfId="14353" xr:uid="{E2A6ECBB-EF25-4BC4-9DE9-006A2D43ED74}"/>
    <cellStyle name="SAPBEXHLevel0 3 4 2 2" xfId="20946" xr:uid="{CA88E94E-9ED2-4FCE-885C-5DE95B04C17D}"/>
    <cellStyle name="SAPBEXHLevel0 3 4 2 2 2" xfId="33890" xr:uid="{51151A3A-2A66-4079-8DD9-F51D27B93FC5}"/>
    <cellStyle name="SAPBEXHLevel0 3 4 2 2 3" xfId="27618" xr:uid="{ACE4F53C-8925-49FD-903C-0F8EC7F051D5}"/>
    <cellStyle name="SAPBEXHLevel0 3 4 2 3" xfId="18237" xr:uid="{973BC265-1BA4-49EF-BAE1-CFF56E68940A}"/>
    <cellStyle name="SAPBEXHLevel0 3 4 2 3 2" xfId="28478" xr:uid="{FAD28258-6DD1-423B-944D-C835EC7C21DF}"/>
    <cellStyle name="SAPBEXHLevel0 3 4 2 4" xfId="24441" xr:uid="{7E5F0FAE-38E9-46F2-9BF9-4A19A4ADDDB7}"/>
    <cellStyle name="SAPBEXHLevel0 3 4 2 4 2" xfId="38124" xr:uid="{DD5DF18E-AB08-4B6E-A6A1-57CEC22FFA5D}"/>
    <cellStyle name="SAPBEXHLevel0 3 4 3" xfId="15327" xr:uid="{3F4D8289-67B7-489C-93D7-3384E6211CB4}"/>
    <cellStyle name="SAPBEXHLevel0 3 4 3 2" xfId="21846" xr:uid="{BCC3AC15-86B5-464E-9C9E-81C695719B4E}"/>
    <cellStyle name="SAPBEXHLevel0 3 4 3 2 2" xfId="34733" xr:uid="{ECE3447C-60D3-47F0-951E-3D946446285B}"/>
    <cellStyle name="SAPBEXHLevel0 3 4 3 2 3" xfId="35656" xr:uid="{E683E389-AF61-4E51-A407-865078BF008E}"/>
    <cellStyle name="SAPBEXHLevel0 3 4 3 3" xfId="24019" xr:uid="{C0958A83-3D69-41AF-B803-7EE0E0A2B976}"/>
    <cellStyle name="SAPBEXHLevel0 3 4 3 3 2" xfId="37706" xr:uid="{1D7ADF97-68A1-4585-BB84-781FD1FECEA0}"/>
    <cellStyle name="SAPBEXHLevel0 3 4 3 4" xfId="25310" xr:uid="{5D4E4854-E112-43E2-B96E-08A47B8E32D7}"/>
    <cellStyle name="SAPBEXHLevel0 3 4 3 4 2" xfId="38991" xr:uid="{0EE3D8FB-1F35-4AF8-ADAD-5828A0C61818}"/>
    <cellStyle name="SAPBEXHLevel0 3 4 4" xfId="18599" xr:uid="{07D17941-2E78-4527-9CC3-8C515F5D360B}"/>
    <cellStyle name="SAPBEXHLevel0 3 4 4 2" xfId="30190" xr:uid="{6671E58B-9AFC-4DDA-B839-3B70D204A0AE}"/>
    <cellStyle name="SAPBEXHLevel0 3 4 5" xfId="18450" xr:uid="{8D697EC5-6FC4-453B-8758-5A86E4B39F6A}"/>
    <cellStyle name="SAPBEXHLevel0 3 4 5 2" xfId="26102" xr:uid="{8653D982-2549-4398-91B3-E79CE6656FA8}"/>
    <cellStyle name="SAPBEXHLevel0 3 5" xfId="12256" xr:uid="{F8666B88-92F7-4AE5-BA0B-449076E6AE7C}"/>
    <cellStyle name="SAPBEXHLevel0 3 5 2" xfId="19680" xr:uid="{58C7ED6C-92DF-4863-8289-8BE67A5C7FFB}"/>
    <cellStyle name="SAPBEXHLevel0 3 5 2 2" xfId="32950" xr:uid="{036E04DE-5389-455F-BD82-6A6CF272C3EB}"/>
    <cellStyle name="SAPBEXHLevel0 3 5 2 3" xfId="28157" xr:uid="{629757BC-D9A7-4786-A09A-4C421DB86411}"/>
    <cellStyle name="SAPBEXHLevel0 3 5 3" xfId="18936" xr:uid="{5C2A4C34-6C2C-43A7-954F-3F9121C7AE85}"/>
    <cellStyle name="SAPBEXHLevel0 3 5 3 2" xfId="27030" xr:uid="{D55DDD89-F4AC-4F65-BA32-7B4954703E46}"/>
    <cellStyle name="SAPBEXHLevel0 3 5 4" xfId="16597" xr:uid="{72CC60D6-F092-4AFC-B743-3618AC5FAAD0}"/>
    <cellStyle name="SAPBEXHLevel0 3 5 4 2" xfId="29611" xr:uid="{697D4CB9-A66D-4587-B54F-8C7520ED0F6F}"/>
    <cellStyle name="SAPBEXHLevel0 3 6" xfId="11862" xr:uid="{8288BB4A-0D94-408E-BBDD-86460813AB3A}"/>
    <cellStyle name="SAPBEXHLevel0 3 6 2" xfId="19338" xr:uid="{91B2AB83-32FB-4E9F-B368-9C5C46C828A6}"/>
    <cellStyle name="SAPBEXHLevel0 3 6 2 2" xfId="32643" xr:uid="{66586C27-E114-405A-B796-957FAF2592F3}"/>
    <cellStyle name="SAPBEXHLevel0 3 6 2 3" xfId="26039" xr:uid="{30AE1B5A-7211-48CC-93C1-E29A6ABCB3AC}"/>
    <cellStyle name="SAPBEXHLevel0 3 6 3" xfId="16170" xr:uid="{E8AAE228-BDF2-41B6-B080-DDBDFE463B22}"/>
    <cellStyle name="SAPBEXHLevel0 3 6 3 2" xfId="32057" xr:uid="{E4F90B9A-ED39-4180-9761-0C399AA828BE}"/>
    <cellStyle name="SAPBEXHLevel0 3 6 4" xfId="18059" xr:uid="{EB622ED1-C0A7-4180-95A1-0AAB0B46EB93}"/>
    <cellStyle name="SAPBEXHLevel0 3 6 4 2" xfId="28590" xr:uid="{1E8B8E28-BACD-4CBE-BB45-6461A577011F}"/>
    <cellStyle name="SAPBEXHLevel0 4" xfId="9009" xr:uid="{E99FF59B-0EC5-411E-AD35-EBC95FC51E89}"/>
    <cellStyle name="SAPBEXHLevel0 4 2" xfId="11147" xr:uid="{1BBC77CA-0DB1-4BD5-A101-1CE7AADD6D56}"/>
    <cellStyle name="SAPBEXHLevel0 4 2 2" xfId="12783" xr:uid="{A560ECEC-F1CD-4B30-9C76-3DD3D7B7DB4B}"/>
    <cellStyle name="SAPBEXHLevel0 4 2 2 2" xfId="20191" xr:uid="{42E83CC8-F079-456A-9FCA-B46505B77239}"/>
    <cellStyle name="SAPBEXHLevel0 4 2 2 2 2" xfId="33427" xr:uid="{67DD47D8-677E-45FE-8827-941217B8CFE2}"/>
    <cellStyle name="SAPBEXHLevel0 4 2 2 2 3" xfId="28020" xr:uid="{148E0063-2C0C-4A2F-8820-77A30BDA0B72}"/>
    <cellStyle name="SAPBEXHLevel0 4 2 2 3" xfId="17968" xr:uid="{1F0407C1-2B12-44A9-A152-A259BE4834B3}"/>
    <cellStyle name="SAPBEXHLevel0 4 2 2 3 2" xfId="28669" xr:uid="{18BFF4C9-A3E2-4CE6-903A-3AB065402B4E}"/>
    <cellStyle name="SAPBEXHLevel0 4 2 2 4" xfId="18629" xr:uid="{5CF644FE-ECC8-4958-900C-72B64A3EB162}"/>
    <cellStyle name="SAPBEXHLevel0 4 2 2 4 2" xfId="32035" xr:uid="{120187D3-B068-46F3-AF0F-EF86889DFEDD}"/>
    <cellStyle name="SAPBEXHLevel0 4 2 3" xfId="14851" xr:uid="{C41DE2B6-CEA8-4D71-ABC0-ADDA8B54C508}"/>
    <cellStyle name="SAPBEXHLevel0 4 2 3 2" xfId="21410" xr:uid="{A4D7DE6C-5C4D-4FBC-8253-C8122319C0C5}"/>
    <cellStyle name="SAPBEXHLevel0 4 2 3 2 2" xfId="34326" xr:uid="{7CBC1D2E-20E5-4986-B538-16231B0B0952}"/>
    <cellStyle name="SAPBEXHLevel0 4 2 3 2 3" xfId="25524" xr:uid="{273100C2-54AE-46FC-B4B7-9770321751E4}"/>
    <cellStyle name="SAPBEXHLevel0 4 2 3 3" xfId="23568" xr:uid="{B9448BCD-142E-4D69-B5B1-FA12AFCE7F50}"/>
    <cellStyle name="SAPBEXHLevel0 4 2 3 3 2" xfId="37283" xr:uid="{D4F2F600-71DE-449F-B71E-00CC4BBBB626}"/>
    <cellStyle name="SAPBEXHLevel0 4 2 3 4" xfId="24894" xr:uid="{8508B8B6-AF40-45D3-9AB4-EA52EE7385AC}"/>
    <cellStyle name="SAPBEXHLevel0 4 2 3 4 2" xfId="38576" xr:uid="{1D942FAF-FAC6-40ED-8218-DCA83B56E75E}"/>
    <cellStyle name="SAPBEXHLevel0 4 2 4" xfId="15738" xr:uid="{B3228D41-F7F8-475D-9E94-7FFFA6D95B66}"/>
    <cellStyle name="SAPBEXHLevel0 4 2 4 2" xfId="34942" xr:uid="{D320765D-605D-4BE8-A996-6B6766DEB413}"/>
    <cellStyle name="SAPBEXHLevel0 4 2 5" xfId="22678" xr:uid="{5FE458A5-3607-402E-8022-77763D3FF5D4}"/>
    <cellStyle name="SAPBEXHLevel0 4 2 5 2" xfId="36461" xr:uid="{53056609-88A5-4BE8-9AD7-EFA90A4AB4A1}"/>
    <cellStyle name="SAPBEXHLevel0 4 3" xfId="10792" xr:uid="{04E14C56-FDB8-41A0-8911-4F4F67913878}"/>
    <cellStyle name="SAPBEXHLevel0 4 3 2" xfId="14355" xr:uid="{0CE65C9C-7BBB-4A04-865E-B8AC216A4DAC}"/>
    <cellStyle name="SAPBEXHLevel0 4 3 2 2" xfId="20948" xr:uid="{02287F1C-A828-45E2-9658-ED2EEA828569}"/>
    <cellStyle name="SAPBEXHLevel0 4 3 2 2 2" xfId="33892" xr:uid="{E699DBA5-8EF1-4C2C-8093-F97E285DFCF0}"/>
    <cellStyle name="SAPBEXHLevel0 4 3 2 2 3" xfId="27616" xr:uid="{26D234F1-E9A5-46E0-AEE8-8C139644672F}"/>
    <cellStyle name="SAPBEXHLevel0 4 3 2 3" xfId="18904" xr:uid="{0BF9CC7C-3425-46E2-86BA-DB23341B628E}"/>
    <cellStyle name="SAPBEXHLevel0 4 3 2 3 2" xfId="35027" xr:uid="{62EE1864-F5D4-4085-9F71-E99C67F386EF}"/>
    <cellStyle name="SAPBEXHLevel0 4 3 2 4" xfId="24443" xr:uid="{F1DB7622-4E1E-4F20-8825-35539073D0CC}"/>
    <cellStyle name="SAPBEXHLevel0 4 3 2 4 2" xfId="38126" xr:uid="{CDA86E8C-AAB7-4668-B52F-92E5128AF9FA}"/>
    <cellStyle name="SAPBEXHLevel0 4 3 3" xfId="15329" xr:uid="{98D001CC-8BCB-4DD7-AF3C-C8744B7023F8}"/>
    <cellStyle name="SAPBEXHLevel0 4 3 3 2" xfId="21848" xr:uid="{52311039-3F70-4EC5-A33D-DD2DB6C7B8A8}"/>
    <cellStyle name="SAPBEXHLevel0 4 3 3 2 2" xfId="34735" xr:uid="{5ADA7E63-6F96-45F3-B001-49F238ED31EB}"/>
    <cellStyle name="SAPBEXHLevel0 4 3 3 2 3" xfId="35658" xr:uid="{7565EA69-0241-4D53-A54F-E24222B7CD9A}"/>
    <cellStyle name="SAPBEXHLevel0 4 3 3 3" xfId="24021" xr:uid="{C7B5A22F-2711-4BD0-A5ED-CD7E074FDFDE}"/>
    <cellStyle name="SAPBEXHLevel0 4 3 3 3 2" xfId="37708" xr:uid="{2B4052F7-BFC1-49CE-8E48-7B2072DCD421}"/>
    <cellStyle name="SAPBEXHLevel0 4 3 3 4" xfId="25312" xr:uid="{552454C2-13CA-4AE2-A5F3-2E59A7A7837B}"/>
    <cellStyle name="SAPBEXHLevel0 4 3 3 4 2" xfId="38993" xr:uid="{8DEFC7A5-41A4-4D23-B04F-BC798ACE9B54}"/>
    <cellStyle name="SAPBEXHLevel0 4 3 4" xfId="17890" xr:uid="{DD3F9D5D-8B93-4B62-8423-F7C90FEC975C}"/>
    <cellStyle name="SAPBEXHLevel0 4 3 4 2" xfId="28734" xr:uid="{EB0555F7-83FA-44E4-9641-0632BEB4616D}"/>
    <cellStyle name="SAPBEXHLevel0 4 3 5" xfId="16949" xr:uid="{D3FFF211-5828-4EC5-A4D9-9A07020204CD}"/>
    <cellStyle name="SAPBEXHLevel0 4 3 5 2" xfId="29483" xr:uid="{49CA8E80-F517-44BD-BB2A-8BC8465A92B3}"/>
    <cellStyle name="SAPBEXHLevel0 4 4" xfId="12258" xr:uid="{E6AD09B2-3F11-4F62-A383-36086B5C46CD}"/>
    <cellStyle name="SAPBEXHLevel0 4 4 2" xfId="19682" xr:uid="{8E592A6B-EB86-4A44-A1A3-D1B3D7E7C7E8}"/>
    <cellStyle name="SAPBEXHLevel0 4 4 2 2" xfId="32952" xr:uid="{09A1D4F3-2AC5-4598-8B45-A966E972ED26}"/>
    <cellStyle name="SAPBEXHLevel0 4 4 2 3" xfId="26624" xr:uid="{B6B5BC77-81AE-489E-8A64-1CBB4E895315}"/>
    <cellStyle name="SAPBEXHLevel0 4 4 3" xfId="20723" xr:uid="{CC601F9E-9793-4710-91B2-1298542A2092}"/>
    <cellStyle name="SAPBEXHLevel0 4 4 3 2" xfId="25759" xr:uid="{F5DA148C-DABD-4930-97DE-E1CF986D21D8}"/>
    <cellStyle name="SAPBEXHLevel0 4 4 4" xfId="22475" xr:uid="{FF03245C-84C1-4DC3-BFC9-E10ABBE226C7}"/>
    <cellStyle name="SAPBEXHLevel0 4 4 4 2" xfId="36272" xr:uid="{ECC3C704-961B-465C-8129-48A11D542B96}"/>
    <cellStyle name="SAPBEXHLevel0 4 5" xfId="11482" xr:uid="{73FDE2EE-9976-48AB-BA01-FD0F4DE0D10F}"/>
    <cellStyle name="SAPBEXHLevel0 4 5 2" xfId="19004" xr:uid="{68382730-8C40-43EC-80FA-603FF6D677E3}"/>
    <cellStyle name="SAPBEXHLevel0 4 5 2 2" xfId="32355" xr:uid="{477CF643-ABD5-491A-9400-81D492F4FDDB}"/>
    <cellStyle name="SAPBEXHLevel0 4 5 2 3" xfId="33122" xr:uid="{FA6B88BB-FBA5-4619-AB35-9E988EB1781D}"/>
    <cellStyle name="SAPBEXHLevel0 4 5 3" xfId="16164" xr:uid="{D25B4468-9210-48CD-8CC1-44FB3C0B84E5}"/>
    <cellStyle name="SAPBEXHLevel0 4 5 3 2" xfId="31116" xr:uid="{0C176EB8-4CE4-4FE6-B65D-CE95DFCBBC1C}"/>
    <cellStyle name="SAPBEXHLevel0 4 5 4" xfId="16205" xr:uid="{C98777EC-6E5F-4254-9CC4-AF71E95C4599}"/>
    <cellStyle name="SAPBEXHLevel0 4 5 4 2" xfId="35044" xr:uid="{AE9BE191-C876-4CB5-80A1-E8643AF03E24}"/>
    <cellStyle name="SAPBEXHLevel0 5" xfId="9010" xr:uid="{9CA1FCC7-7FB9-424D-9566-3F390AA2469C}"/>
    <cellStyle name="SAPBEXHLevel0 5 2" xfId="11148" xr:uid="{6E8623A2-29A4-4409-A337-7E59C1F61792}"/>
    <cellStyle name="SAPBEXHLevel0 5 2 2" xfId="12784" xr:uid="{C207EF1F-C6A7-41BA-8430-2B39BF295418}"/>
    <cellStyle name="SAPBEXHLevel0 5 2 2 2" xfId="20192" xr:uid="{C01C7011-DA39-4981-B8FE-0B4FBB3614E1}"/>
    <cellStyle name="SAPBEXHLevel0 5 2 2 2 2" xfId="33428" xr:uid="{89AF90B5-4498-4234-97FB-C301C4F10CDE}"/>
    <cellStyle name="SAPBEXHLevel0 5 2 2 2 3" xfId="25932" xr:uid="{DDE6A31C-0C36-4062-8111-B7E256BD951A}"/>
    <cellStyle name="SAPBEXHLevel0 5 2 2 3" xfId="17815" xr:uid="{B2AC8AE1-4DAE-4FD6-9671-9265D0EFB44C}"/>
    <cellStyle name="SAPBEXHLevel0 5 2 2 3 2" xfId="28802" xr:uid="{0DE0FDAF-235D-4188-B0E2-25ADDE8C7C53}"/>
    <cellStyle name="SAPBEXHLevel0 5 2 2 4" xfId="17640" xr:uid="{91F5A7A9-36AF-4592-A172-A8394059FE56}"/>
    <cellStyle name="SAPBEXHLevel0 5 2 2 4 2" xfId="28943" xr:uid="{E5427778-1511-40C4-A912-A3836ADF2DC4}"/>
    <cellStyle name="SAPBEXHLevel0 5 2 3" xfId="14852" xr:uid="{FC29BFC7-036F-47F6-B65F-7D92C1E0D15B}"/>
    <cellStyle name="SAPBEXHLevel0 5 2 3 2" xfId="21411" xr:uid="{0B931447-5807-48A9-B42F-CECD3E667A89}"/>
    <cellStyle name="SAPBEXHLevel0 5 2 3 2 2" xfId="34327" xr:uid="{1099E6A0-4060-40D8-AE81-779C07F2FBB4}"/>
    <cellStyle name="SAPBEXHLevel0 5 2 3 2 3" xfId="25523" xr:uid="{D1F3F33F-195C-487C-A136-29932D1174C1}"/>
    <cellStyle name="SAPBEXHLevel0 5 2 3 3" xfId="23569" xr:uid="{24DEA6A2-46A0-48B6-8C0E-1538FDD86A24}"/>
    <cellStyle name="SAPBEXHLevel0 5 2 3 3 2" xfId="37284" xr:uid="{CE80EE74-B47C-43F7-AD8B-2B1D1369FF2D}"/>
    <cellStyle name="SAPBEXHLevel0 5 2 3 4" xfId="24895" xr:uid="{56F3385E-0C44-490E-8418-A8D72BA6BB86}"/>
    <cellStyle name="SAPBEXHLevel0 5 2 3 4 2" xfId="38577" xr:uid="{B6597810-762D-4629-90C2-70E2E7AA6056}"/>
    <cellStyle name="SAPBEXHLevel0 5 2 4" xfId="16318" xr:uid="{60F51CD2-9400-4582-86C4-F3E0E3286178}"/>
    <cellStyle name="SAPBEXHLevel0 5 2 4 2" xfId="31749" xr:uid="{D1727BAF-B597-4506-8402-6A17199FC491}"/>
    <cellStyle name="SAPBEXHLevel0 5 2 5" xfId="16801" xr:uid="{A7401ABB-CBF7-44BA-B0C8-64F000720110}"/>
    <cellStyle name="SAPBEXHLevel0 5 2 5 2" xfId="32051" xr:uid="{5A900BDC-09B7-48AB-ADE3-589D0FF2EED7}"/>
    <cellStyle name="SAPBEXHLevel0 5 3" xfId="10791" xr:uid="{1018FBF4-A4A2-4E02-A596-CC177340185D}"/>
    <cellStyle name="SAPBEXHLevel0 5 3 2" xfId="14356" xr:uid="{55EF3436-6EEE-4591-9B6B-A9037F200488}"/>
    <cellStyle name="SAPBEXHLevel0 5 3 2 2" xfId="20949" xr:uid="{E4650A47-3805-4588-AF04-E0027EC3F5AE}"/>
    <cellStyle name="SAPBEXHLevel0 5 3 2 2 2" xfId="33893" xr:uid="{6D58B851-C53C-48CE-B920-CC3D6221200E}"/>
    <cellStyle name="SAPBEXHLevel0 5 3 2 2 3" xfId="27615" xr:uid="{C0CA6645-8472-4088-AD96-0F213669ACA0}"/>
    <cellStyle name="SAPBEXHLevel0 5 3 2 3" xfId="16174" xr:uid="{B966FEA1-0EBD-4619-B83B-9F4D944C96FC}"/>
    <cellStyle name="SAPBEXHLevel0 5 3 2 3 2" xfId="35325" xr:uid="{40C5A94A-E989-47C1-A05A-376644D3ADAB}"/>
    <cellStyle name="SAPBEXHLevel0 5 3 2 4" xfId="24444" xr:uid="{DEAE4EE7-DA29-4546-A9E0-9B24A8EEE06E}"/>
    <cellStyle name="SAPBEXHLevel0 5 3 2 4 2" xfId="38127" xr:uid="{FD69C6AA-07A8-451D-89EC-D6F688BF8D64}"/>
    <cellStyle name="SAPBEXHLevel0 5 3 3" xfId="15330" xr:uid="{F93D6811-4B3E-4CD2-86CA-B125F231B989}"/>
    <cellStyle name="SAPBEXHLevel0 5 3 3 2" xfId="21849" xr:uid="{2E1ACAC2-2E0D-4A01-BF5D-1186C7638D13}"/>
    <cellStyle name="SAPBEXHLevel0 5 3 3 2 2" xfId="34736" xr:uid="{20E36270-0489-4808-B73F-1F666C29A147}"/>
    <cellStyle name="SAPBEXHLevel0 5 3 3 2 3" xfId="35659" xr:uid="{8DA8D896-0896-4476-A8DF-2229EB747FC5}"/>
    <cellStyle name="SAPBEXHLevel0 5 3 3 3" xfId="24022" xr:uid="{8A7498FC-8054-4C95-8050-558E4108C986}"/>
    <cellStyle name="SAPBEXHLevel0 5 3 3 3 2" xfId="37709" xr:uid="{8D7177A5-30BD-4163-9FD6-2B41B4B0BF98}"/>
    <cellStyle name="SAPBEXHLevel0 5 3 3 4" xfId="25313" xr:uid="{10265C45-9AA4-4BDE-8468-150AA62E78A8}"/>
    <cellStyle name="SAPBEXHLevel0 5 3 3 4 2" xfId="38994" xr:uid="{8011C231-6BF4-44A7-A97F-5C6FCBDF0199}"/>
    <cellStyle name="SAPBEXHLevel0 5 3 4" xfId="16450" xr:uid="{42BCFAB5-82DA-407C-AA32-DF10AA30EB8B}"/>
    <cellStyle name="SAPBEXHLevel0 5 3 4 2" xfId="30559" xr:uid="{5404780B-7ED4-4FAE-B797-0856B350EFE2}"/>
    <cellStyle name="SAPBEXHLevel0 5 3 5" xfId="16950" xr:uid="{F98131BC-F54E-48DB-8117-23B2B371898C}"/>
    <cellStyle name="SAPBEXHLevel0 5 3 5 2" xfId="29482" xr:uid="{F357225D-58DF-40FE-A36C-9B727BF7EE09}"/>
    <cellStyle name="SAPBEXHLevel0 5 4" xfId="12259" xr:uid="{F554A3A4-37A5-4FC3-8C33-EFD195F2DFA3}"/>
    <cellStyle name="SAPBEXHLevel0 5 4 2" xfId="19683" xr:uid="{E0AA3717-BE37-4C77-89C8-30C484676AE2}"/>
    <cellStyle name="SAPBEXHLevel0 5 4 2 2" xfId="32953" xr:uid="{E0B0227F-940F-4447-A839-9FF8AE3C924D}"/>
    <cellStyle name="SAPBEXHLevel0 5 4 2 3" xfId="28156" xr:uid="{FF3F7342-6806-46CB-BAE2-C75735925189}"/>
    <cellStyle name="SAPBEXHLevel0 5 4 3" xfId="20418" xr:uid="{C6FC10DE-36F2-4D66-A929-F1C0E6A29284}"/>
    <cellStyle name="SAPBEXHLevel0 5 4 3 2" xfId="27894" xr:uid="{6C1504B6-862E-49EB-92F9-519D56AFDF83}"/>
    <cellStyle name="SAPBEXHLevel0 5 4 4" xfId="18880" xr:uid="{042BEA2D-4726-41BD-9A6F-8E4448C08E11}"/>
    <cellStyle name="SAPBEXHLevel0 5 4 4 2" xfId="31202" xr:uid="{4EB7D41C-B0D3-4811-B10F-EC65A6956D55}"/>
    <cellStyle name="SAPBEXHLevel0 5 5" xfId="11481" xr:uid="{949CDEB3-3CEB-487C-9B5A-AA917B33D1F4}"/>
    <cellStyle name="SAPBEXHLevel0 5 5 2" xfId="19003" xr:uid="{D3905EAD-C209-4523-8B7B-0DA5AB9EAD68}"/>
    <cellStyle name="SAPBEXHLevel0 5 5 2 2" xfId="32354" xr:uid="{C718C69F-638D-4314-8D36-3FE54AF1B01F}"/>
    <cellStyle name="SAPBEXHLevel0 5 5 2 3" xfId="35036" xr:uid="{4840DF47-9846-407C-9769-6F79C365801E}"/>
    <cellStyle name="SAPBEXHLevel0 5 5 3" xfId="22554" xr:uid="{B286AE34-8329-456D-A2A0-DBBE621944F2}"/>
    <cellStyle name="SAPBEXHLevel0 5 5 3 2" xfId="36350" xr:uid="{E9016912-995B-41FF-9B76-E5EB5EDFEFAC}"/>
    <cellStyle name="SAPBEXHLevel0 5 5 4" xfId="18198" xr:uid="{FA20E612-EACD-48B5-BED8-0110D8961F8B}"/>
    <cellStyle name="SAPBEXHLevel0 5 5 4 2" xfId="30326" xr:uid="{A3EAEA32-81D7-4360-88A1-A0DF4598D2CF}"/>
    <cellStyle name="SAPBEXHLevel0 6" xfId="9011" xr:uid="{353B0AF5-CBD1-41F3-8270-ED92A0C05EFC}"/>
    <cellStyle name="SAPBEXHLevel0 6 2" xfId="11149" xr:uid="{84723FE0-8A20-47E7-AB44-93347C557F5E}"/>
    <cellStyle name="SAPBEXHLevel0 6 2 2" xfId="12785" xr:uid="{B8164819-9D15-414A-B621-9CB46ACE73AC}"/>
    <cellStyle name="SAPBEXHLevel0 6 2 2 2" xfId="20193" xr:uid="{164017B1-17A9-4EFE-8FA5-75B401FED1BB}"/>
    <cellStyle name="SAPBEXHLevel0 6 2 2 2 2" xfId="33429" xr:uid="{D86F0641-F372-477C-995D-8280323CB884}"/>
    <cellStyle name="SAPBEXHLevel0 6 2 2 2 3" xfId="25931" xr:uid="{B494CF13-77B9-429A-9C46-F50D7D00BC9C}"/>
    <cellStyle name="SAPBEXHLevel0 6 2 2 3" xfId="16476" xr:uid="{048A9D35-4836-4D76-9A80-C411539DC928}"/>
    <cellStyle name="SAPBEXHLevel0 6 2 2 3 2" xfId="29672" xr:uid="{0231D7F1-3486-41A5-94C3-08D9FF5C0C10}"/>
    <cellStyle name="SAPBEXHLevel0 6 2 2 4" xfId="17637" xr:uid="{6FF69DBA-3ABE-4EB9-A6E6-B67C741534D2}"/>
    <cellStyle name="SAPBEXHLevel0 6 2 2 4 2" xfId="28946" xr:uid="{35131698-F806-4115-81A1-8D9FEEBB7A35}"/>
    <cellStyle name="SAPBEXHLevel0 6 2 3" xfId="14853" xr:uid="{9734075F-0C6F-42B5-8869-B72DC3B01627}"/>
    <cellStyle name="SAPBEXHLevel0 6 2 3 2" xfId="21412" xr:uid="{D2AA47A8-DBB1-4291-B43F-F26D5FE7CB47}"/>
    <cellStyle name="SAPBEXHLevel0 6 2 3 2 2" xfId="34328" xr:uid="{0C61623E-1FAB-4267-AD3E-0AD2C238BFDB}"/>
    <cellStyle name="SAPBEXHLevel0 6 2 3 2 3" xfId="27329" xr:uid="{A007C3AA-2478-495A-9919-6D9C48F8DC42}"/>
    <cellStyle name="SAPBEXHLevel0 6 2 3 3" xfId="23570" xr:uid="{3DEBC5D0-048A-488E-849E-DD155BA806E7}"/>
    <cellStyle name="SAPBEXHLevel0 6 2 3 3 2" xfId="37285" xr:uid="{61255BAB-FAB3-48A3-806E-DAA0DC4192C4}"/>
    <cellStyle name="SAPBEXHLevel0 6 2 3 4" xfId="24896" xr:uid="{85A43E66-B8C5-4AA5-AF51-1D03E3CC3C28}"/>
    <cellStyle name="SAPBEXHLevel0 6 2 3 4 2" xfId="38578" xr:uid="{16896E30-F5D6-4737-8BB5-8D039CBC52CE}"/>
    <cellStyle name="SAPBEXHLevel0 6 2 4" xfId="15737" xr:uid="{E3D4D026-9044-4214-A1CD-A7AF4E496EC6}"/>
    <cellStyle name="SAPBEXHLevel0 6 2 4 2" xfId="31693" xr:uid="{0EF2E9DF-6DD9-42C8-96E8-338FD8F0FD2E}"/>
    <cellStyle name="SAPBEXHLevel0 6 2 5" xfId="15676" xr:uid="{92C45783-47CC-489E-93BF-B30C3BE9321F}"/>
    <cellStyle name="SAPBEXHLevel0 6 2 5 2" xfId="35387" xr:uid="{95B11D54-676F-4D64-AD6F-AD4C08C3EEE2}"/>
    <cellStyle name="SAPBEXHLevel0 6 3" xfId="10790" xr:uid="{ACAA23E0-5B4D-4774-A694-F3FD33FDA133}"/>
    <cellStyle name="SAPBEXHLevel0 6 3 2" xfId="14357" xr:uid="{EC4B8492-92B7-48E8-813E-C8DA914FAE96}"/>
    <cellStyle name="SAPBEXHLevel0 6 3 2 2" xfId="20950" xr:uid="{80E1C897-BC89-40C9-961A-C55AAE4A9879}"/>
    <cellStyle name="SAPBEXHLevel0 6 3 2 2 2" xfId="33894" xr:uid="{56B1AC8E-BA33-4F5F-B006-5E627BAA2C80}"/>
    <cellStyle name="SAPBEXHLevel0 6 3 2 2 3" xfId="27614" xr:uid="{A42FAF18-5404-4DB3-9C7A-14AE33E47ACB}"/>
    <cellStyle name="SAPBEXHLevel0 6 3 2 3" xfId="16234" xr:uid="{8C4BB548-53B9-4FFD-B42F-DCBBBCA2EBB1}"/>
    <cellStyle name="SAPBEXHLevel0 6 3 2 3 2" xfId="31133" xr:uid="{45F5FF01-A6CE-4E48-85DB-6646F31C672D}"/>
    <cellStyle name="SAPBEXHLevel0 6 3 2 4" xfId="24445" xr:uid="{9F68D595-7857-4A12-8878-96FC2E237854}"/>
    <cellStyle name="SAPBEXHLevel0 6 3 2 4 2" xfId="38128" xr:uid="{CDAB7727-B324-486D-95E5-0B3AD28BF566}"/>
    <cellStyle name="SAPBEXHLevel0 6 3 3" xfId="15331" xr:uid="{CEA4478A-24BF-4E51-88A8-C2B72FD23A01}"/>
    <cellStyle name="SAPBEXHLevel0 6 3 3 2" xfId="21850" xr:uid="{2FFEBE68-8CC0-45D6-B6B0-5CE76C2DF846}"/>
    <cellStyle name="SAPBEXHLevel0 6 3 3 2 2" xfId="34737" xr:uid="{4319101C-727F-4170-8519-96E6AA823D76}"/>
    <cellStyle name="SAPBEXHLevel0 6 3 3 2 3" xfId="35660" xr:uid="{0ECDC97B-CFEF-48CB-A96A-CA288CC170CF}"/>
    <cellStyle name="SAPBEXHLevel0 6 3 3 3" xfId="24023" xr:uid="{633572B2-4B7E-433C-B371-4E5B7459ABBE}"/>
    <cellStyle name="SAPBEXHLevel0 6 3 3 3 2" xfId="37710" xr:uid="{3044F203-7D98-4010-B6E4-D86977EAECC1}"/>
    <cellStyle name="SAPBEXHLevel0 6 3 3 4" xfId="25314" xr:uid="{37383739-8626-4CD3-8A42-CAF83BCD0F0E}"/>
    <cellStyle name="SAPBEXHLevel0 6 3 3 4 2" xfId="38995" xr:uid="{BB068F88-88CA-4DE0-8C3C-C2126D9BC0A7}"/>
    <cellStyle name="SAPBEXHLevel0 6 3 4" xfId="18600" xr:uid="{D3874D22-DF1E-4003-811F-8FABF8D29B0F}"/>
    <cellStyle name="SAPBEXHLevel0 6 3 4 2" xfId="27055" xr:uid="{2A9D3282-013B-4416-ACBF-51F591D41CFA}"/>
    <cellStyle name="SAPBEXHLevel0 6 3 5" xfId="16758" xr:uid="{7A6E1C8A-AE99-4B9D-940F-BF6BC78CE062}"/>
    <cellStyle name="SAPBEXHLevel0 6 3 5 2" xfId="30406" xr:uid="{98CBCE0F-05E9-4795-81D8-C570687FF2CE}"/>
    <cellStyle name="SAPBEXHLevel0 6 4" xfId="12260" xr:uid="{66C01119-5C23-42D4-8754-1C34A6C7D4DA}"/>
    <cellStyle name="SAPBEXHLevel0 6 4 2" xfId="19684" xr:uid="{257A644B-490D-4D10-8047-9A14BCC38283}"/>
    <cellStyle name="SAPBEXHLevel0 6 4 2 2" xfId="32954" xr:uid="{76EF2CF2-160B-4846-8116-1831AB2AA7AB}"/>
    <cellStyle name="SAPBEXHLevel0 6 4 2 3" xfId="28155" xr:uid="{5208EE17-1BDC-412C-A901-85862970A9A1}"/>
    <cellStyle name="SAPBEXHLevel0 6 4 3" xfId="20490" xr:uid="{B557E19F-54C7-4C3A-9CCA-C276F3642ECF}"/>
    <cellStyle name="SAPBEXHLevel0 6 4 3 2" xfId="27859" xr:uid="{29C324EF-8F26-46AD-BAAF-DE5B2C92A348}"/>
    <cellStyle name="SAPBEXHLevel0 6 4 4" xfId="18953" xr:uid="{0FAE6D48-37F8-4F86-8FBF-2C3EB8E47703}"/>
    <cellStyle name="SAPBEXHLevel0 6 4 4 2" xfId="27018" xr:uid="{DBC7D6C6-6B1E-40D6-BB2A-7D67ADCD7817}"/>
    <cellStyle name="SAPBEXHLevel0 6 5" xfId="11860" xr:uid="{37F30803-E589-4F8E-9043-31C4AA31990A}"/>
    <cellStyle name="SAPBEXHLevel0 6 5 2" xfId="19336" xr:uid="{7D4AFE79-289D-4571-914D-CB876434A5EE}"/>
    <cellStyle name="SAPBEXHLevel0 6 5 2 2" xfId="32641" xr:uid="{16A6B750-49B0-4A6F-BEA8-12F910DBB5E9}"/>
    <cellStyle name="SAPBEXHLevel0 6 5 2 3" xfId="28203" xr:uid="{48CB4DED-32BF-40AA-AAB0-D53B687836E7}"/>
    <cellStyle name="SAPBEXHLevel0 6 5 3" xfId="21967" xr:uid="{0A78B1F2-7364-40C9-BE51-8B0143AA878B}"/>
    <cellStyle name="SAPBEXHLevel0 6 5 3 2" xfId="35777" xr:uid="{BDAD404B-85D0-4B3F-ABFA-A3BB4A75F75E}"/>
    <cellStyle name="SAPBEXHLevel0 6 5 4" xfId="20524" xr:uid="{42372F6D-ECE4-423C-951B-1592600551F2}"/>
    <cellStyle name="SAPBEXHLevel0 6 5 4 2" xfId="25835" xr:uid="{756E48E7-33D0-4202-930E-98080C525B35}"/>
    <cellStyle name="SAPBEXHLevel0 7" xfId="9012" xr:uid="{97992F68-B036-43F8-B4F2-247D92A22AD1}"/>
    <cellStyle name="SAPBEXHLevel0 7 2" xfId="11150" xr:uid="{2EB1A83C-689B-4F44-99D3-AE682C88BD0C}"/>
    <cellStyle name="SAPBEXHLevel0 7 2 2" xfId="12786" xr:uid="{A578D130-4DAF-469B-87D9-0B945B83AD7E}"/>
    <cellStyle name="SAPBEXHLevel0 7 2 2 2" xfId="20194" xr:uid="{06B8A302-E1E6-4ADB-BBCF-21E74FDDCB3E}"/>
    <cellStyle name="SAPBEXHLevel0 7 2 2 2 2" xfId="33430" xr:uid="{42DEAEC2-8432-4A32-A000-F4F2FF8E9C47}"/>
    <cellStyle name="SAPBEXHLevel0 7 2 2 2 3" xfId="28014" xr:uid="{6E4DD453-2A3F-4173-BEDC-0B6F635B7961}"/>
    <cellStyle name="SAPBEXHLevel0 7 2 2 3" xfId="17941" xr:uid="{33E88F1A-7EE4-4F82-BABE-CF621B7CCCE0}"/>
    <cellStyle name="SAPBEXHLevel0 7 2 2 3 2" xfId="28690" xr:uid="{C03D9E76-A509-4B3E-B1A1-728B46EB596E}"/>
    <cellStyle name="SAPBEXHLevel0 7 2 2 4" xfId="15770" xr:uid="{3D9CE85D-E4B7-4636-B2C9-0227A963B934}"/>
    <cellStyle name="SAPBEXHLevel0 7 2 2 4 2" xfId="30369" xr:uid="{982E5D0E-3038-4090-8240-12A24F7E5422}"/>
    <cellStyle name="SAPBEXHLevel0 7 2 3" xfId="14854" xr:uid="{2236B015-F762-4608-9227-68F7E30BE69B}"/>
    <cellStyle name="SAPBEXHLevel0 7 2 3 2" xfId="21413" xr:uid="{9F757122-B60D-4AFA-9359-793E99DC03D4}"/>
    <cellStyle name="SAPBEXHLevel0 7 2 3 2 2" xfId="34329" xr:uid="{3698B63F-4F3F-40CC-8F5A-225D9E5D885B}"/>
    <cellStyle name="SAPBEXHLevel0 7 2 3 2 3" xfId="27330" xr:uid="{93EB7BE6-C983-482F-A7B2-EF12B595E3AE}"/>
    <cellStyle name="SAPBEXHLevel0 7 2 3 3" xfId="23571" xr:uid="{2BCFDE4A-3E29-48F4-9292-52E835C4685E}"/>
    <cellStyle name="SAPBEXHLevel0 7 2 3 3 2" xfId="37286" xr:uid="{603A44CE-8176-4E57-9FFA-A0F0D1B0B850}"/>
    <cellStyle name="SAPBEXHLevel0 7 2 3 4" xfId="24897" xr:uid="{A0D00589-1EFA-4DE9-91FF-6A70C3AC23FC}"/>
    <cellStyle name="SAPBEXHLevel0 7 2 3 4 2" xfId="38579" xr:uid="{D8855230-8295-4886-B423-E354AFB45685}"/>
    <cellStyle name="SAPBEXHLevel0 7 2 4" xfId="19396" xr:uid="{1CE527F4-C883-410B-AA41-F7203F9A3253}"/>
    <cellStyle name="SAPBEXHLevel0 7 2 4 2" xfId="26851" xr:uid="{D176C46F-B147-4232-97F2-AEC618F5696A}"/>
    <cellStyle name="SAPBEXHLevel0 7 2 5" xfId="17108" xr:uid="{BAB7DEBE-03C1-4CE3-BFBB-ADF65E4BFEC5}"/>
    <cellStyle name="SAPBEXHLevel0 7 2 5 2" xfId="29419" xr:uid="{807D29F8-D6CA-40CC-AF6D-C2939334F272}"/>
    <cellStyle name="SAPBEXHLevel0 7 3" xfId="10789" xr:uid="{664D7FA3-A902-4971-A0B8-C19E026D1FD8}"/>
    <cellStyle name="SAPBEXHLevel0 7 3 2" xfId="14358" xr:uid="{2D057CBF-78C5-4F39-95CF-F6ED1990DBD7}"/>
    <cellStyle name="SAPBEXHLevel0 7 3 2 2" xfId="20951" xr:uid="{389D034D-1ED4-4C07-89A3-1D729790A9D1}"/>
    <cellStyle name="SAPBEXHLevel0 7 3 2 2 2" xfId="33895" xr:uid="{863043D5-64B9-4B1C-8019-A1128D92C945}"/>
    <cellStyle name="SAPBEXHLevel0 7 3 2 2 3" xfId="27613" xr:uid="{065C4A4C-0FFF-45F6-8922-226D25CA7440}"/>
    <cellStyle name="SAPBEXHLevel0 7 3 2 3" xfId="22602" xr:uid="{7DD9B735-3FB9-4A23-9942-BCE6A54A32D1}"/>
    <cellStyle name="SAPBEXHLevel0 7 3 2 3 2" xfId="36387" xr:uid="{1CE9FF1B-D149-4958-A1CF-54D61A9C0E94}"/>
    <cellStyle name="SAPBEXHLevel0 7 3 2 4" xfId="24446" xr:uid="{4086225A-23D5-44A4-92E4-AB445B41CFB7}"/>
    <cellStyle name="SAPBEXHLevel0 7 3 2 4 2" xfId="38129" xr:uid="{D64E5C5A-DF24-4FC6-8DB1-BE8A3A8D4EF4}"/>
    <cellStyle name="SAPBEXHLevel0 7 3 3" xfId="15332" xr:uid="{E22569DF-7B36-43A7-896C-650659B9250E}"/>
    <cellStyle name="SAPBEXHLevel0 7 3 3 2" xfId="21851" xr:uid="{EB6BD584-9732-4663-9C01-5F19326CCA07}"/>
    <cellStyle name="SAPBEXHLevel0 7 3 3 2 2" xfId="34738" xr:uid="{2CE0CF1E-F3BF-4BAD-97DD-4D491CEDBCDE}"/>
    <cellStyle name="SAPBEXHLevel0 7 3 3 2 3" xfId="35661" xr:uid="{D0711B16-C732-47AA-A777-4BA4CE1D2884}"/>
    <cellStyle name="SAPBEXHLevel0 7 3 3 3" xfId="24024" xr:uid="{E9D2221F-E215-4577-8725-787F00E54160}"/>
    <cellStyle name="SAPBEXHLevel0 7 3 3 3 2" xfId="37711" xr:uid="{9B8518D5-2D3D-448B-9AF7-B279724FACF2}"/>
    <cellStyle name="SAPBEXHLevel0 7 3 3 4" xfId="25315" xr:uid="{C0677410-470C-4BDC-BDEB-F863E8D1726A}"/>
    <cellStyle name="SAPBEXHLevel0 7 3 3 4 2" xfId="38996" xr:uid="{F66EB35E-CA9C-4237-8FEE-9FB55E4ADA84}"/>
    <cellStyle name="SAPBEXHLevel0 7 3 4" xfId="20373" xr:uid="{DCBFC49B-1DE4-4EA2-A687-740963C9C3DB}"/>
    <cellStyle name="SAPBEXHLevel0 7 3 4 2" xfId="25857" xr:uid="{273DEB8D-5741-4B54-B9ED-B55480E651EF}"/>
    <cellStyle name="SAPBEXHLevel0 7 3 5" xfId="16015" xr:uid="{4545EF57-99B5-4F77-927C-90F5846F5B88}"/>
    <cellStyle name="SAPBEXHLevel0 7 3 5 2" xfId="33541" xr:uid="{8A1F3179-4EAB-417C-9E86-09D9FFB29795}"/>
    <cellStyle name="SAPBEXHLevel0 7 4" xfId="12261" xr:uid="{5F09FD10-7A8A-4D3F-9685-E6787AAFBD47}"/>
    <cellStyle name="SAPBEXHLevel0 7 4 2" xfId="19685" xr:uid="{378AF44C-FFC8-4992-BFA0-5A63C3693A66}"/>
    <cellStyle name="SAPBEXHLevel0 7 4 2 2" xfId="32955" xr:uid="{85A4A0FB-798E-4EDF-8CF6-465694A32943}"/>
    <cellStyle name="SAPBEXHLevel0 7 4 2 3" xfId="26020" xr:uid="{0D61A412-47A8-4B20-A8B4-90678888DE4E}"/>
    <cellStyle name="SAPBEXHLevel0 7 4 3" xfId="17981" xr:uid="{E0E3FAA0-D53F-4604-8740-86917E89C9F1}"/>
    <cellStyle name="SAPBEXHLevel0 7 4 3 2" xfId="28656" xr:uid="{35797BF6-4E32-4750-9356-552050151219}"/>
    <cellStyle name="SAPBEXHLevel0 7 4 4" xfId="22284" xr:uid="{03E3F820-B2E8-47C4-878A-5F52D11116EA}"/>
    <cellStyle name="SAPBEXHLevel0 7 4 4 2" xfId="36086" xr:uid="{E798F1F4-8D5F-4F85-ADAF-EF8430CD61BD}"/>
    <cellStyle name="SAPBEXHLevel0 7 5" xfId="11861" xr:uid="{376C84A5-6D88-403F-8DDA-EF08772C9814}"/>
    <cellStyle name="SAPBEXHLevel0 7 5 2" xfId="19337" xr:uid="{1D9DD4FB-D430-4CCB-95A5-BD7A890FA0E5}"/>
    <cellStyle name="SAPBEXHLevel0 7 5 2 2" xfId="32642" xr:uid="{A328B5CD-0E3E-42A5-AF19-2661255BE3AE}"/>
    <cellStyle name="SAPBEXHLevel0 7 5 2 3" xfId="28202" xr:uid="{1A44D714-CC65-425C-B19C-FAD32F4EC68A}"/>
    <cellStyle name="SAPBEXHLevel0 7 5 3" xfId="22565" xr:uid="{7073AB2F-4ACE-4B75-805B-ED545A3E5513}"/>
    <cellStyle name="SAPBEXHLevel0 7 5 3 2" xfId="36361" xr:uid="{DA047E11-6743-4FAE-AB1E-CF37DD16EDD1}"/>
    <cellStyle name="SAPBEXHLevel0 7 5 4" xfId="16427" xr:uid="{BFCE82D5-2E3D-4379-AB1D-F36D3438CC87}"/>
    <cellStyle name="SAPBEXHLevel0 7 5 4 2" xfId="33551" xr:uid="{C6DF2F49-76D5-4910-84C8-59C7CB3D83B1}"/>
    <cellStyle name="SAPBEXHLevel0 8" xfId="2650" xr:uid="{2E5404AC-760A-4EF4-835D-3A69D67EC01A}"/>
    <cellStyle name="SAPBEXHLevel0 8 2" xfId="10622" xr:uid="{4BEBFCF6-D1AB-4643-BCE5-54947302DC31}"/>
    <cellStyle name="SAPBEXHLevel0 8 2 2" xfId="12558" xr:uid="{6C410213-2BCA-4CA1-85E8-AC1E560C76BF}"/>
    <cellStyle name="SAPBEXHLevel0 8 2 2 2" xfId="19971" xr:uid="{93211614-C95F-4DDE-B2C0-BC4C141359B4}"/>
    <cellStyle name="SAPBEXHLevel0 8 2 2 2 2" xfId="33216" xr:uid="{87B30BA7-8A47-492C-AD97-3DA15C6C8E06}"/>
    <cellStyle name="SAPBEXHLevel0 8 2 2 2 3" xfId="28132" xr:uid="{8291B88B-D1F3-4571-91B2-03224FAF7950}"/>
    <cellStyle name="SAPBEXHLevel0 8 2 2 3" xfId="22499" xr:uid="{93397EDB-CC89-4739-A6D9-AB1748A5D685}"/>
    <cellStyle name="SAPBEXHLevel0 8 2 2 3 2" xfId="36296" xr:uid="{285B0DD7-5C3B-4A9D-A74B-6BDB83430E92}"/>
    <cellStyle name="SAPBEXHLevel0 8 2 2 4" xfId="16920" xr:uid="{19DFD49D-1C6E-4551-AC45-B3E2992C9066}"/>
    <cellStyle name="SAPBEXHLevel0 8 2 2 4 2" xfId="29506" xr:uid="{78E158B1-FE22-4993-9A84-94FDF1A59ED6}"/>
    <cellStyle name="SAPBEXHLevel0 8 2 3" xfId="14636" xr:uid="{E328FED8-B8D4-4F65-9228-635608D86894}"/>
    <cellStyle name="SAPBEXHLevel0 8 2 3 2" xfId="21195" xr:uid="{906CD11B-E0D4-4DAA-ACCC-41D7C46CC8D7}"/>
    <cellStyle name="SAPBEXHLevel0 8 2 3 2 2" xfId="34116" xr:uid="{BC5C954A-5ACD-4464-A70A-88DF89B4933C}"/>
    <cellStyle name="SAPBEXHLevel0 8 2 3 2 3" xfId="27460" xr:uid="{1412F0DA-3D29-4032-B97B-313093D6364B}"/>
    <cellStyle name="SAPBEXHLevel0 8 2 3 3" xfId="23353" xr:uid="{5A56505A-3CE2-4426-AD2D-ED3220C253BA}"/>
    <cellStyle name="SAPBEXHLevel0 8 2 3 3 2" xfId="37069" xr:uid="{95892496-215F-43FC-ACBC-190D33AC5A95}"/>
    <cellStyle name="SAPBEXHLevel0 8 2 3 4" xfId="24679" xr:uid="{7B97158F-D8C9-4057-A01C-8B3F987A3A2E}"/>
    <cellStyle name="SAPBEXHLevel0 8 2 3 4 2" xfId="38362" xr:uid="{E0C73DC7-FA36-4D91-8E58-E35BF033814F}"/>
    <cellStyle name="SAPBEXHLevel0 8 2 4" xfId="18921" xr:uid="{7BDDA375-ACCB-4B54-97B4-288C90FD5314}"/>
    <cellStyle name="SAPBEXHLevel0 8 2 4 2" xfId="35122" xr:uid="{453F9A5C-5E0E-4D83-AFF6-0A3D4078FD2F}"/>
    <cellStyle name="SAPBEXHLevel0 8 2 5" xfId="22520" xr:uid="{111B92C9-D025-416C-A6CE-02AD831B418D}"/>
    <cellStyle name="SAPBEXHLevel0 8 2 5 2" xfId="36316" xr:uid="{AF2F0F73-09CE-45A0-9335-7A0FA712F826}"/>
    <cellStyle name="SAPBEXHLevel0 8 3" xfId="10452" xr:uid="{6E6953A5-0CDF-46A5-A766-6BEF6AED7CFA}"/>
    <cellStyle name="SAPBEXHLevel0 8 3 2" xfId="13786" xr:uid="{89B88272-9E5F-44C3-ACF0-5F308FDC7D3E}"/>
    <cellStyle name="SAPBEXHLevel0 8 3 2 2" xfId="20632" xr:uid="{D5E9EAF1-B800-49B2-91CA-485271C5175C}"/>
    <cellStyle name="SAPBEXHLevel0 8 3 2 2 2" xfId="33673" xr:uid="{04484B44-113E-4396-8500-D075DF9AB05E}"/>
    <cellStyle name="SAPBEXHLevel0 8 3 2 2 3" xfId="27790" xr:uid="{972A297E-618B-4C3D-9C9E-52F68415B573}"/>
    <cellStyle name="SAPBEXHLevel0 8 3 2 3" xfId="18860" xr:uid="{7C4F3B93-AD3F-4044-846A-353B6DC2D515}"/>
    <cellStyle name="SAPBEXHLevel0 8 3 2 3 2" xfId="35134" xr:uid="{F4F3DF60-0C26-4538-AB78-F7A98EB4E793}"/>
    <cellStyle name="SAPBEXHLevel0 8 3 2 4" xfId="24238" xr:uid="{628C6A58-C270-498C-A187-0F609070E0CA}"/>
    <cellStyle name="SAPBEXHLevel0 8 3 2 4 2" xfId="37921" xr:uid="{F12ED858-0687-4DEE-BEAD-C29E8F89D55F}"/>
    <cellStyle name="SAPBEXHLevel0 8 3 3" xfId="15105" xr:uid="{34072F74-3C3A-4861-970F-F94B46C3DDAD}"/>
    <cellStyle name="SAPBEXHLevel0 8 3 3 2" xfId="21640" xr:uid="{06A0825B-97C1-433D-80AA-8276EAC7AF74}"/>
    <cellStyle name="SAPBEXHLevel0 8 3 3 2 2" xfId="34533" xr:uid="{C5DA0AA5-1543-4729-8BF2-6A05B95E9A64}"/>
    <cellStyle name="SAPBEXHLevel0 8 3 3 2 3" xfId="35450" xr:uid="{465FA416-2289-4571-84CF-D2B07A70BED1}"/>
    <cellStyle name="SAPBEXHLevel0 8 3 3 3" xfId="23797" xr:uid="{41DA82B2-E3EE-4B93-8614-98DA8935DBA5}"/>
    <cellStyle name="SAPBEXHLevel0 8 3 3 3 2" xfId="37503" xr:uid="{0CEA1613-47EA-45C2-8F88-64956CA791A9}"/>
    <cellStyle name="SAPBEXHLevel0 8 3 3 4" xfId="25107" xr:uid="{CE219D67-5AB5-435E-A742-E27F4C00541A}"/>
    <cellStyle name="SAPBEXHLevel0 8 3 3 4 2" xfId="38788" xr:uid="{FCEBA7AB-2FD1-48F3-B24D-8CF5E4EB860F}"/>
    <cellStyle name="SAPBEXHLevel0 8 3 4" xfId="17419" xr:uid="{EF7AF0C2-31C0-4735-8102-B5F380529804}"/>
    <cellStyle name="SAPBEXHLevel0 8 3 4 2" xfId="29135" xr:uid="{A075B79F-F79F-4EE0-9991-3E231C2EA01F}"/>
    <cellStyle name="SAPBEXHLevel0 8 3 5" xfId="15900" xr:uid="{ADE8E64F-F556-4565-9F19-1425CB7565F7}"/>
    <cellStyle name="SAPBEXHLevel0 8 3 5 2" xfId="34103" xr:uid="{3A8CE898-8579-4071-AE27-941144E458D0}"/>
    <cellStyle name="SAPBEXHLevel0 8 4" xfId="11719" xr:uid="{926AB880-B138-4A9C-B519-D3FC7D1E6A7E}"/>
    <cellStyle name="SAPBEXHLevel0 8 4 2" xfId="19198" xr:uid="{8629FDFA-6B3E-4247-A6B5-1D86DA4C4A7B}"/>
    <cellStyle name="SAPBEXHLevel0 8 4 2 2" xfId="32510" xr:uid="{C085B705-E6D1-41E1-92F9-D98187487F8F}"/>
    <cellStyle name="SAPBEXHLevel0 8 4 2 3" xfId="28234" xr:uid="{F9D8A457-3A01-4E7E-90EA-250F9FCCEE46}"/>
    <cellStyle name="SAPBEXHLevel0 8 4 3" xfId="17190" xr:uid="{B15F8D9C-53A6-4186-AEF0-6717213DF782}"/>
    <cellStyle name="SAPBEXHLevel0 8 4 3 2" xfId="29358" xr:uid="{2EC237B8-CA7C-4699-A48E-D8E094763E5A}"/>
    <cellStyle name="SAPBEXHLevel0 8 4 4" xfId="18786" xr:uid="{DAAC712E-67E4-4EC1-8F0D-B664FDCBD987}"/>
    <cellStyle name="SAPBEXHLevel0 8 4 4 2" xfId="28295" xr:uid="{EDD968E5-B9E9-49EB-A7E4-8FC1EA37A7C6}"/>
    <cellStyle name="SAPBEXHLevel0 8 5" xfId="12168" xr:uid="{97CA5BAA-E408-4FF0-B10D-FFC09EF52996}"/>
    <cellStyle name="SAPBEXHLevel0 8 5 2" xfId="19596" xr:uid="{3212EA78-4562-417B-B9D3-00FAEED22B4F}"/>
    <cellStyle name="SAPBEXHLevel0 8 5 2 2" xfId="32876" xr:uid="{AF8254C2-4075-4393-B7EA-D2D61C55DD44}"/>
    <cellStyle name="SAPBEXHLevel0 8 5 2 3" xfId="26660" xr:uid="{03BF42E9-3E64-4AF7-AAF1-16640CB39EC4}"/>
    <cellStyle name="SAPBEXHLevel0 8 5 3" xfId="22987" xr:uid="{A52F7896-8CCA-4C4E-83F6-C5BAF899028A}"/>
    <cellStyle name="SAPBEXHLevel0 8 5 3 2" xfId="36760" xr:uid="{DE5E55BE-4FC2-4724-854E-CAB9D1E49425}"/>
    <cellStyle name="SAPBEXHLevel0 8 5 4" xfId="18157" xr:uid="{C1989EA6-7202-432B-BC60-033156AD75CC}"/>
    <cellStyle name="SAPBEXHLevel0 8 5 4 2" xfId="28522" xr:uid="{1DB8EB64-0E16-409F-9AF7-54797CF6B94A}"/>
    <cellStyle name="SAPBEXHLevel0 9" xfId="10484" xr:uid="{C1AF5061-9C00-4F49-929E-8CB434A6A97A}"/>
    <cellStyle name="SAPBEXHLevel0 9 2" xfId="12486" xr:uid="{0EA21D6F-BFDA-479A-8A15-41356F4E7940}"/>
    <cellStyle name="SAPBEXHLevel0 9 2 2" xfId="19900" xr:uid="{D8A0296E-BBDD-479B-9E5C-2344C021F2AE}"/>
    <cellStyle name="SAPBEXHLevel0 9 2 2 2" xfId="33154" xr:uid="{CAEBF9A9-C3E0-4883-9BE9-E77C3582B494}"/>
    <cellStyle name="SAPBEXHLevel0 9 2 2 3" xfId="26422" xr:uid="{165EADB0-FEFB-422F-9444-E59ADA242B49}"/>
    <cellStyle name="SAPBEXHLevel0 9 2 3" xfId="18654" xr:uid="{2DC4FF7F-A429-48DC-A382-AE65AD08975A}"/>
    <cellStyle name="SAPBEXHLevel0 9 2 3 2" xfId="32201" xr:uid="{1B184E7F-5A8C-41A4-968D-F3623837AA8E}"/>
    <cellStyle name="SAPBEXHLevel0 9 2 4" xfId="18502" xr:uid="{07263623-D3A1-491E-A37D-9E686F42FF13}"/>
    <cellStyle name="SAPBEXHLevel0 9 2 4 2" xfId="26097" xr:uid="{933AA114-F96D-4135-85E0-893EE3A783BF}"/>
    <cellStyle name="SAPBEXHLevel0 9 3" xfId="14567" xr:uid="{15F7D02B-128F-4B4C-A789-C68CA295044E}"/>
    <cellStyle name="SAPBEXHLevel0 9 3 2" xfId="21126" xr:uid="{09D40593-3D14-4868-9018-80FA3DEAA92A}"/>
    <cellStyle name="SAPBEXHLevel0 9 3 2 2" xfId="34054" xr:uid="{6075EC18-020F-4A00-8F0D-09B46D5B0DFF}"/>
    <cellStyle name="SAPBEXHLevel0 9 3 2 3" xfId="25621" xr:uid="{B8050049-EB8E-4DE6-9D22-1274A8ECD0F0}"/>
    <cellStyle name="SAPBEXHLevel0 9 3 3" xfId="23284" xr:uid="{F5DB4135-8CB2-4952-A263-118894B32B12}"/>
    <cellStyle name="SAPBEXHLevel0 9 3 3 2" xfId="37000" xr:uid="{7C978229-1D6F-456D-9A45-2AB6EDF17C9D}"/>
    <cellStyle name="SAPBEXHLevel0 9 3 4" xfId="24610" xr:uid="{A46D9595-BE3B-4BDC-8E74-8E9971C929F7}"/>
    <cellStyle name="SAPBEXHLevel0 9 3 4 2" xfId="38293" xr:uid="{2596B1D8-EEE8-44AD-8F10-D7F26D5445EF}"/>
    <cellStyle name="SAPBEXHLevel0 9 4" xfId="17620" xr:uid="{C02B0754-5C1B-4AC9-8697-D954ACA687D7}"/>
    <cellStyle name="SAPBEXHLevel0 9 4 2" xfId="28966" xr:uid="{EF6026A8-6286-438B-BC0D-4069144B4844}"/>
    <cellStyle name="SAPBEXHLevel0 9 5" xfId="20473" xr:uid="{D9C6DF20-507B-46A2-AE44-39915B55512A}"/>
    <cellStyle name="SAPBEXHLevel0 9 5 2" xfId="25844" xr:uid="{D8AC7BDA-6074-42CC-B7FC-90E7AE237FBB}"/>
    <cellStyle name="SAPBEXHLevel0X" xfId="1187" xr:uid="{9964B78B-29D7-4E3A-ACDA-ED4DC4CA7A37}"/>
    <cellStyle name="SAPBEXHLevel0X 2" xfId="1188" xr:uid="{AA7B6E21-918E-4334-A622-81A5B9EADFB1}"/>
    <cellStyle name="SAPBEXHLevel0X 2 2" xfId="9014" xr:uid="{CB2FBE89-FA54-4475-BF62-728F621DA205}"/>
    <cellStyle name="SAPBEXHLevel0X 2 2 2" xfId="11152" xr:uid="{F6D4A5EC-F1AE-46D9-A54B-3B0ECB23A1DE}"/>
    <cellStyle name="SAPBEXHLevel0X 2 2 2 2" xfId="12788" xr:uid="{E91E740A-94D7-4A0C-ABA9-C347FB3DEBCE}"/>
    <cellStyle name="SAPBEXHLevel0X 2 2 2 2 2" xfId="20196" xr:uid="{D6FF5CC6-CB1C-4FEE-B8A4-C0AE55B43FF4}"/>
    <cellStyle name="SAPBEXHLevel0X 2 2 2 2 2 2" xfId="33432" xr:uid="{8992844C-7B55-4438-B26E-661565AB8469}"/>
    <cellStyle name="SAPBEXHLevel0X 2 2 2 2 2 3" xfId="28015" xr:uid="{8219F494-548A-4C31-9631-05CA785222B1}"/>
    <cellStyle name="SAPBEXHLevel0X 2 2 2 2 3" xfId="22741" xr:uid="{5DD8553F-D0E9-4F7B-B5D2-238C9C449155}"/>
    <cellStyle name="SAPBEXHLevel0X 2 2 2 2 3 2" xfId="36522" xr:uid="{341A2D86-D891-433C-9B69-9B77FED9E340}"/>
    <cellStyle name="SAPBEXHLevel0X 2 2 2 2 4" xfId="17636" xr:uid="{14248DCC-101D-4131-8D9F-335114D3E817}"/>
    <cellStyle name="SAPBEXHLevel0X 2 2 2 2 4 2" xfId="28948" xr:uid="{98A08B5E-912A-423C-B1C3-6458B54BB2C1}"/>
    <cellStyle name="SAPBEXHLevel0X 2 2 2 3" xfId="14856" xr:uid="{EE4CDE97-95F8-456E-A95A-B50A7C695A88}"/>
    <cellStyle name="SAPBEXHLevel0X 2 2 2 3 2" xfId="21415" xr:uid="{BBF01FC1-811E-4BFA-A810-8A86B23BD2D5}"/>
    <cellStyle name="SAPBEXHLevel0X 2 2 2 3 2 2" xfId="34331" xr:uid="{DB7124AC-B84C-4EC3-92BF-2FBBD7D72B77}"/>
    <cellStyle name="SAPBEXHLevel0X 2 2 2 3 2 3" xfId="25521" xr:uid="{7D4FFA1B-F75F-412D-821D-F0B3BB857AC7}"/>
    <cellStyle name="SAPBEXHLevel0X 2 2 2 3 3" xfId="23573" xr:uid="{A29B4F3C-43E5-417B-92EC-D7961572F3FE}"/>
    <cellStyle name="SAPBEXHLevel0X 2 2 2 3 3 2" xfId="37288" xr:uid="{EFC41927-9227-4928-8770-69D59DDAA3C1}"/>
    <cellStyle name="SAPBEXHLevel0X 2 2 2 3 4" xfId="24899" xr:uid="{13DBEDDC-8BF0-41E3-B210-38769421177C}"/>
    <cellStyle name="SAPBEXHLevel0X 2 2 2 3 4 2" xfId="38581" xr:uid="{F49DED6D-2CCF-4BC7-B2E4-7F72F62213A9}"/>
    <cellStyle name="SAPBEXHLevel0X 2 2 2 4" xfId="18488" xr:uid="{7198B13D-9747-432F-B292-0513D438FF2B}"/>
    <cellStyle name="SAPBEXHLevel0X 2 2 2 4 2" xfId="35038" xr:uid="{820AD950-36B6-49A1-895A-25F79073F28F}"/>
    <cellStyle name="SAPBEXHLevel0X 2 2 2 5" xfId="16186" xr:uid="{6047C3D4-A7FD-4D30-AC81-CB41B47FF921}"/>
    <cellStyle name="SAPBEXHLevel0X 2 2 2 5 2" xfId="31134" xr:uid="{EC7795B5-CCF7-426E-8ECF-BCED6B128416}"/>
    <cellStyle name="SAPBEXHLevel0X 2 2 3" xfId="10787" xr:uid="{6F85E284-B31E-4080-B8DB-28FB2665DA6A}"/>
    <cellStyle name="SAPBEXHLevel0X 2 2 3 2" xfId="14360" xr:uid="{72A92399-5C03-4A03-9A62-4AFCC2E07177}"/>
    <cellStyle name="SAPBEXHLevel0X 2 2 3 2 2" xfId="20953" xr:uid="{849EE617-A0A0-4E8C-B5B9-BB906B95E8EF}"/>
    <cellStyle name="SAPBEXHLevel0X 2 2 3 2 2 2" xfId="33897" xr:uid="{69790239-0007-4D66-93D6-BE626CF2F451}"/>
    <cellStyle name="SAPBEXHLevel0X 2 2 3 2 2 3" xfId="27611" xr:uid="{B1442DAD-CC70-4085-822A-EEA12FC30086}"/>
    <cellStyle name="SAPBEXHLevel0X 2 2 3 2 3" xfId="16882" xr:uid="{21A0A210-283A-4D3A-AA11-22060CF5EFD9}"/>
    <cellStyle name="SAPBEXHLevel0X 2 2 3 2 3 2" xfId="29514" xr:uid="{85C32812-F135-45C7-A42E-1FAB99E3C814}"/>
    <cellStyle name="SAPBEXHLevel0X 2 2 3 2 4" xfId="24448" xr:uid="{EAEF6738-6467-453B-8FFB-ADE500531F88}"/>
    <cellStyle name="SAPBEXHLevel0X 2 2 3 2 4 2" xfId="38131" xr:uid="{89008AAE-ABB7-4279-B76C-65825C6B44DD}"/>
    <cellStyle name="SAPBEXHLevel0X 2 2 3 3" xfId="15334" xr:uid="{CC9781C4-B0C4-4EC4-869C-CDB3EBF52E4B}"/>
    <cellStyle name="SAPBEXHLevel0X 2 2 3 3 2" xfId="21853" xr:uid="{8700AD31-A129-4C0E-8C1E-B1CE227F4C8D}"/>
    <cellStyle name="SAPBEXHLevel0X 2 2 3 3 2 2" xfId="34740" xr:uid="{16E94968-EE06-4B62-87F6-1D0E041133F4}"/>
    <cellStyle name="SAPBEXHLevel0X 2 2 3 3 2 3" xfId="35663" xr:uid="{1F4672F6-7256-4F6F-9A7A-7BD6C88D5679}"/>
    <cellStyle name="SAPBEXHLevel0X 2 2 3 3 3" xfId="24026" xr:uid="{3E890C14-0352-48A5-A76F-21BB5BAC516B}"/>
    <cellStyle name="SAPBEXHLevel0X 2 2 3 3 3 2" xfId="37713" xr:uid="{C2C10BD3-E934-48E4-A85A-6F7E0A393839}"/>
    <cellStyle name="SAPBEXHLevel0X 2 2 3 3 4" xfId="25317" xr:uid="{59E4F01B-C2D4-4E6F-907D-6A2520D2A243}"/>
    <cellStyle name="SAPBEXHLevel0X 2 2 3 3 4 2" xfId="38998" xr:uid="{EFF3F9DA-67D4-455D-A099-82C5D2E8E2E0}"/>
    <cellStyle name="SAPBEXHLevel0X 2 2 3 4" xfId="16201" xr:uid="{150A7F98-D2CB-43F5-B4E3-8334386D311F}"/>
    <cellStyle name="SAPBEXHLevel0X 2 2 3 4 2" xfId="35118" xr:uid="{892991A3-D905-4A20-9E70-7AE404D5B9B3}"/>
    <cellStyle name="SAPBEXHLevel0X 2 2 3 5" xfId="15464" xr:uid="{6116493F-6716-4CBA-A19A-FE215D0E0AB0}"/>
    <cellStyle name="SAPBEXHLevel0X 2 2 3 5 2" xfId="31938" xr:uid="{13948549-99AE-444D-84AC-C0852FD72DB7}"/>
    <cellStyle name="SAPBEXHLevel0X 2 2 4" xfId="12263" xr:uid="{9F3900DC-7FE4-419D-A75C-E6EE12BA1D60}"/>
    <cellStyle name="SAPBEXHLevel0X 2 2 4 2" xfId="19687" xr:uid="{638ACFDE-2822-496B-A861-48BC658A36CF}"/>
    <cellStyle name="SAPBEXHLevel0X 2 2 4 2 2" xfId="32957" xr:uid="{4D09C5BE-511B-4D6D-B143-34BCCE525DF7}"/>
    <cellStyle name="SAPBEXHLevel0X 2 2 4 2 3" xfId="28154" xr:uid="{5477CFC7-2BAD-4AFA-984A-918F7BC952DE}"/>
    <cellStyle name="SAPBEXHLevel0X 2 2 4 3" xfId="18835" xr:uid="{F4AEC02A-6B2F-4C46-82E2-D79F487D55FD}"/>
    <cellStyle name="SAPBEXHLevel0X 2 2 4 3 2" xfId="32008" xr:uid="{12D86613-06ED-4B38-8AAB-DECBE90B3FC2}"/>
    <cellStyle name="SAPBEXHLevel0X 2 2 4 4" xfId="17091" xr:uid="{05C403F1-BC1E-4472-A93E-1A536FBD1143}"/>
    <cellStyle name="SAPBEXHLevel0X 2 2 4 4 2" xfId="31853" xr:uid="{7C59019A-1C35-42F2-B467-FB0207A62F07}"/>
    <cellStyle name="SAPBEXHLevel0X 2 2 5" xfId="11479" xr:uid="{82DB8FAD-0CB3-42BA-B4FF-D0AD9E042194}"/>
    <cellStyle name="SAPBEXHLevel0X 2 2 5 2" xfId="19001" xr:uid="{A24D5669-E1FB-4E71-8D06-1062C3189BD9}"/>
    <cellStyle name="SAPBEXHLevel0X 2 2 5 2 2" xfId="32352" xr:uid="{18A8F4DF-933D-4578-9386-2B2C632C7E5E}"/>
    <cellStyle name="SAPBEXHLevel0X 2 2 5 2 3" xfId="31646" xr:uid="{DD53ACEA-00E4-41BE-89F4-8E116426C601}"/>
    <cellStyle name="SAPBEXHLevel0X 2 2 5 3" xfId="16488" xr:uid="{728FAC1B-4C7D-4987-A16A-5146E2CED2F5}"/>
    <cellStyle name="SAPBEXHLevel0X 2 2 5 3 2" xfId="27153" xr:uid="{0594DEF3-E7BA-4F5B-9AEC-CCC993B4814A}"/>
    <cellStyle name="SAPBEXHLevel0X 2 2 5 4" xfId="16778" xr:uid="{28E1B96C-637D-4A5E-B440-DE2F48E32C8C}"/>
    <cellStyle name="SAPBEXHLevel0X 2 2 5 4 2" xfId="35279" xr:uid="{C3D487FB-865B-4C8E-8B74-6FB1356359DA}"/>
    <cellStyle name="SAPBEXHLevel0X 2 3" xfId="9013" xr:uid="{27989AF2-5F28-40F5-85BC-B2AF7BFB293F}"/>
    <cellStyle name="SAPBEXHLevel0X 2 3 2" xfId="11151" xr:uid="{D86A437A-422A-43B6-8592-BFFA15EA280D}"/>
    <cellStyle name="SAPBEXHLevel0X 2 3 2 2" xfId="12787" xr:uid="{979E052C-42F9-4581-B197-3D80AE0F1A61}"/>
    <cellStyle name="SAPBEXHLevel0X 2 3 2 2 2" xfId="20195" xr:uid="{866F091C-1144-491E-8D63-1DD5C8A16727}"/>
    <cellStyle name="SAPBEXHLevel0X 2 3 2 2 2 2" xfId="33431" xr:uid="{ACD848BF-ECA1-43A1-99A9-056B6B6BD476}"/>
    <cellStyle name="SAPBEXHLevel0X 2 3 2 2 2 3" xfId="28017" xr:uid="{8E242F3B-BDED-459F-861E-CA8EAFC155B6}"/>
    <cellStyle name="SAPBEXHLevel0X 2 3 2 2 3" xfId="17804" xr:uid="{EEBE631C-DE61-42A6-B8F9-16541E8B0355}"/>
    <cellStyle name="SAPBEXHLevel0X 2 3 2 2 3 2" xfId="31620" xr:uid="{C7A97BFB-FFB7-4592-8922-A472A84ED89E}"/>
    <cellStyle name="SAPBEXHLevel0X 2 3 2 2 4" xfId="17638" xr:uid="{78C57E39-53F2-46D5-AB6B-0970BB3E3E35}"/>
    <cellStyle name="SAPBEXHLevel0X 2 3 2 2 4 2" xfId="28945" xr:uid="{FF15822B-C196-47CC-BC9F-EEF01B5D15C6}"/>
    <cellStyle name="SAPBEXHLevel0X 2 3 2 3" xfId="14855" xr:uid="{237E78C7-21D8-4E12-80C2-0FBD5DA8A643}"/>
    <cellStyle name="SAPBEXHLevel0X 2 3 2 3 2" xfId="21414" xr:uid="{C549D112-8B9C-4562-B8E3-13077492C398}"/>
    <cellStyle name="SAPBEXHLevel0X 2 3 2 3 2 2" xfId="34330" xr:uid="{6C56C939-9C74-4A27-A1F1-3BFDF3C2991B}"/>
    <cellStyle name="SAPBEXHLevel0X 2 3 2 3 2 3" xfId="25522" xr:uid="{C416D72B-558F-49B4-AE61-9C2A669D3641}"/>
    <cellStyle name="SAPBEXHLevel0X 2 3 2 3 3" xfId="23572" xr:uid="{1688EA75-687D-4014-902D-B9AECD1E2CE0}"/>
    <cellStyle name="SAPBEXHLevel0X 2 3 2 3 3 2" xfId="37287" xr:uid="{DC02B300-9841-4D46-8C9E-19B6CBA5F5CA}"/>
    <cellStyle name="SAPBEXHLevel0X 2 3 2 3 4" xfId="24898" xr:uid="{2E9226E8-6786-4FAE-8798-D4571339430C}"/>
    <cellStyle name="SAPBEXHLevel0X 2 3 2 3 4 2" xfId="38580" xr:uid="{91F8C510-A74B-4314-B3C0-10089E483334}"/>
    <cellStyle name="SAPBEXHLevel0X 2 3 2 4" xfId="20454" xr:uid="{2AEA057A-B0A9-4AE0-8482-670FA0C677AD}"/>
    <cellStyle name="SAPBEXHLevel0X 2 3 2 4 2" xfId="27866" xr:uid="{7C19A36D-99A7-4DCA-957D-7CF373A4CF41}"/>
    <cellStyle name="SAPBEXHLevel0X 2 3 2 5" xfId="20132" xr:uid="{4DC225BC-0DDA-45FC-B79C-276CED7A70FC}"/>
    <cellStyle name="SAPBEXHLevel0X 2 3 2 5 2" xfId="28055" xr:uid="{133DA9B9-C5D0-4136-8D30-4EF3DE9EB3EC}"/>
    <cellStyle name="SAPBEXHLevel0X 2 3 3" xfId="10788" xr:uid="{A83F4D5F-7E20-454D-940D-1C910C569158}"/>
    <cellStyle name="SAPBEXHLevel0X 2 3 3 2" xfId="14359" xr:uid="{6F4A4E8E-B729-42EE-A7D7-211643A0EBC7}"/>
    <cellStyle name="SAPBEXHLevel0X 2 3 3 2 2" xfId="20952" xr:uid="{11C79776-99ED-47E5-B7BF-C7EBC3E0D322}"/>
    <cellStyle name="SAPBEXHLevel0X 2 3 3 2 2 2" xfId="33896" xr:uid="{2FEDD212-6442-440E-AF17-95E2BEC5730A}"/>
    <cellStyle name="SAPBEXHLevel0X 2 3 3 2 2 3" xfId="27612" xr:uid="{4AE17B22-011C-4C3B-9346-EC6E13A5C046}"/>
    <cellStyle name="SAPBEXHLevel0X 2 3 3 2 3" xfId="22157" xr:uid="{1AD753B6-D965-488B-8BC6-E2D6866FBD48}"/>
    <cellStyle name="SAPBEXHLevel0X 2 3 3 2 3 2" xfId="35963" xr:uid="{E79B8612-60B4-474B-B0BD-47DE01C89859}"/>
    <cellStyle name="SAPBEXHLevel0X 2 3 3 2 4" xfId="24447" xr:uid="{6E356853-40E7-4ECB-A680-2B41CFCE402C}"/>
    <cellStyle name="SAPBEXHLevel0X 2 3 3 2 4 2" xfId="38130" xr:uid="{4B19E8A1-488E-43F0-9C72-553776B16C1E}"/>
    <cellStyle name="SAPBEXHLevel0X 2 3 3 3" xfId="15333" xr:uid="{012A27B9-03A5-4C40-AF47-B4D2BB77891D}"/>
    <cellStyle name="SAPBEXHLevel0X 2 3 3 3 2" xfId="21852" xr:uid="{2B4D23BD-3EFB-4995-AC8D-5316863C846A}"/>
    <cellStyle name="SAPBEXHLevel0X 2 3 3 3 2 2" xfId="34739" xr:uid="{846C71C5-A0D4-4B21-8F26-E73053A5EAD5}"/>
    <cellStyle name="SAPBEXHLevel0X 2 3 3 3 2 3" xfId="35662" xr:uid="{C34D3FF2-E616-4ECD-A05C-FA02AE617BA6}"/>
    <cellStyle name="SAPBEXHLevel0X 2 3 3 3 3" xfId="24025" xr:uid="{CF853203-9643-483A-9405-18DE4B984F04}"/>
    <cellStyle name="SAPBEXHLevel0X 2 3 3 3 3 2" xfId="37712" xr:uid="{53347E49-053A-4DF9-81DA-16E045542AB7}"/>
    <cellStyle name="SAPBEXHLevel0X 2 3 3 3 4" xfId="25316" xr:uid="{6A45EC19-A0F7-414D-A78C-725AC2193889}"/>
    <cellStyle name="SAPBEXHLevel0X 2 3 3 3 4 2" xfId="38997" xr:uid="{1BF8DA55-8C9C-4C33-8FBD-75A87085EA0C}"/>
    <cellStyle name="SAPBEXHLevel0X 2 3 3 4" xfId="21991" xr:uid="{F0B9A501-E2DD-4EA5-BB59-0DA201F6DA37}"/>
    <cellStyle name="SAPBEXHLevel0X 2 3 3 4 2" xfId="35800" xr:uid="{28B5589F-8F9D-4BEC-9640-B64893E2D6BF}"/>
    <cellStyle name="SAPBEXHLevel0X 2 3 3 5" xfId="16652" xr:uid="{339A94AF-D6EF-4982-B346-99DF2AE7A39F}"/>
    <cellStyle name="SAPBEXHLevel0X 2 3 3 5 2" xfId="29592" xr:uid="{54B9FFE8-E547-4D0D-894B-DCA0DBCF2E04}"/>
    <cellStyle name="SAPBEXHLevel0X 2 3 4" xfId="12262" xr:uid="{72CD2FFD-2E4A-453B-AF49-D648BB6361B2}"/>
    <cellStyle name="SAPBEXHLevel0X 2 3 4 2" xfId="19686" xr:uid="{232B2477-A948-40AF-87CA-A6FF644E6C76}"/>
    <cellStyle name="SAPBEXHLevel0X 2 3 4 2 2" xfId="32956" xr:uid="{80487174-68A4-4C04-AE0B-CBD19809847C}"/>
    <cellStyle name="SAPBEXHLevel0X 2 3 4 2 3" xfId="26623" xr:uid="{ABD812B1-C21D-4715-AAC5-E0767E6127DC}"/>
    <cellStyle name="SAPBEXHLevel0X 2 3 4 3" xfId="18243" xr:uid="{F0E68997-D305-41B2-B7F6-3BF69FE4EC22}"/>
    <cellStyle name="SAPBEXHLevel0X 2 3 4 3 2" xfId="28473" xr:uid="{0B49E7C2-FF9D-488F-B053-904D66B250E7}"/>
    <cellStyle name="SAPBEXHLevel0X 2 3 4 4" xfId="18678" xr:uid="{1F4D0563-D3A1-482B-8D8B-09199BA8D556}"/>
    <cellStyle name="SAPBEXHLevel0X 2 3 4 4 2" xfId="30404" xr:uid="{691F48EB-097A-46B4-B1C8-505AD481B7AB}"/>
    <cellStyle name="SAPBEXHLevel0X 2 3 5" xfId="11480" xr:uid="{470BC6B4-DFC4-48C3-B839-925B2C781538}"/>
    <cellStyle name="SAPBEXHLevel0X 2 3 5 2" xfId="19002" xr:uid="{1C9C59C7-A0AB-4EC9-8768-919EC71D668A}"/>
    <cellStyle name="SAPBEXHLevel0X 2 3 5 2 2" xfId="32353" xr:uid="{5C05FCA2-E940-47E5-9F42-780D7DEECEC5}"/>
    <cellStyle name="SAPBEXHLevel0X 2 3 5 2 3" xfId="32162" xr:uid="{EBC10D9D-0781-4736-A354-9C02AC1E38B7}"/>
    <cellStyle name="SAPBEXHLevel0X 2 3 5 3" xfId="15558" xr:uid="{E8A74A0E-BE59-4E51-9CAA-07A724B363D5}"/>
    <cellStyle name="SAPBEXHLevel0X 2 3 5 3 2" xfId="32238" xr:uid="{DFA479CA-429D-45E3-BF26-3635C7D3EACF}"/>
    <cellStyle name="SAPBEXHLevel0X 2 3 5 4" xfId="15553" xr:uid="{52800002-D245-46EA-B4B8-C04379D90773}"/>
    <cellStyle name="SAPBEXHLevel0X 2 3 5 4 2" xfId="31739" xr:uid="{5FC67ABE-4309-4095-B18B-4E10263F15A1}"/>
    <cellStyle name="SAPBEXHLevel0X 2 4" xfId="10487" xr:uid="{7E71FEC4-A51B-4EDD-95C2-433672A916FB}"/>
    <cellStyle name="SAPBEXHLevel0X 2 4 2" xfId="12489" xr:uid="{3DEBAA91-8F6E-4135-BD06-18EE601606E9}"/>
    <cellStyle name="SAPBEXHLevel0X 2 4 2 2" xfId="19903" xr:uid="{EDE413D7-4340-4B9C-B235-039B36DC7DB9}"/>
    <cellStyle name="SAPBEXHLevel0X 2 4 2 2 2" xfId="33157" xr:uid="{66A394CD-1B70-42EF-8497-FD1EE0A698BC}"/>
    <cellStyle name="SAPBEXHLevel0X 2 4 2 2 3" xfId="26013" xr:uid="{16E1FAF4-8EE8-44C9-AC80-C8BFB6B87DA2}"/>
    <cellStyle name="SAPBEXHLevel0X 2 4 2 3" xfId="22302" xr:uid="{AC1BF83C-386D-48A8-945C-12E83EA8AAB0}"/>
    <cellStyle name="SAPBEXHLevel0X 2 4 2 3 2" xfId="36104" xr:uid="{DCA22CEF-9A2B-478E-A284-C85775A29DE6}"/>
    <cellStyle name="SAPBEXHLevel0X 2 4 2 4" xfId="16694" xr:uid="{A60049C4-64B2-4B4E-8E98-C37713B19723}"/>
    <cellStyle name="SAPBEXHLevel0X 2 4 2 4 2" xfId="32217" xr:uid="{7AA48D96-42E6-491E-A71F-EDEC7DACEE94}"/>
    <cellStyle name="SAPBEXHLevel0X 2 4 3" xfId="14570" xr:uid="{D30BC3FF-C935-4B3D-A6C1-7B7668ACC687}"/>
    <cellStyle name="SAPBEXHLevel0X 2 4 3 2" xfId="21129" xr:uid="{990BAA2E-0964-4D75-9B7A-A321B1AFF8DA}"/>
    <cellStyle name="SAPBEXHLevel0X 2 4 3 2 2" xfId="34057" xr:uid="{1BD80E16-6295-42C1-A5B9-BBB9F5A4D94D}"/>
    <cellStyle name="SAPBEXHLevel0X 2 4 3 2 3" xfId="25620" xr:uid="{6651B81D-8856-449C-8BD3-DA8D114B757F}"/>
    <cellStyle name="SAPBEXHLevel0X 2 4 3 3" xfId="23287" xr:uid="{697FA54B-85A6-4F0F-B066-575392798E8F}"/>
    <cellStyle name="SAPBEXHLevel0X 2 4 3 3 2" xfId="37003" xr:uid="{7F6AD3A1-E8BF-4A63-B310-A2E2AE94934E}"/>
    <cellStyle name="SAPBEXHLevel0X 2 4 3 4" xfId="24613" xr:uid="{744ECC09-2EEB-40D2-88CC-2ABFBB9F8357}"/>
    <cellStyle name="SAPBEXHLevel0X 2 4 3 4 2" xfId="38296" xr:uid="{BF83CEB7-94D7-4F8B-86BC-BA55D2E10181}"/>
    <cellStyle name="SAPBEXHLevel0X 2 4 4" xfId="22376" xr:uid="{D08FFD73-6DD3-424F-9D77-20AEEECA48D0}"/>
    <cellStyle name="SAPBEXHLevel0X 2 4 4 2" xfId="36177" xr:uid="{0DEAD4D6-0A07-40D7-9528-906CF9010EE6}"/>
    <cellStyle name="SAPBEXHLevel0X 2 4 5" xfId="16917" xr:uid="{3BE93C0A-3342-4519-BD63-2FF28FE435A5}"/>
    <cellStyle name="SAPBEXHLevel0X 2 4 5 2" xfId="29509" xr:uid="{3B8312D8-2117-44CB-9A29-F0EFA6156D32}"/>
    <cellStyle name="SAPBEXHLevel0X 2 5" xfId="11290" xr:uid="{1CABBA44-60F0-4233-8DAD-944F0F5E00A2}"/>
    <cellStyle name="SAPBEXHLevel0X 2 5 2" xfId="13677" xr:uid="{B7DB8709-F37D-48C9-801B-439D3392A087}"/>
    <cellStyle name="SAPBEXHLevel0X 2 5 2 2" xfId="20569" xr:uid="{89C79745-4BF9-445E-9E6A-5AB53D47785C}"/>
    <cellStyle name="SAPBEXHLevel0X 2 5 2 2 2" xfId="33614" xr:uid="{922BAC9F-CF2F-4E82-A776-E10384D5CE85}"/>
    <cellStyle name="SAPBEXHLevel0X 2 5 2 2 3" xfId="25817" xr:uid="{92D4CE84-89D8-40CA-89B4-B97597AE738B}"/>
    <cellStyle name="SAPBEXHLevel0X 2 5 2 3" xfId="17003" xr:uid="{E13543BC-14CC-45A0-AD86-DDD0FB59F487}"/>
    <cellStyle name="SAPBEXHLevel0X 2 5 2 3 2" xfId="26204" xr:uid="{E902238A-CBB8-4E6F-B551-B74CA27DA8B0}"/>
    <cellStyle name="SAPBEXHLevel0X 2 5 2 4" xfId="24179" xr:uid="{003894EF-FA71-4610-A5A0-B80A8F8D8DF6}"/>
    <cellStyle name="SAPBEXHLevel0X 2 5 2 4 2" xfId="37862" xr:uid="{1A3D102A-B3D6-43D9-B1BA-7757412BF988}"/>
    <cellStyle name="SAPBEXHLevel0X 2 5 3" xfId="15035" xr:uid="{20659A39-D866-4595-B348-27F9C4E90024}"/>
    <cellStyle name="SAPBEXHLevel0X 2 5 3 2" xfId="21579" xr:uid="{31B693BE-2338-4187-9CF8-0CA8CE15DAD0}"/>
    <cellStyle name="SAPBEXHLevel0X 2 5 3 2 2" xfId="34473" xr:uid="{2A8C2FA4-E4B6-4101-BDF5-F0B540E726DB}"/>
    <cellStyle name="SAPBEXHLevel0X 2 5 3 2 3" xfId="27225" xr:uid="{EA979A40-3D82-4489-8EB5-A1E08E6EA9BC}"/>
    <cellStyle name="SAPBEXHLevel0X 2 5 3 3" xfId="23728" xr:uid="{E6274C64-7ADD-4055-BE59-DEB6DECA9CA5}"/>
    <cellStyle name="SAPBEXHLevel0X 2 5 3 3 2" xfId="37441" xr:uid="{6943767B-FEB8-4AFE-AF10-9DC474606F6A}"/>
    <cellStyle name="SAPBEXHLevel0X 2 5 3 4" xfId="25047" xr:uid="{CCF726BC-F748-4A35-9AB0-E63809334EDF}"/>
    <cellStyle name="SAPBEXHLevel0X 2 5 3 4 2" xfId="38728" xr:uid="{B4D643FF-1289-4361-8BF4-E05E160D5188}"/>
    <cellStyle name="SAPBEXHLevel0X 2 5 4" xfId="17242" xr:uid="{43151EAF-0084-4611-A1DB-37057ABBF988}"/>
    <cellStyle name="SAPBEXHLevel0X 2 5 4 2" xfId="29310" xr:uid="{6451E81B-8589-4FFD-ACA8-08C7F7922B86}"/>
    <cellStyle name="SAPBEXHLevel0X 2 5 5" xfId="16636" xr:uid="{EC52E606-ED30-43C5-97DF-1C040508041B}"/>
    <cellStyle name="SAPBEXHLevel0X 2 5 5 2" xfId="29604" xr:uid="{674E60DC-5F25-4BA1-BB70-72782FCC56E0}"/>
    <cellStyle name="SAPBEXHLevel0X 2 6" xfId="11601" xr:uid="{B6841436-F560-41FF-A5F9-517C31283651}"/>
    <cellStyle name="SAPBEXHLevel0X 2 6 2" xfId="19103" xr:uid="{A2B7C42B-FBAF-41C1-933B-3EBE700CD618}"/>
    <cellStyle name="SAPBEXHLevel0X 2 6 2 2" xfId="32436" xr:uid="{9F30C13C-0D15-45A5-A40C-E55519BAEFC8}"/>
    <cellStyle name="SAPBEXHLevel0X 2 6 2 3" xfId="31643" xr:uid="{677E22FE-0623-4D88-8FBE-0D130D2370ED}"/>
    <cellStyle name="SAPBEXHLevel0X 2 6 3" xfId="18762" xr:uid="{8D3A0BB1-DE74-4A2A-AB93-7F08B34A3B16}"/>
    <cellStyle name="SAPBEXHLevel0X 2 6 3 2" xfId="28313" xr:uid="{85632318-E917-434C-82B9-55A18A7C5290}"/>
    <cellStyle name="SAPBEXHLevel0X 2 6 4" xfId="18899" xr:uid="{612C906D-2C6D-4715-8CB5-87A9C290E530}"/>
    <cellStyle name="SAPBEXHLevel0X 2 6 4 2" xfId="28279" xr:uid="{2341094E-D4E5-4DD3-9771-0677A30053E4}"/>
    <cellStyle name="SAPBEXHLevel0X 2 7" xfId="12398" xr:uid="{D258CC7A-2E77-4542-8493-400E49BAC56B}"/>
    <cellStyle name="SAPBEXHLevel0X 2 7 2" xfId="19822" xr:uid="{DA250CC3-3F02-4CFF-9BDE-BFAB8410CC21}"/>
    <cellStyle name="SAPBEXHLevel0X 2 7 2 2" xfId="33087" xr:uid="{656137EB-6F18-46A9-929A-AB18794F8DE3}"/>
    <cellStyle name="SAPBEXHLevel0X 2 7 2 3" xfId="26497" xr:uid="{598445DC-6F1A-42C9-8F95-2E47BA8B5571}"/>
    <cellStyle name="SAPBEXHLevel0X 2 7 3" xfId="23050" xr:uid="{91CA0AD8-FF34-4EF4-8389-79651E77F373}"/>
    <cellStyle name="SAPBEXHLevel0X 2 7 3 2" xfId="36822" xr:uid="{97F8815C-5ABF-4182-8181-9E1CE325AE5A}"/>
    <cellStyle name="SAPBEXHLevel0X 2 7 4" xfId="22481" xr:uid="{3E412664-C834-40D7-A257-72FE078CBFE0}"/>
    <cellStyle name="SAPBEXHLevel0X 2 7 4 2" xfId="36278" xr:uid="{4B0A89E1-A7BE-42D5-9D74-2E6989A3EAAE}"/>
    <cellStyle name="SAPBEXHLevel0X 3" xfId="9015" xr:uid="{7EDCABB8-AC5B-4F46-8BD9-C631DB86582E}"/>
    <cellStyle name="SAPBEXHLevel0X 3 2" xfId="11153" xr:uid="{523E98C5-6193-4DA1-A2FF-54CA0DB2FBFF}"/>
    <cellStyle name="SAPBEXHLevel0X 3 2 2" xfId="12789" xr:uid="{EC02FEB3-CB50-4C5B-846F-29C7B91B7F72}"/>
    <cellStyle name="SAPBEXHLevel0X 3 2 2 2" xfId="20197" xr:uid="{EA5AB95F-7D17-45B3-8219-60BB7FDED4CF}"/>
    <cellStyle name="SAPBEXHLevel0X 3 2 2 2 2" xfId="33433" xr:uid="{C7CC3D7F-CF28-4409-BFE7-EEE244D0C9B5}"/>
    <cellStyle name="SAPBEXHLevel0X 3 2 2 2 3" xfId="28016" xr:uid="{2264E1CB-EF81-4224-85AE-30519B7E5A37}"/>
    <cellStyle name="SAPBEXHLevel0X 3 2 2 3" xfId="22149" xr:uid="{44FBCB4F-3259-4C9F-820C-A565020E93C2}"/>
    <cellStyle name="SAPBEXHLevel0X 3 2 2 3 2" xfId="35956" xr:uid="{A40AAB93-4754-4EDC-895D-1A5E8C370BF2}"/>
    <cellStyle name="SAPBEXHLevel0X 3 2 2 4" xfId="18222" xr:uid="{F76A1C53-8181-4ADE-A3C9-76E5E14DEFFA}"/>
    <cellStyle name="SAPBEXHLevel0X 3 2 2 4 2" xfId="31013" xr:uid="{42EAF637-4305-4147-B669-7FECBA865635}"/>
    <cellStyle name="SAPBEXHLevel0X 3 2 3" xfId="14857" xr:uid="{DCFFAC60-1726-4B8A-8A5B-4F786016AA40}"/>
    <cellStyle name="SAPBEXHLevel0X 3 2 3 2" xfId="21416" xr:uid="{FAF3B59F-3BE7-4018-B0EE-CC18259C9E2D}"/>
    <cellStyle name="SAPBEXHLevel0X 3 2 3 2 2" xfId="34332" xr:uid="{B02E5313-28C1-498C-96DE-1E43BCD702B8}"/>
    <cellStyle name="SAPBEXHLevel0X 3 2 3 2 3" xfId="27327" xr:uid="{53E61198-D45F-42F9-BA95-607E75E30FED}"/>
    <cellStyle name="SAPBEXHLevel0X 3 2 3 3" xfId="23574" xr:uid="{94E0ED92-6930-4D71-8924-C35E657EE749}"/>
    <cellStyle name="SAPBEXHLevel0X 3 2 3 3 2" xfId="37289" xr:uid="{75C0ED11-E1C9-424C-B09F-F1A746A7A8A7}"/>
    <cellStyle name="SAPBEXHLevel0X 3 2 3 4" xfId="24900" xr:uid="{BE855684-6834-44C4-8452-5218EA360504}"/>
    <cellStyle name="SAPBEXHLevel0X 3 2 3 4 2" xfId="38582" xr:uid="{DB0EAC6D-63DB-44C6-BA22-887580966A58}"/>
    <cellStyle name="SAPBEXHLevel0X 3 2 4" xfId="20518" xr:uid="{49F1302F-A03C-425A-BC18-56D3105E0C33}"/>
    <cellStyle name="SAPBEXHLevel0X 3 2 4 2" xfId="27847" xr:uid="{A68E61FF-0581-4E44-BE04-D15717443612}"/>
    <cellStyle name="SAPBEXHLevel0X 3 2 5" xfId="22542" xr:uid="{AB7CE786-C831-4BEA-BE0D-83BE7526467B}"/>
    <cellStyle name="SAPBEXHLevel0X 3 2 5 2" xfId="36338" xr:uid="{76BFFC0E-2EAB-4B20-A758-07CAE5A7810A}"/>
    <cellStyle name="SAPBEXHLevel0X 3 3" xfId="10786" xr:uid="{99E3B22B-8A34-4518-BA27-78BE8EE24AA6}"/>
    <cellStyle name="SAPBEXHLevel0X 3 3 2" xfId="14361" xr:uid="{7B32B278-A602-457B-AC78-6F00F2190677}"/>
    <cellStyle name="SAPBEXHLevel0X 3 3 2 2" xfId="20954" xr:uid="{0B9B5752-9D8A-4CB1-A863-FBE3821280B3}"/>
    <cellStyle name="SAPBEXHLevel0X 3 3 2 2 2" xfId="33898" xr:uid="{DBA4EB9B-9944-4B37-BE33-ABD5E018D244}"/>
    <cellStyle name="SAPBEXHLevel0X 3 3 2 2 3" xfId="27610" xr:uid="{7D68496D-52D1-4E3E-B2D1-2A08FCE72765}"/>
    <cellStyle name="SAPBEXHLevel0X 3 3 2 3" xfId="22395" xr:uid="{66CCCE9A-9A33-4642-B262-66D98E495F98}"/>
    <cellStyle name="SAPBEXHLevel0X 3 3 2 3 2" xfId="36195" xr:uid="{B85854CD-ABE9-4E78-BDBC-A00E11C76228}"/>
    <cellStyle name="SAPBEXHLevel0X 3 3 2 4" xfId="24449" xr:uid="{3EF5EA81-0825-4B07-A752-D4D13287659C}"/>
    <cellStyle name="SAPBEXHLevel0X 3 3 2 4 2" xfId="38132" xr:uid="{BBBAE3EA-7C4E-43ED-A80D-B613778F83BE}"/>
    <cellStyle name="SAPBEXHLevel0X 3 3 3" xfId="15335" xr:uid="{58232C8F-7B29-454B-A979-96187E3BB92B}"/>
    <cellStyle name="SAPBEXHLevel0X 3 3 3 2" xfId="21854" xr:uid="{DDB06E56-D83E-46D1-AC29-DC6AC9B99E16}"/>
    <cellStyle name="SAPBEXHLevel0X 3 3 3 2 2" xfId="34741" xr:uid="{46D66E75-CB11-42FC-AAF0-8BCA9C3FF416}"/>
    <cellStyle name="SAPBEXHLevel0X 3 3 3 2 3" xfId="35664" xr:uid="{7E24E489-5F20-4FD7-B8CA-CFAF888F91D6}"/>
    <cellStyle name="SAPBEXHLevel0X 3 3 3 3" xfId="24027" xr:uid="{865D4654-B8AB-42FD-BD72-2D474B3C997B}"/>
    <cellStyle name="SAPBEXHLevel0X 3 3 3 3 2" xfId="37714" xr:uid="{278A2F59-D380-47EC-A961-640863AA6549}"/>
    <cellStyle name="SAPBEXHLevel0X 3 3 3 4" xfId="25318" xr:uid="{993AED7A-C5E5-4FE3-B6EF-0B5F6991F8B2}"/>
    <cellStyle name="SAPBEXHLevel0X 3 3 3 4 2" xfId="38999" xr:uid="{CCAC321B-26C4-447A-8ABB-C158A4933674}"/>
    <cellStyle name="SAPBEXHLevel0X 3 3 4" xfId="16400" xr:uid="{5AC54F4A-0C61-465F-8EAA-4F93A75D401F}"/>
    <cellStyle name="SAPBEXHLevel0X 3 3 4 2" xfId="31973" xr:uid="{5523DEA7-03C4-4CE0-8863-94BA9B06F322}"/>
    <cellStyle name="SAPBEXHLevel0X 3 3 5" xfId="16951" xr:uid="{1E66DF86-D917-419E-8D6D-657BAC8BFC37}"/>
    <cellStyle name="SAPBEXHLevel0X 3 3 5 2" xfId="29481" xr:uid="{8E3EDFB6-22E4-4AD9-8CC6-261F4B70F58B}"/>
    <cellStyle name="SAPBEXHLevel0X 3 4" xfId="12264" xr:uid="{65A26F5F-EAA1-4950-952F-7FC477590FD5}"/>
    <cellStyle name="SAPBEXHLevel0X 3 4 2" xfId="19688" xr:uid="{38DA9467-A4CD-4664-A046-4D670614B2C9}"/>
    <cellStyle name="SAPBEXHLevel0X 3 4 2 2" xfId="32958" xr:uid="{D95B114B-5223-4EEE-98C1-AC6233E36BB8}"/>
    <cellStyle name="SAPBEXHLevel0X 3 4 2 3" xfId="28153" xr:uid="{71AEAB07-50B8-4BA4-A472-11D6DB58B6E7}"/>
    <cellStyle name="SAPBEXHLevel0X 3 4 3" xfId="17148" xr:uid="{9CCD23A9-89EA-4B0A-B0AC-A2059C97FC46}"/>
    <cellStyle name="SAPBEXHLevel0X 3 4 3 2" xfId="29393" xr:uid="{DEB1D1A2-EDDD-4E8E-9C2A-D6738CE43173}"/>
    <cellStyle name="SAPBEXHLevel0X 3 4 4" xfId="17627" xr:uid="{54637B24-49D6-4C49-8E53-A1677D8F7BA6}"/>
    <cellStyle name="SAPBEXHLevel0X 3 4 4 2" xfId="28955" xr:uid="{187ED418-FC76-4184-927C-8C25210651EB}"/>
    <cellStyle name="SAPBEXHLevel0X 3 5" xfId="11858" xr:uid="{FBB53049-B5BC-4112-A6AA-6CCBAB33EFC1}"/>
    <cellStyle name="SAPBEXHLevel0X 3 5 2" xfId="19334" xr:uid="{486D0BF2-B571-4BF3-AD4B-8A03F901E684}"/>
    <cellStyle name="SAPBEXHLevel0X 3 5 2 2" xfId="32639" xr:uid="{CF422E29-4AB1-42B0-941C-7AFD792F8E23}"/>
    <cellStyle name="SAPBEXHLevel0X 3 5 2 3" xfId="26040" xr:uid="{BD3530B3-F6D4-4E12-9D01-3535752E0A47}"/>
    <cellStyle name="SAPBEXHLevel0X 3 5 3" xfId="18933" xr:uid="{EB55BCDF-D890-433E-84D9-64B3D9193C8B}"/>
    <cellStyle name="SAPBEXHLevel0X 3 5 3 2" xfId="27033" xr:uid="{8A65A596-DAE8-4527-96D6-166139B67F4E}"/>
    <cellStyle name="SAPBEXHLevel0X 3 5 4" xfId="18783" xr:uid="{59424EE6-7849-4F3D-9B1F-EC9020BCEBC6}"/>
    <cellStyle name="SAPBEXHLevel0X 3 5 4 2" xfId="28298" xr:uid="{521348F9-D9C5-4218-851E-85CC8780BE87}"/>
    <cellStyle name="SAPBEXHLevel0X 4" xfId="2651" xr:uid="{9598581B-C89B-445F-8E5A-7803F6E0B7DE}"/>
    <cellStyle name="SAPBEXHLevel0X 4 2" xfId="10623" xr:uid="{4404DFEB-5A2F-47D1-99DC-E6C5E442E2CD}"/>
    <cellStyle name="SAPBEXHLevel0X 4 2 2" xfId="12559" xr:uid="{F6AC30D4-36FE-4FC2-8F09-F2C54349BC2F}"/>
    <cellStyle name="SAPBEXHLevel0X 4 2 2 2" xfId="19972" xr:uid="{42E74E31-56BF-4F7C-B8C5-C56E3FD9D9B6}"/>
    <cellStyle name="SAPBEXHLevel0X 4 2 2 2 2" xfId="33217" xr:uid="{F1D2F4D3-6643-4600-B38C-E7D1D682FF7C}"/>
    <cellStyle name="SAPBEXHLevel0X 4 2 2 2 3" xfId="26371" xr:uid="{E7261C65-67AD-485B-B3EE-5C088E6CE27A}"/>
    <cellStyle name="SAPBEXHLevel0X 4 2 2 3" xfId="16131" xr:uid="{D4866739-4C76-463D-98A3-E7DBB6522C78}"/>
    <cellStyle name="SAPBEXHLevel0X 4 2 2 3 2" xfId="34101" xr:uid="{1925F8C6-C184-4AEA-BE37-247E46F42535}"/>
    <cellStyle name="SAPBEXHLevel0X 4 2 2 4" xfId="22292" xr:uid="{791F4773-B4C4-4A8B-AF75-78A7110AB0F9}"/>
    <cellStyle name="SAPBEXHLevel0X 4 2 2 4 2" xfId="36094" xr:uid="{F4935A2E-B9A4-4F16-A714-58976CA833AF}"/>
    <cellStyle name="SAPBEXHLevel0X 4 2 3" xfId="14637" xr:uid="{701052F6-7064-4D9E-B97E-E54BD3307C98}"/>
    <cellStyle name="SAPBEXHLevel0X 4 2 3 2" xfId="21196" xr:uid="{FED5532D-166A-44F9-BAC8-5C7972584CE6}"/>
    <cellStyle name="SAPBEXHLevel0X 4 2 3 2 2" xfId="34117" xr:uid="{3C4FBD92-B65E-4E9C-BD11-3C797E95BFCD}"/>
    <cellStyle name="SAPBEXHLevel0X 4 2 3 2 3" xfId="27459" xr:uid="{9FCBE63B-A667-4DBB-9D1F-BBB3B4C9759F}"/>
    <cellStyle name="SAPBEXHLevel0X 4 2 3 3" xfId="23354" xr:uid="{C630279D-DA8F-4D89-A46A-7E70F042E172}"/>
    <cellStyle name="SAPBEXHLevel0X 4 2 3 3 2" xfId="37070" xr:uid="{761D3097-CDD0-4A31-8A11-5117B264A50D}"/>
    <cellStyle name="SAPBEXHLevel0X 4 2 3 4" xfId="24680" xr:uid="{23E7F372-ACCB-4C2C-8B6E-E4477EDA091F}"/>
    <cellStyle name="SAPBEXHLevel0X 4 2 3 4 2" xfId="38363" xr:uid="{D3A387CF-F8E2-4ABB-9530-A871DF199F5B}"/>
    <cellStyle name="SAPBEXHLevel0X 4 2 4" xfId="18740" xr:uid="{E96F257B-D742-451A-8935-BB9F3B28EA63}"/>
    <cellStyle name="SAPBEXHLevel0X 4 2 4 2" xfId="28328" xr:uid="{7E431C12-B6AC-487F-9EDF-C67E8EFD7A29}"/>
    <cellStyle name="SAPBEXHLevel0X 4 2 5" xfId="18193" xr:uid="{BF4CF594-EF0A-46B5-BEC0-BD036D3B4544}"/>
    <cellStyle name="SAPBEXHLevel0X 4 2 5 2" xfId="31160" xr:uid="{344864FA-19CF-48FF-9F92-34C92CAF7C9C}"/>
    <cellStyle name="SAPBEXHLevel0X 4 3" xfId="11056" xr:uid="{AD581C89-6742-4C88-A429-10EE9CBF7410}"/>
    <cellStyle name="SAPBEXHLevel0X 4 3 2" xfId="13787" xr:uid="{5DE62C40-80AF-48B6-BB2A-8190EB91C791}"/>
    <cellStyle name="SAPBEXHLevel0X 4 3 2 2" xfId="20633" xr:uid="{61AB3629-A0B8-42D0-BCDD-FDFCDEB3937B}"/>
    <cellStyle name="SAPBEXHLevel0X 4 3 2 2 2" xfId="33674" xr:uid="{A340700C-4989-478F-8E31-17588C2A109A}"/>
    <cellStyle name="SAPBEXHLevel0X 4 3 2 2 3" xfId="27789" xr:uid="{361B31A5-22D0-4965-991D-AD1F613C9B45}"/>
    <cellStyle name="SAPBEXHLevel0X 4 3 2 3" xfId="22322" xr:uid="{091A4D4D-3D27-4A0A-A150-468C648CDA1E}"/>
    <cellStyle name="SAPBEXHLevel0X 4 3 2 3 2" xfId="36123" xr:uid="{67E0EA56-4B25-492E-B6B3-5A924AFB90A4}"/>
    <cellStyle name="SAPBEXHLevel0X 4 3 2 4" xfId="24239" xr:uid="{C0A8F1D5-18E1-49BE-8871-6FA815ACDCD1}"/>
    <cellStyle name="SAPBEXHLevel0X 4 3 2 4 2" xfId="37922" xr:uid="{18F6F69E-6382-4797-9D82-26C2FC3FA78C}"/>
    <cellStyle name="SAPBEXHLevel0X 4 3 3" xfId="15106" xr:uid="{6BDA2131-6D34-42BC-BB46-1A3A3EBBC10B}"/>
    <cellStyle name="SAPBEXHLevel0X 4 3 3 2" xfId="21641" xr:uid="{53531680-FDE1-41DF-A2F6-C2CAE0EB6C6A}"/>
    <cellStyle name="SAPBEXHLevel0X 4 3 3 2 2" xfId="34534" xr:uid="{FD12C541-1684-48BF-AA83-BF78E208AA6B}"/>
    <cellStyle name="SAPBEXHLevel0X 4 3 3 2 3" xfId="35451" xr:uid="{35C46EE1-ADB5-4CD8-8D93-3EE0B2227B96}"/>
    <cellStyle name="SAPBEXHLevel0X 4 3 3 3" xfId="23798" xr:uid="{A99945F5-76DA-424E-AE2B-8C9B4723795F}"/>
    <cellStyle name="SAPBEXHLevel0X 4 3 3 3 2" xfId="37504" xr:uid="{31801611-4EC3-4457-9090-BE4C7CA542F9}"/>
    <cellStyle name="SAPBEXHLevel0X 4 3 3 4" xfId="25108" xr:uid="{404179C3-4F6E-49C2-99DB-42D8C1579804}"/>
    <cellStyle name="SAPBEXHLevel0X 4 3 3 4 2" xfId="38789" xr:uid="{47B0489D-EAB9-4304-BD8A-B7CF2314B868}"/>
    <cellStyle name="SAPBEXHLevel0X 4 3 4" xfId="18591" xr:uid="{04D3F8A5-6BFD-4C28-87FB-AE46D5FE63B0}"/>
    <cellStyle name="SAPBEXHLevel0X 4 3 4 2" xfId="34931" xr:uid="{B56F68E8-20F4-4AEB-ABB1-E817A1691841}"/>
    <cellStyle name="SAPBEXHLevel0X 4 3 5" xfId="20850" xr:uid="{6780C5E1-15F4-4EA4-96E9-3AC7BEB7FFC3}"/>
    <cellStyle name="SAPBEXHLevel0X 4 3 5 2" xfId="25714" xr:uid="{CCB53FEC-FF36-48D1-8EAB-756471480570}"/>
    <cellStyle name="SAPBEXHLevel0X 4 4" xfId="11720" xr:uid="{04321712-3B76-486C-89B3-EC5E341BACCE}"/>
    <cellStyle name="SAPBEXHLevel0X 4 4 2" xfId="19199" xr:uid="{BBC32CB7-1BE6-43FE-918D-43D03E8C4FCD}"/>
    <cellStyle name="SAPBEXHLevel0X 4 4 2 2" xfId="32511" xr:uid="{2DCA5B9C-C481-43ED-9B9A-8247059C982C}"/>
    <cellStyle name="SAPBEXHLevel0X 4 4 2 3" xfId="26050" xr:uid="{D651EE7B-43C5-4622-9766-C92C77716521}"/>
    <cellStyle name="SAPBEXHLevel0X 4 4 3" xfId="18586" xr:uid="{E7B4E0D0-3FB8-49E1-8508-8E11B3033E53}"/>
    <cellStyle name="SAPBEXHLevel0X 4 4 3 2" xfId="31732" xr:uid="{1EE63D92-8DCF-43C4-89B5-1A0BA418F22B}"/>
    <cellStyle name="SAPBEXHLevel0X 4 4 4" xfId="21672" xr:uid="{54D1EC64-F1BA-4809-84F6-07F9C0D8E96C}"/>
    <cellStyle name="SAPBEXHLevel0X 4 4 4 2" xfId="35482" xr:uid="{B1150A97-5C62-4CA6-BBFC-F1B812ABEE95}"/>
    <cellStyle name="SAPBEXHLevel0X 4 5" xfId="12167" xr:uid="{2AB4F200-D9ED-4E42-B81D-A87CC6FF19D9}"/>
    <cellStyle name="SAPBEXHLevel0X 4 5 2" xfId="19595" xr:uid="{50A3C4F9-255A-4136-A58D-7B999BC7D59B}"/>
    <cellStyle name="SAPBEXHLevel0X 4 5 2 2" xfId="32875" xr:uid="{B3608F6D-97E5-4B1D-9537-0D0CBAD515CE}"/>
    <cellStyle name="SAPBEXHLevel0X 4 5 2 3" xfId="26661" xr:uid="{65E1589E-3154-4F29-ACE0-401455879989}"/>
    <cellStyle name="SAPBEXHLevel0X 4 5 3" xfId="22986" xr:uid="{08B173C7-79CA-4F36-BF32-75C9011871D0}"/>
    <cellStyle name="SAPBEXHLevel0X 4 5 3 2" xfId="36759" xr:uid="{F41462E9-7F7D-4395-BEF7-64B16D2F10D1}"/>
    <cellStyle name="SAPBEXHLevel0X 4 5 4" xfId="17142" xr:uid="{0A85012E-5206-4CE8-B32B-E53B06BCBE0E}"/>
    <cellStyle name="SAPBEXHLevel0X 4 5 4 2" xfId="26187" xr:uid="{80D79FB3-14FD-4C9C-8931-065CEFECB10C}"/>
    <cellStyle name="SAPBEXHLevel0X 5" xfId="10486" xr:uid="{1EAAA1D2-F426-43EE-A5E7-040CD78120C9}"/>
    <cellStyle name="SAPBEXHLevel0X 5 2" xfId="12488" xr:uid="{07BA6D33-8D8C-407E-8DE8-382AEECC048E}"/>
    <cellStyle name="SAPBEXHLevel0X 5 2 2" xfId="19902" xr:uid="{4F8C784A-5434-434C-A0F0-E64CF1A50897}"/>
    <cellStyle name="SAPBEXHLevel0X 5 2 2 2" xfId="33156" xr:uid="{8E908860-59A6-48C9-9B0E-C5D09E6BC580}"/>
    <cellStyle name="SAPBEXHLevel0X 5 2 2 3" xfId="26420" xr:uid="{0DBCCEA6-45D1-40A5-BF01-ACD00B41B76F}"/>
    <cellStyle name="SAPBEXHLevel0X 5 2 3" xfId="16936" xr:uid="{E685145C-D781-4106-AD2B-B238CCE61259}"/>
    <cellStyle name="SAPBEXHLevel0X 5 2 3 2" xfId="29496" xr:uid="{0D1A023D-8595-4437-BB1B-A81E5C3815A8}"/>
    <cellStyle name="SAPBEXHLevel0X 5 2 4" xfId="16784" xr:uid="{5A520FC0-01BD-493E-AA8E-7EA1D0422C21}"/>
    <cellStyle name="SAPBEXHLevel0X 5 2 4 2" xfId="30367" xr:uid="{549F837B-EA8C-4712-8963-C8EBC794E5DE}"/>
    <cellStyle name="SAPBEXHLevel0X 5 3" xfId="14569" xr:uid="{77A6697B-1A23-4113-BA29-355573541D76}"/>
    <cellStyle name="SAPBEXHLevel0X 5 3 2" xfId="21128" xr:uid="{6AF31E44-FF72-4B41-96A0-CA91C199A6C8}"/>
    <cellStyle name="SAPBEXHLevel0X 5 3 2 2" xfId="34056" xr:uid="{B0A00BCA-47A1-432E-9ADD-477CEE3A129F}"/>
    <cellStyle name="SAPBEXHLevel0X 5 3 2 3" xfId="27502" xr:uid="{31633391-C5F8-43BB-BA3A-64C4A07CA59C}"/>
    <cellStyle name="SAPBEXHLevel0X 5 3 3" xfId="23286" xr:uid="{C7E54F48-A7F8-4BD4-8241-FD5CF7DB4712}"/>
    <cellStyle name="SAPBEXHLevel0X 5 3 3 2" xfId="37002" xr:uid="{BB6DE4F9-BCFD-4C7D-A05E-1BB8610DC63A}"/>
    <cellStyle name="SAPBEXHLevel0X 5 3 4" xfId="24612" xr:uid="{5D893CF0-DA38-452A-AB07-1169BF6AF1E9}"/>
    <cellStyle name="SAPBEXHLevel0X 5 3 4 2" xfId="38295" xr:uid="{065056AE-2469-43B3-9A81-557947E6503B}"/>
    <cellStyle name="SAPBEXHLevel0X 5 4" xfId="17618" xr:uid="{EC3198D2-2C70-4B2C-9861-BC7DC7DB7296}"/>
    <cellStyle name="SAPBEXHLevel0X 5 4 2" xfId="28969" xr:uid="{D4341332-D914-4B63-A778-92AFDBB1F33B}"/>
    <cellStyle name="SAPBEXHLevel0X 5 5" xfId="22392" xr:uid="{E5D99E4E-12EA-4130-AC6C-69E0BF09E720}"/>
    <cellStyle name="SAPBEXHLevel0X 5 5 2" xfId="36192" xr:uid="{39A803DE-A2B8-4100-A711-086823983403}"/>
    <cellStyle name="SAPBEXHLevel0X 6" xfId="11291" xr:uid="{FC4D9387-550C-4A74-85F7-AD89239D8E71}"/>
    <cellStyle name="SAPBEXHLevel0X 6 2" xfId="13676" xr:uid="{A18A8CC9-1260-44EB-804B-A1C85B8E5A33}"/>
    <cellStyle name="SAPBEXHLevel0X 6 2 2" xfId="20568" xr:uid="{5C923798-7A4F-4FF2-A7AA-1AC94959953A}"/>
    <cellStyle name="SAPBEXHLevel0X 6 2 2 2" xfId="33613" xr:uid="{1CDC32B3-8FF4-4AC9-8F2D-DC31CB3AF38E}"/>
    <cellStyle name="SAPBEXHLevel0X 6 2 2 3" xfId="27828" xr:uid="{3B61C1D3-CA32-4886-8C2C-62DE7B88C3A2}"/>
    <cellStyle name="SAPBEXHLevel0X 6 2 3" xfId="18091" xr:uid="{54B97CFC-44A2-4803-9E45-74372F1EC171}"/>
    <cellStyle name="SAPBEXHLevel0X 6 2 3 2" xfId="28563" xr:uid="{0D7B099E-3A2E-4991-89ED-4617EE941BD8}"/>
    <cellStyle name="SAPBEXHLevel0X 6 2 4" xfId="24178" xr:uid="{B7FDF12B-88CF-4CB2-AB02-8F3DEFD13760}"/>
    <cellStyle name="SAPBEXHLevel0X 6 2 4 2" xfId="37861" xr:uid="{46ED1F79-EE87-4EF4-A45D-1B1941AE1119}"/>
    <cellStyle name="SAPBEXHLevel0X 6 3" xfId="15034" xr:uid="{15A2FFD6-E2C0-4A3B-9BBB-606D67C1E539}"/>
    <cellStyle name="SAPBEXHLevel0X 6 3 2" xfId="21578" xr:uid="{443A1DD9-C20F-449B-8D59-2EC10A2EE9BB}"/>
    <cellStyle name="SAPBEXHLevel0X 6 3 2 2" xfId="34472" xr:uid="{CC36CBBA-8379-40DB-8416-2E2EC63EA5B3}"/>
    <cellStyle name="SAPBEXHLevel0X 6 3 2 3" xfId="27226" xr:uid="{0EA9CAC1-8E7A-4708-B189-277A4955D23F}"/>
    <cellStyle name="SAPBEXHLevel0X 6 3 3" xfId="23727" xr:uid="{2B77FA5D-1DA6-4050-89A5-99117AA64B12}"/>
    <cellStyle name="SAPBEXHLevel0X 6 3 3 2" xfId="37440" xr:uid="{B6E5B062-AF02-4A0F-824A-BB8FAE46E990}"/>
    <cellStyle name="SAPBEXHLevel0X 6 3 4" xfId="25046" xr:uid="{CA188AD0-EC53-44F9-A65D-FAC12CD47711}"/>
    <cellStyle name="SAPBEXHLevel0X 6 3 4 2" xfId="38727" xr:uid="{F9E66A91-FE74-4B31-B74F-EE24F5386ED8}"/>
    <cellStyle name="SAPBEXHLevel0X 6 4" xfId="17243" xr:uid="{270F4B47-4C19-4ECA-BBA6-85F707CE2744}"/>
    <cellStyle name="SAPBEXHLevel0X 6 4 2" xfId="29309" xr:uid="{1C54BD61-3E23-4ACD-B556-A463C1C43539}"/>
    <cellStyle name="SAPBEXHLevel0X 6 5" xfId="16162" xr:uid="{D34FFE15-624A-4758-99F1-37CBBAB0AFF7}"/>
    <cellStyle name="SAPBEXHLevel0X 6 5 2" xfId="31924" xr:uid="{0EAED1D6-4E4D-4000-930A-3065EE72B4AC}"/>
    <cellStyle name="SAPBEXHLevel0X 7" xfId="11600" xr:uid="{D7B82FAC-FFBA-4383-878C-FF188453D3E5}"/>
    <cellStyle name="SAPBEXHLevel0X 7 2" xfId="19102" xr:uid="{37DEB0E0-F50C-4D3D-9581-5330C75B10C5}"/>
    <cellStyle name="SAPBEXHLevel0X 7 2 2" xfId="32435" xr:uid="{A8F209D7-3C6F-4092-BDEC-EAAD0EA9D023}"/>
    <cellStyle name="SAPBEXHLevel0X 7 2 3" xfId="34012" xr:uid="{514CADE8-D298-4D04-99C5-F82414C304AA}"/>
    <cellStyle name="SAPBEXHLevel0X 7 3" xfId="18003" xr:uid="{13F2CCDB-97AC-430B-A20D-C286475E1CB6}"/>
    <cellStyle name="SAPBEXHLevel0X 7 3 2" xfId="27093" xr:uid="{AF7288D4-33DB-467D-B530-81172941DDF7}"/>
    <cellStyle name="SAPBEXHLevel0X 7 4" xfId="17717" xr:uid="{D3383C92-BBDD-4D0D-B78A-FA402E695AAF}"/>
    <cellStyle name="SAPBEXHLevel0X 7 4 2" xfId="28881" xr:uid="{6ECD22F9-59DB-4718-B6BA-813AD7979D29}"/>
    <cellStyle name="SAPBEXHLevel0X 8" xfId="12399" xr:uid="{CB07CBE2-A19E-47EE-8396-49C1BD2B81F2}"/>
    <cellStyle name="SAPBEXHLevel0X 8 2" xfId="19823" xr:uid="{15C0118F-B8CD-4615-BB9D-7D52C21D4BBA}"/>
    <cellStyle name="SAPBEXHLevel0X 8 2 2" xfId="33088" xr:uid="{4239C328-5EF9-4E46-9914-DE83966E9D3D}"/>
    <cellStyle name="SAPBEXHLevel0X 8 2 3" xfId="26496" xr:uid="{6437220E-1152-46DF-8728-7E9B044B2BFB}"/>
    <cellStyle name="SAPBEXHLevel0X 8 3" xfId="23051" xr:uid="{54CC80F9-F7AF-4707-84E5-DF21E7B363DB}"/>
    <cellStyle name="SAPBEXHLevel0X 8 3 2" xfId="36823" xr:uid="{9B9EED4B-CC7E-4D2C-9BB9-9857137EB366}"/>
    <cellStyle name="SAPBEXHLevel0X 8 4" xfId="18114" xr:uid="{B58C801F-3402-48DC-8CF4-72E8BCF111F7}"/>
    <cellStyle name="SAPBEXHLevel0X 8 4 2" xfId="31619" xr:uid="{619A25DB-3ED2-4A41-A98A-E8BBCCE0D3E3}"/>
    <cellStyle name="SAPBEXHLevel1" xfId="1189" xr:uid="{7FDC188D-4B75-4B9B-ACC3-3A435F69C544}"/>
    <cellStyle name="SAPBEXHLevel1 10" xfId="11289" xr:uid="{436798F7-1CB0-48A2-A6F2-8DD5348BBD4A}"/>
    <cellStyle name="SAPBEXHLevel1 10 2" xfId="13678" xr:uid="{F2AE7679-54E9-47B4-A0A6-EAA07626FA10}"/>
    <cellStyle name="SAPBEXHLevel1 10 2 2" xfId="20570" xr:uid="{CD0198B2-7072-4356-AA58-12A1688FF559}"/>
    <cellStyle name="SAPBEXHLevel1 10 2 2 2" xfId="33615" xr:uid="{BD825511-2816-4986-8D51-8ECB4370B729}"/>
    <cellStyle name="SAPBEXHLevel1 10 2 2 3" xfId="25816" xr:uid="{23FA147E-40D0-4D97-85A3-2B0563ACDDD5}"/>
    <cellStyle name="SAPBEXHLevel1 10 2 3" xfId="16080" xr:uid="{99D1DAF8-9974-4AD9-AA46-A0EE7E359236}"/>
    <cellStyle name="SAPBEXHLevel1 10 2 3 2" xfId="30463" xr:uid="{AA7C3C42-9ED6-4EE1-9AF8-A794F5FC6A8B}"/>
    <cellStyle name="SAPBEXHLevel1 10 2 4" xfId="24180" xr:uid="{82DE1EAC-3C40-4306-9E83-FF44D527CC40}"/>
    <cellStyle name="SAPBEXHLevel1 10 2 4 2" xfId="37863" xr:uid="{591282C6-96DB-47B6-884F-95EDBB7DA1C5}"/>
    <cellStyle name="SAPBEXHLevel1 10 3" xfId="15036" xr:uid="{2668325A-5405-4B24-BB4B-0C234F7FFE8A}"/>
    <cellStyle name="SAPBEXHLevel1 10 3 2" xfId="21580" xr:uid="{91ADD382-B726-4567-912B-4A02A1B1A59F}"/>
    <cellStyle name="SAPBEXHLevel1 10 3 2 2" xfId="34474" xr:uid="{1B80E41D-6733-4C9B-8089-1A58EB1ECDE8}"/>
    <cellStyle name="SAPBEXHLevel1 10 3 2 3" xfId="27224" xr:uid="{B6C51F16-0E5B-4AD7-80BE-1895B9D72E8E}"/>
    <cellStyle name="SAPBEXHLevel1 10 3 3" xfId="23729" xr:uid="{1CBAA035-1578-447A-9CA4-4CD246087C06}"/>
    <cellStyle name="SAPBEXHLevel1 10 3 3 2" xfId="37442" xr:uid="{2A669BC7-EEC5-49B2-973B-4DB35F920970}"/>
    <cellStyle name="SAPBEXHLevel1 10 3 4" xfId="25048" xr:uid="{A663097F-638E-4B73-8107-C79D2D2DD62D}"/>
    <cellStyle name="SAPBEXHLevel1 10 3 4 2" xfId="38729" xr:uid="{19018630-B8E1-4F87-8393-413ACCDCDB2C}"/>
    <cellStyle name="SAPBEXHLevel1 10 4" xfId="20317" xr:uid="{669636FD-B5BF-4C94-8E67-9ADDA74CB84B}"/>
    <cellStyle name="SAPBEXHLevel1 10 4 2" xfId="27949" xr:uid="{A7934706-6C4F-4AC9-94D8-7B6097964D2D}"/>
    <cellStyle name="SAPBEXHLevel1 10 5" xfId="22680" xr:uid="{04E45FE2-144F-490D-BB3E-7EF7BE7018DD}"/>
    <cellStyle name="SAPBEXHLevel1 10 5 2" xfId="36463" xr:uid="{92568687-657A-47C3-9864-C8B96BCFE612}"/>
    <cellStyle name="SAPBEXHLevel1 11" xfId="11602" xr:uid="{7BFEF64B-DB9B-4735-8E23-2488CED858C1}"/>
    <cellStyle name="SAPBEXHLevel1 11 2" xfId="19104" xr:uid="{BB4DB7B7-86A0-49C4-910B-3B9D9F9AC8AF}"/>
    <cellStyle name="SAPBEXHLevel1 11 2 2" xfId="32437" xr:uid="{9E50AB83-E4C6-4F5D-BB65-FBC53505A129}"/>
    <cellStyle name="SAPBEXHLevel1 11 2 3" xfId="32129" xr:uid="{9FCC28A1-40F6-4894-9418-6A5E68E6C3A8}"/>
    <cellStyle name="SAPBEXHLevel1 11 3" xfId="17206" xr:uid="{60D2FD2D-2301-4666-8E59-2EB486D123D7}"/>
    <cellStyle name="SAPBEXHLevel1 11 3 2" xfId="29343" xr:uid="{792FB725-1C2D-4446-9E4A-9BF5C179215B}"/>
    <cellStyle name="SAPBEXHLevel1 11 4" xfId="17072" xr:uid="{83118924-4E9C-4854-8835-6CD314B4EFE3}"/>
    <cellStyle name="SAPBEXHLevel1 11 4 2" xfId="35039" xr:uid="{094CB801-37AF-48A4-AC6F-B78160350ADB}"/>
    <cellStyle name="SAPBEXHLevel1 12" xfId="12396" xr:uid="{1A9326EA-C84F-498F-AAAB-E893F63C5301}"/>
    <cellStyle name="SAPBEXHLevel1 12 2" xfId="19820" xr:uid="{C648A014-F509-4B6E-8B3F-20956F5F9D22}"/>
    <cellStyle name="SAPBEXHLevel1 12 2 2" xfId="33085" xr:uid="{617427AC-5040-4DAB-82D9-032774EFB448}"/>
    <cellStyle name="SAPBEXHLevel1 12 2 3" xfId="26499" xr:uid="{AE706628-3939-4FC0-BE80-E42CD2680E23}"/>
    <cellStyle name="SAPBEXHLevel1 12 3" xfId="23048" xr:uid="{2670AEC5-F7C3-4594-B69E-1300FD18361E}"/>
    <cellStyle name="SAPBEXHLevel1 12 3 2" xfId="36820" xr:uid="{4FB13873-2FBC-416C-80EC-8D4ED21D316A}"/>
    <cellStyle name="SAPBEXHLevel1 12 4" xfId="16983" xr:uid="{1890F693-E490-4A4A-AFEB-881A8D52E336}"/>
    <cellStyle name="SAPBEXHLevel1 12 4 2" xfId="29455" xr:uid="{DE073558-3A53-48E5-A782-9300E5B30ACF}"/>
    <cellStyle name="SAPBEXHLevel1 2" xfId="1190" xr:uid="{A4440DC4-513B-4FA1-AA82-FB0372BEA846}"/>
    <cellStyle name="SAPBEXHLevel1 2 2" xfId="9017" xr:uid="{A05E2E64-5ECA-4D78-87AD-0FB4A58B0BB2}"/>
    <cellStyle name="SAPBEXHLevel1 2 2 2" xfId="11155" xr:uid="{D3B0C582-5FA2-4041-ADCE-1202BBD9A91C}"/>
    <cellStyle name="SAPBEXHLevel1 2 2 2 2" xfId="12791" xr:uid="{CA2466AD-A527-4F9E-B443-3C818B4E21AD}"/>
    <cellStyle name="SAPBEXHLevel1 2 2 2 2 2" xfId="20199" xr:uid="{8847E4C3-2CA5-40F9-8F96-0A0CF02F07A6}"/>
    <cellStyle name="SAPBEXHLevel1 2 2 2 2 2 2" xfId="33435" xr:uid="{9CDB8C88-330F-4E07-99FE-F3DDE0776A1C}"/>
    <cellStyle name="SAPBEXHLevel1 2 2 2 2 2 3" xfId="25929" xr:uid="{2EA124BE-F8CC-4118-A5F2-4CBCD24EFF9B}"/>
    <cellStyle name="SAPBEXHLevel1 2 2 2 2 3" xfId="18151" xr:uid="{6AE5D108-2EE7-485E-B5F5-EA7D4286E4AA}"/>
    <cellStyle name="SAPBEXHLevel1 2 2 2 2 3 2" xfId="28520" xr:uid="{D89EBCEB-B38C-41FE-A6BB-44A525067DFB}"/>
    <cellStyle name="SAPBEXHLevel1 2 2 2 2 4" xfId="17736" xr:uid="{2D9A12EA-8F11-43BD-8CF9-4D363D10B4B4}"/>
    <cellStyle name="SAPBEXHLevel1 2 2 2 2 4 2" xfId="28847" xr:uid="{4E8D92EB-32E9-4E3F-924C-8E677209C559}"/>
    <cellStyle name="SAPBEXHLevel1 2 2 2 3" xfId="14859" xr:uid="{94F10D4D-4832-455B-B4D2-D153209F8EDC}"/>
    <cellStyle name="SAPBEXHLevel1 2 2 2 3 2" xfId="21418" xr:uid="{C6985F9E-EEDC-4146-95AE-8A51ED9ADE51}"/>
    <cellStyle name="SAPBEXHLevel1 2 2 2 3 2 2" xfId="34334" xr:uid="{A83BE163-34FA-43C3-B673-91B9C824BAAF}"/>
    <cellStyle name="SAPBEXHLevel1 2 2 2 3 2 3" xfId="25520" xr:uid="{30581A23-190A-4263-A410-EF8D68CAAA6E}"/>
    <cellStyle name="SAPBEXHLevel1 2 2 2 3 3" xfId="23576" xr:uid="{AAE4903D-7E19-43C1-BC5F-EFCA0070C0D1}"/>
    <cellStyle name="SAPBEXHLevel1 2 2 2 3 3 2" xfId="37291" xr:uid="{E969D354-D7E8-4A07-A3E4-F0D1BB8F145E}"/>
    <cellStyle name="SAPBEXHLevel1 2 2 2 3 4" xfId="24902" xr:uid="{A5890F34-34E3-41D9-974B-7A974E47C0DB}"/>
    <cellStyle name="SAPBEXHLevel1 2 2 2 3 4 2" xfId="38584" xr:uid="{0755250F-4329-4936-8714-1B3AC27006A2}"/>
    <cellStyle name="SAPBEXHLevel1 2 2 2 4" xfId="20884" xr:uid="{F39FFB6C-81BC-4D19-9746-53113424C485}"/>
    <cellStyle name="SAPBEXHLevel1 2 2 2 4 2" xfId="27655" xr:uid="{B362AE33-9483-4E24-B6DE-78CF5FDC32A4}"/>
    <cellStyle name="SAPBEXHLevel1 2 2 2 5" xfId="22066" xr:uid="{897DD2D0-3D7D-4C33-BE37-710D06653900}"/>
    <cellStyle name="SAPBEXHLevel1 2 2 2 5 2" xfId="35874" xr:uid="{749A9534-2961-41B8-B82C-3C97C1F4829C}"/>
    <cellStyle name="SAPBEXHLevel1 2 2 3" xfId="10784" xr:uid="{2CC1E4A6-B997-45DE-83AD-4B51CBA548B5}"/>
    <cellStyle name="SAPBEXHLevel1 2 2 3 2" xfId="14363" xr:uid="{2CCD2D55-65C4-44C4-84B4-83D887D70AD1}"/>
    <cellStyle name="SAPBEXHLevel1 2 2 3 2 2" xfId="20956" xr:uid="{B4F090AA-6779-4753-A8E0-20769A4703BE}"/>
    <cellStyle name="SAPBEXHLevel1 2 2 3 2 2 2" xfId="33900" xr:uid="{078FEA60-3B9F-44E8-B77F-4F2196A0AB2A}"/>
    <cellStyle name="SAPBEXHLevel1 2 2 3 2 2 3" xfId="27608" xr:uid="{8CE45E92-3787-42BE-B01C-48446BA777C7}"/>
    <cellStyle name="SAPBEXHLevel1 2 2 3 2 3" xfId="16270" xr:uid="{E93935FD-741B-454C-B578-1F38DF4B077B}"/>
    <cellStyle name="SAPBEXHLevel1 2 2 3 2 3 2" xfId="30240" xr:uid="{E22299B7-3D17-4AEE-AC5A-55C3D8329028}"/>
    <cellStyle name="SAPBEXHLevel1 2 2 3 2 4" xfId="24451" xr:uid="{3AB7A9F9-6B05-4F01-8B6F-99BCA96B06D7}"/>
    <cellStyle name="SAPBEXHLevel1 2 2 3 2 4 2" xfId="38134" xr:uid="{3CA46336-2019-4882-AF5B-7E85E26F5E14}"/>
    <cellStyle name="SAPBEXHLevel1 2 2 3 3" xfId="15337" xr:uid="{B6B4AD4E-CC24-4545-B8B0-B6C1887C81C0}"/>
    <cellStyle name="SAPBEXHLevel1 2 2 3 3 2" xfId="21856" xr:uid="{7B980F21-B9D8-43DA-8095-F26DBC4CF14B}"/>
    <cellStyle name="SAPBEXHLevel1 2 2 3 3 2 2" xfId="34743" xr:uid="{8746F292-E1A8-42DE-9B36-F822771A38C5}"/>
    <cellStyle name="SAPBEXHLevel1 2 2 3 3 2 3" xfId="35666" xr:uid="{E6F558E2-9BDD-454C-89D1-E0F698A4ED46}"/>
    <cellStyle name="SAPBEXHLevel1 2 2 3 3 3" xfId="24029" xr:uid="{28F9A465-3108-4D88-AF81-A9AA51A6ADE0}"/>
    <cellStyle name="SAPBEXHLevel1 2 2 3 3 3 2" xfId="37716" xr:uid="{F0D1ADA8-E6CA-42BC-A8AC-BBBF81AC852D}"/>
    <cellStyle name="SAPBEXHLevel1 2 2 3 3 4" xfId="25320" xr:uid="{5DE751BF-293C-4BC1-BB47-F236A9F3681A}"/>
    <cellStyle name="SAPBEXHLevel1 2 2 3 3 4 2" xfId="39001" xr:uid="{EBD1F770-604B-4512-9441-32E917FD4B30}"/>
    <cellStyle name="SAPBEXHLevel1 2 2 3 4" xfId="18195" xr:uid="{A959E5B8-8F92-4CA6-A426-67049B585BEF}"/>
    <cellStyle name="SAPBEXHLevel1 2 2 3 4 2" xfId="25456" xr:uid="{ACB4D493-31E1-4210-8CA3-977401FE3835}"/>
    <cellStyle name="SAPBEXHLevel1 2 2 3 5" xfId="16952" xr:uid="{0BDC1557-0EB1-46EC-AD82-750C3703448C}"/>
    <cellStyle name="SAPBEXHLevel1 2 2 3 5 2" xfId="29480" xr:uid="{EF16F8ED-3F50-4B3A-803E-9E720591A64A}"/>
    <cellStyle name="SAPBEXHLevel1 2 2 4" xfId="12266" xr:uid="{DE0381FA-CC90-4162-AF37-4CDB8A6D8C6C}"/>
    <cellStyle name="SAPBEXHLevel1 2 2 4 2" xfId="19690" xr:uid="{7B2B68BF-332E-4120-8353-A574A9845B27}"/>
    <cellStyle name="SAPBEXHLevel1 2 2 4 2 2" xfId="32960" xr:uid="{BFE40319-12AE-4C87-A21A-9A009E500318}"/>
    <cellStyle name="SAPBEXHLevel1 2 2 4 2 3" xfId="26622" xr:uid="{3D6A4877-4C78-45AF-A260-E8E2A9203BB5}"/>
    <cellStyle name="SAPBEXHLevel1 2 2 4 3" xfId="15714" xr:uid="{E93E3AF4-1B7C-4E8A-8381-CB2EEF66E105}"/>
    <cellStyle name="SAPBEXHLevel1 2 2 4 3 2" xfId="32229" xr:uid="{02C83103-22D0-47C6-8E1E-4C90E4A99541}"/>
    <cellStyle name="SAPBEXHLevel1 2 2 4 4" xfId="17964" xr:uid="{E5AE72E2-94AD-4BF8-AD66-FC9ABEE482E4}"/>
    <cellStyle name="SAPBEXHLevel1 2 2 4 4 2" xfId="25432" xr:uid="{0F2BA983-336D-4105-B90E-A7F64A32449D}"/>
    <cellStyle name="SAPBEXHLevel1 2 2 5" xfId="11478" xr:uid="{9062F471-4025-4213-B003-73BDCCAD058D}"/>
    <cellStyle name="SAPBEXHLevel1 2 2 5 2" xfId="19000" xr:uid="{52481927-F163-4FE5-9DDB-8022F6B2D2E7}"/>
    <cellStyle name="SAPBEXHLevel1 2 2 5 2 2" xfId="32351" xr:uid="{74E0C337-4B80-40AE-A6DA-1B7AE9DC7CA0}"/>
    <cellStyle name="SAPBEXHLevel1 2 2 5 2 3" xfId="34022" xr:uid="{649DC970-0CD9-47D1-BC44-B55173534889}"/>
    <cellStyle name="SAPBEXHLevel1 2 2 5 3" xfId="20308" xr:uid="{5C661B2C-7082-4D6C-B2DB-E0D4963AAEDD}"/>
    <cellStyle name="SAPBEXHLevel1 2 2 5 3 2" xfId="25884" xr:uid="{D8F09D46-A2D3-4472-A1B5-DE646A25490F}"/>
    <cellStyle name="SAPBEXHLevel1 2 2 5 4" xfId="22658" xr:uid="{CF48FBCF-FD81-46E7-B616-A98221B54A5F}"/>
    <cellStyle name="SAPBEXHLevel1 2 2 5 4 2" xfId="36441" xr:uid="{8DC9D580-BB2B-4514-91AD-F198F88E6848}"/>
    <cellStyle name="SAPBEXHLevel1 2 3" xfId="9018" xr:uid="{22450E1B-9535-48C0-BD9F-C22AE25F1931}"/>
    <cellStyle name="SAPBEXHLevel1 2 3 2" xfId="11156" xr:uid="{39862FD2-1129-4B7D-9B6F-E81E199F0B03}"/>
    <cellStyle name="SAPBEXHLevel1 2 3 2 2" xfId="12792" xr:uid="{46FA0E64-A7E2-4604-BC43-33158A63E7D8}"/>
    <cellStyle name="SAPBEXHLevel1 2 3 2 2 2" xfId="20200" xr:uid="{3C69AB57-EB1D-43DE-8F0F-397F833FA9FE}"/>
    <cellStyle name="SAPBEXHLevel1 2 3 2 2 2 2" xfId="33436" xr:uid="{154D807B-A022-446E-8E75-E52A97DA6837}"/>
    <cellStyle name="SAPBEXHLevel1 2 3 2 2 2 3" xfId="28010" xr:uid="{5FEC9BE5-0BE8-40EC-BE68-6D6B7C71CFE5}"/>
    <cellStyle name="SAPBEXHLevel1 2 3 2 2 3" xfId="20531" xr:uid="{BA5C2E79-F6F1-4E71-AC8A-3B63408FA46A}"/>
    <cellStyle name="SAPBEXHLevel1 2 3 2 2 3 2" xfId="30130" xr:uid="{5FB4FEA4-81BD-4C1B-8B44-B195CA610CD2}"/>
    <cellStyle name="SAPBEXHLevel1 2 3 2 2 4" xfId="22007" xr:uid="{5482EA51-EDB7-4191-8167-9408C130C12D}"/>
    <cellStyle name="SAPBEXHLevel1 2 3 2 2 4 2" xfId="35815" xr:uid="{8A2CDE70-B282-4CD1-A637-5BE8F2F154E5}"/>
    <cellStyle name="SAPBEXHLevel1 2 3 2 3" xfId="14860" xr:uid="{9848ED94-0BE4-4806-BD0F-8CFAC67753FC}"/>
    <cellStyle name="SAPBEXHLevel1 2 3 2 3 2" xfId="21419" xr:uid="{D27DD986-7C3F-4F91-AB0B-8BD176A07DB0}"/>
    <cellStyle name="SAPBEXHLevel1 2 3 2 3 2 2" xfId="34335" xr:uid="{D241783C-AD33-4915-96AE-9E68142F4EC1}"/>
    <cellStyle name="SAPBEXHLevel1 2 3 2 3 2 3" xfId="25519" xr:uid="{B5D8DC1E-5D78-41F1-8000-232EA11A3F47}"/>
    <cellStyle name="SAPBEXHLevel1 2 3 2 3 3" xfId="23577" xr:uid="{EA2A9BFF-96E7-4E92-93AC-B7D15BD73540}"/>
    <cellStyle name="SAPBEXHLevel1 2 3 2 3 3 2" xfId="37292" xr:uid="{1E542A45-EFF6-4046-999F-3CB8A30AB0A4}"/>
    <cellStyle name="SAPBEXHLevel1 2 3 2 3 4" xfId="24903" xr:uid="{61D02021-7B4E-4EF8-BA89-D9C93159214E}"/>
    <cellStyle name="SAPBEXHLevel1 2 3 2 3 4 2" xfId="38585" xr:uid="{C17C7654-0E34-473B-B461-79D9E2423E51}"/>
    <cellStyle name="SAPBEXHLevel1 2 3 2 4" xfId="21994" xr:uid="{EA9F48F9-08A2-432D-8A31-32A77A49852A}"/>
    <cellStyle name="SAPBEXHLevel1 2 3 2 4 2" xfId="35803" xr:uid="{09EC4AA8-A75C-4DB9-BFED-A0DBA8B11813}"/>
    <cellStyle name="SAPBEXHLevel1 2 3 2 5" xfId="16090" xr:uid="{833D21CD-7B93-4541-831F-090B207E28A3}"/>
    <cellStyle name="SAPBEXHLevel1 2 3 2 5 2" xfId="30466" xr:uid="{F2E87E6C-BD12-43CB-8FC1-F1F441DA8399}"/>
    <cellStyle name="SAPBEXHLevel1 2 3 3" xfId="10783" xr:uid="{88E75A9B-2CD5-41DB-9C14-0BE3D169FAC1}"/>
    <cellStyle name="SAPBEXHLevel1 2 3 3 2" xfId="14364" xr:uid="{2326021E-EB64-4206-8097-B07411A7E788}"/>
    <cellStyle name="SAPBEXHLevel1 2 3 3 2 2" xfId="20957" xr:uid="{D9A0AEC8-3A5B-4F70-A55F-F6433835B0ED}"/>
    <cellStyle name="SAPBEXHLevel1 2 3 3 2 2 2" xfId="33901" xr:uid="{33F5EA48-5A52-4AFB-BD60-3BAAC8845342}"/>
    <cellStyle name="SAPBEXHLevel1 2 3 3 2 2 3" xfId="27607" xr:uid="{1B9C5215-0F4E-4211-BEDA-06A60CB09CF9}"/>
    <cellStyle name="SAPBEXHLevel1 2 3 3 2 3" xfId="15549" xr:uid="{52146B22-44D6-4D01-AB92-2311BE6D1CBA}"/>
    <cellStyle name="SAPBEXHLevel1 2 3 3 2 3 2" xfId="31892" xr:uid="{9CBB95A2-E8E5-4A86-999A-418DDD3720C0}"/>
    <cellStyle name="SAPBEXHLevel1 2 3 3 2 4" xfId="24452" xr:uid="{6332A327-552A-43D2-B21B-567F79807F47}"/>
    <cellStyle name="SAPBEXHLevel1 2 3 3 2 4 2" xfId="38135" xr:uid="{817EA216-2385-4913-ABEC-ECF2DBC52855}"/>
    <cellStyle name="SAPBEXHLevel1 2 3 3 3" xfId="15338" xr:uid="{2B5C3BA8-3E83-488F-8948-ACA9B2B49A36}"/>
    <cellStyle name="SAPBEXHLevel1 2 3 3 3 2" xfId="21857" xr:uid="{E10769F1-F2FA-4F1F-A8C1-E0DA059AE651}"/>
    <cellStyle name="SAPBEXHLevel1 2 3 3 3 2 2" xfId="34744" xr:uid="{B567CF56-A976-43FD-868F-7E68775EF368}"/>
    <cellStyle name="SAPBEXHLevel1 2 3 3 3 2 3" xfId="35667" xr:uid="{20E438BF-E6A0-4BD2-BA7D-E4C22259ADE9}"/>
    <cellStyle name="SAPBEXHLevel1 2 3 3 3 3" xfId="24030" xr:uid="{43022498-C05C-4588-9AAA-801A14C04E91}"/>
    <cellStyle name="SAPBEXHLevel1 2 3 3 3 3 2" xfId="37717" xr:uid="{BE821C86-2D34-440F-8BED-2C35D4758F21}"/>
    <cellStyle name="SAPBEXHLevel1 2 3 3 3 4" xfId="25321" xr:uid="{CA1E29D1-61D9-419E-B2F2-8B1E7AFE2246}"/>
    <cellStyle name="SAPBEXHLevel1 2 3 3 3 4 2" xfId="39002" xr:uid="{C41375AE-1ACC-4125-AF43-1ED5989C59AC}"/>
    <cellStyle name="SAPBEXHLevel1 2 3 3 4" xfId="17347" xr:uid="{9456A0EC-FD64-41CF-BC73-3304C25FAD28}"/>
    <cellStyle name="SAPBEXHLevel1 2 3 3 4 2" xfId="26333" xr:uid="{693206E3-8CF8-4B84-BA58-29BFF44B4B84}"/>
    <cellStyle name="SAPBEXHLevel1 2 3 3 5" xfId="18451" xr:uid="{1F8406A1-1F5B-439A-B646-5CBD2381AD7B}"/>
    <cellStyle name="SAPBEXHLevel1 2 3 3 5 2" xfId="28370" xr:uid="{0756D6B1-FE77-4BD5-AFA9-143E8B57A283}"/>
    <cellStyle name="SAPBEXHLevel1 2 3 4" xfId="12267" xr:uid="{8401E5B4-0F88-4066-BB66-BDA0C03AC33F}"/>
    <cellStyle name="SAPBEXHLevel1 2 3 4 2" xfId="19691" xr:uid="{BE25592B-528A-453B-B2B3-4963D4ECB1A1}"/>
    <cellStyle name="SAPBEXHLevel1 2 3 4 2 2" xfId="32961" xr:uid="{FF414943-C6EE-4FE4-8210-54629CB854A6}"/>
    <cellStyle name="SAPBEXHLevel1 2 3 4 2 3" xfId="28152" xr:uid="{EF0C9D4B-686E-429A-9B12-37DF4F2E8C05}"/>
    <cellStyle name="SAPBEXHLevel1 2 3 4 3" xfId="18947" xr:uid="{1EAC8262-09EF-411A-B4A9-F22D6A73855A}"/>
    <cellStyle name="SAPBEXHLevel1 2 3 4 3 2" xfId="26072" xr:uid="{9391AB61-FCAF-4917-B5F5-32D8EE0DDDB1}"/>
    <cellStyle name="SAPBEXHLevel1 2 3 4 4" xfId="16620" xr:uid="{78C62F57-300F-4939-AD94-979E51B45E83}"/>
    <cellStyle name="SAPBEXHLevel1 2 3 4 4 2" xfId="32146" xr:uid="{58C1C48E-D54B-455C-811C-BC7097A5B76E}"/>
    <cellStyle name="SAPBEXHLevel1 2 3 5" xfId="11477" xr:uid="{FDFE379A-6545-4820-9275-1A6AF63E96F3}"/>
    <cellStyle name="SAPBEXHLevel1 2 3 5 2" xfId="18999" xr:uid="{E1A15A3D-FB63-40D3-B5D8-8269C9132ACE}"/>
    <cellStyle name="SAPBEXHLevel1 2 3 5 2 2" xfId="32350" xr:uid="{A1107CAB-3737-4298-8E35-A79904BC9FBF}"/>
    <cellStyle name="SAPBEXHLevel1 2 3 5 2 3" xfId="35109" xr:uid="{17D6C17D-ABD3-49D6-9FAD-8000F664F44C}"/>
    <cellStyle name="SAPBEXHLevel1 2 3 5 3" xfId="20739" xr:uid="{6940F481-01CE-41FF-98C9-67D3AB6BC255}"/>
    <cellStyle name="SAPBEXHLevel1 2 3 5 3 2" xfId="27734" xr:uid="{EF82E24E-29FC-489D-AE15-6ED11F312852}"/>
    <cellStyle name="SAPBEXHLevel1 2 3 5 4" xfId="17684" xr:uid="{12CE1D28-0329-4A99-8EFF-20BC8D681B94}"/>
    <cellStyle name="SAPBEXHLevel1 2 3 5 4 2" xfId="28908" xr:uid="{D5604765-0E85-4B2A-8C26-1FABA8CB4940}"/>
    <cellStyle name="SAPBEXHLevel1 2 4" xfId="9016" xr:uid="{F56E1ED5-1EBE-4FD7-920B-8DBF37BCD385}"/>
    <cellStyle name="SAPBEXHLevel1 2 4 2" xfId="11154" xr:uid="{BD495AEB-88F6-42EA-B5FD-B8FA649B9DDD}"/>
    <cellStyle name="SAPBEXHLevel1 2 4 2 2" xfId="12790" xr:uid="{C1F41E00-306F-4C31-AA6B-691C1A129347}"/>
    <cellStyle name="SAPBEXHLevel1 2 4 2 2 2" xfId="20198" xr:uid="{5B5E1581-0583-4439-B59F-AFB456D535EE}"/>
    <cellStyle name="SAPBEXHLevel1 2 4 2 2 2 2" xfId="33434" xr:uid="{1E903AEC-DE8C-4698-BC98-E030AA2D2399}"/>
    <cellStyle name="SAPBEXHLevel1 2 4 2 2 2 3" xfId="25930" xr:uid="{DEC6AD5A-3907-400C-AE95-3472CD1319CA}"/>
    <cellStyle name="SAPBEXHLevel1 2 4 2 2 3" xfId="21993" xr:uid="{26EB46AB-526B-45E3-8AC8-DE7E4A9F88B0}"/>
    <cellStyle name="SAPBEXHLevel1 2 4 2 2 3 2" xfId="35802" xr:uid="{BBF38E3B-7655-4A5E-B532-F027B2F3F8C1}"/>
    <cellStyle name="SAPBEXHLevel1 2 4 2 2 4" xfId="22815" xr:uid="{4F3D1ED0-6067-47DE-AD37-2E2520898193}"/>
    <cellStyle name="SAPBEXHLevel1 2 4 2 2 4 2" xfId="36594" xr:uid="{8157FA61-2892-425E-B1B6-73DEB9489871}"/>
    <cellStyle name="SAPBEXHLevel1 2 4 2 3" xfId="14858" xr:uid="{E420F4E2-5858-4790-AA2F-6A9702F52DF2}"/>
    <cellStyle name="SAPBEXHLevel1 2 4 2 3 2" xfId="21417" xr:uid="{36F15AAE-9AA4-4CFF-96B2-08E7CAD86E5B}"/>
    <cellStyle name="SAPBEXHLevel1 2 4 2 3 2 2" xfId="34333" xr:uid="{BD78687A-0189-48A5-AD1C-01DFC2463E6D}"/>
    <cellStyle name="SAPBEXHLevel1 2 4 2 3 2 3" xfId="27328" xr:uid="{340A1DE5-8F35-4A99-940B-921EE547BEC7}"/>
    <cellStyle name="SAPBEXHLevel1 2 4 2 3 3" xfId="23575" xr:uid="{90391D91-8A68-4097-8FC7-68AC3E5F128E}"/>
    <cellStyle name="SAPBEXHLevel1 2 4 2 3 3 2" xfId="37290" xr:uid="{75B8D3AB-ADC3-4797-8864-97B19CE26264}"/>
    <cellStyle name="SAPBEXHLevel1 2 4 2 3 4" xfId="24901" xr:uid="{11565680-BDE7-46CD-BD80-1B1F326522FC}"/>
    <cellStyle name="SAPBEXHLevel1 2 4 2 3 4 2" xfId="38583" xr:uid="{01728B30-90DB-407D-83B7-99EA7605E027}"/>
    <cellStyle name="SAPBEXHLevel1 2 4 2 4" xfId="17515" xr:uid="{5B070D6F-3331-4350-8B38-7491F16FC782}"/>
    <cellStyle name="SAPBEXHLevel1 2 4 2 4 2" xfId="30387" xr:uid="{AB24BB6E-3359-4A87-934A-9B9C898AF9DA}"/>
    <cellStyle name="SAPBEXHLevel1 2 4 2 5" xfId="16500" xr:uid="{BB2C55BA-20E9-4EA1-93C7-66D28E1EA1AC}"/>
    <cellStyle name="SAPBEXHLevel1 2 4 2 5 2" xfId="29656" xr:uid="{22130CAA-9F6B-49FE-9070-3D06B08069E5}"/>
    <cellStyle name="SAPBEXHLevel1 2 4 3" xfId="10785" xr:uid="{3219A2CC-05B9-428D-8177-FCC0AC1B3D7F}"/>
    <cellStyle name="SAPBEXHLevel1 2 4 3 2" xfId="14362" xr:uid="{310FC8E1-798A-47AC-AC85-E58B2EF9D5F8}"/>
    <cellStyle name="SAPBEXHLevel1 2 4 3 2 2" xfId="20955" xr:uid="{311405E6-341D-4CFB-9045-42F052BCD724}"/>
    <cellStyle name="SAPBEXHLevel1 2 4 3 2 2 2" xfId="33899" xr:uid="{F6767D62-178D-406B-A9E6-76E67EFBFD17}"/>
    <cellStyle name="SAPBEXHLevel1 2 4 3 2 2 3" xfId="27609" xr:uid="{CEC6D074-90F1-4680-A7BB-56DEA6092B90}"/>
    <cellStyle name="SAPBEXHLevel1 2 4 3 2 3" xfId="16590" xr:uid="{E89C4A3C-3242-4236-8267-5389703148A1}"/>
    <cellStyle name="SAPBEXHLevel1 2 4 3 2 3 2" xfId="29615" xr:uid="{5CAABC53-8388-4129-AA81-8CF00A490B8F}"/>
    <cellStyle name="SAPBEXHLevel1 2 4 3 2 4" xfId="24450" xr:uid="{385D05D0-9600-410E-9ECE-858121789FB4}"/>
    <cellStyle name="SAPBEXHLevel1 2 4 3 2 4 2" xfId="38133" xr:uid="{991CE03C-42BA-463F-81B3-8A3E7656A7E6}"/>
    <cellStyle name="SAPBEXHLevel1 2 4 3 3" xfId="15336" xr:uid="{E04FE457-E9DA-4138-BA95-FBA1952FF2DF}"/>
    <cellStyle name="SAPBEXHLevel1 2 4 3 3 2" xfId="21855" xr:uid="{C1D91A39-9F39-451E-98CD-3D60210850CC}"/>
    <cellStyle name="SAPBEXHLevel1 2 4 3 3 2 2" xfId="34742" xr:uid="{CD95730C-2BC2-484E-B326-01D4AD7F10E9}"/>
    <cellStyle name="SAPBEXHLevel1 2 4 3 3 2 3" xfId="35665" xr:uid="{FB8F6338-8ADD-4B25-87A1-365D6DE3C24D}"/>
    <cellStyle name="SAPBEXHLevel1 2 4 3 3 3" xfId="24028" xr:uid="{96D716FD-2D7A-40FC-898C-2DCFF69951AF}"/>
    <cellStyle name="SAPBEXHLevel1 2 4 3 3 3 2" xfId="37715" xr:uid="{BA5F045D-EB6C-4860-8732-36DD85162B4D}"/>
    <cellStyle name="SAPBEXHLevel1 2 4 3 3 4" xfId="25319" xr:uid="{CEC04E09-A464-4915-915F-20DE216ACDF2}"/>
    <cellStyle name="SAPBEXHLevel1 2 4 3 3 4 2" xfId="39000" xr:uid="{A6978A4A-8587-464C-9D46-DAB980D396BC}"/>
    <cellStyle name="SAPBEXHLevel1 2 4 3 4" xfId="20724" xr:uid="{C2D4332F-D768-4516-94E6-29B18626338D}"/>
    <cellStyle name="SAPBEXHLevel1 2 4 3 4 2" xfId="25758" xr:uid="{67805C78-DA90-4AF3-99B9-CC5D4CDF9EAE}"/>
    <cellStyle name="SAPBEXHLevel1 2 4 3 5" xfId="22755" xr:uid="{8D6DA16C-8B75-4B5D-9963-B79CCA445BDB}"/>
    <cellStyle name="SAPBEXHLevel1 2 4 3 5 2" xfId="36536" xr:uid="{25B77455-F0A2-44C5-B9F5-804D0FAD9E79}"/>
    <cellStyle name="SAPBEXHLevel1 2 4 4" xfId="12265" xr:uid="{10FA2118-2F03-4740-BE1B-59B6516B2C21}"/>
    <cellStyle name="SAPBEXHLevel1 2 4 4 2" xfId="19689" xr:uid="{17452182-450A-4F81-8CE3-8A1D917BDBDE}"/>
    <cellStyle name="SAPBEXHLevel1 2 4 4 2 2" xfId="32959" xr:uid="{0F945AB6-CEB6-4915-80BE-1490E7103458}"/>
    <cellStyle name="SAPBEXHLevel1 2 4 4 2 3" xfId="26019" xr:uid="{6A389C16-7943-4D6B-A7CA-1E702A7B26F5}"/>
    <cellStyle name="SAPBEXHLevel1 2 4 4 3" xfId="15960" xr:uid="{953626C6-2419-4EEC-8106-B196BD2A6625}"/>
    <cellStyle name="SAPBEXHLevel1 2 4 4 3 2" xfId="32686" xr:uid="{AE25D70C-3CCE-40E5-BD76-77480F6CC380}"/>
    <cellStyle name="SAPBEXHLevel1 2 4 4 4" xfId="16999" xr:uid="{4843AA5E-B161-4A84-88E1-1ABF49E1B449}"/>
    <cellStyle name="SAPBEXHLevel1 2 4 4 4 2" xfId="29442" xr:uid="{AA360D69-F644-4F20-BE81-34092C11F356}"/>
    <cellStyle name="SAPBEXHLevel1 2 4 5" xfId="11859" xr:uid="{41AEB61D-E841-49B1-9FD9-76D894BE73A7}"/>
    <cellStyle name="SAPBEXHLevel1 2 4 5 2" xfId="19335" xr:uid="{2F4242E9-214B-431C-866C-C15CA8096771}"/>
    <cellStyle name="SAPBEXHLevel1 2 4 5 2 2" xfId="32640" xr:uid="{E2A9C6D7-E613-4E30-B018-6474AB1A8CF3}"/>
    <cellStyle name="SAPBEXHLevel1 2 4 5 2 3" xfId="26895" xr:uid="{F8E9E3A2-4B63-40E9-B191-B2716951690E}"/>
    <cellStyle name="SAPBEXHLevel1 2 4 5 3" xfId="15948" xr:uid="{C546D8B1-D3C3-44F2-AA2E-D0FA0EDBD40F}"/>
    <cellStyle name="SAPBEXHLevel1 2 4 5 3 2" xfId="32208" xr:uid="{5A02D433-1590-4F46-B2F0-83A8C4B1638A}"/>
    <cellStyle name="SAPBEXHLevel1 2 4 5 4" xfId="19490" xr:uid="{2265334C-018C-493D-B9EA-BAD89D9836D5}"/>
    <cellStyle name="SAPBEXHLevel1 2 4 5 4 2" xfId="26764" xr:uid="{FBA03259-5D5D-4A43-A125-686551987BC6}"/>
    <cellStyle name="SAPBEXHLevel1 2 5" xfId="10489" xr:uid="{5E91DF41-C5AD-4DDE-9A36-B22EB77378E2}"/>
    <cellStyle name="SAPBEXHLevel1 2 5 2" xfId="12491" xr:uid="{A6F54EE5-434F-4B5F-BEEA-C97CDF789BB7}"/>
    <cellStyle name="SAPBEXHLevel1 2 5 2 2" xfId="19905" xr:uid="{73636F00-7896-4C0B-8E41-F390CD66F509}"/>
    <cellStyle name="SAPBEXHLevel1 2 5 2 2 2" xfId="33159" xr:uid="{BA6E0927-758E-43D3-BF0A-8CF2E7CA6E4B}"/>
    <cellStyle name="SAPBEXHLevel1 2 5 2 2 3" xfId="26417" xr:uid="{5D1A501D-788A-4582-BB7A-91F49DA244A3}"/>
    <cellStyle name="SAPBEXHLevel1 2 5 2 3" xfId="16671" xr:uid="{4A12ADBA-EF1A-400B-A988-5302765F18DA}"/>
    <cellStyle name="SAPBEXHLevel1 2 5 2 3 2" xfId="26224" xr:uid="{189F2A66-859D-4B64-87CC-7AAE7F4E561F}"/>
    <cellStyle name="SAPBEXHLevel1 2 5 2 4" xfId="17654" xr:uid="{8480C97B-8CE7-40C9-AA10-080496444CFA}"/>
    <cellStyle name="SAPBEXHLevel1 2 5 2 4 2" xfId="28927" xr:uid="{C56911FC-F2ED-47D2-B257-D79A6B3897FA}"/>
    <cellStyle name="SAPBEXHLevel1 2 5 3" xfId="14572" xr:uid="{47A4199E-9DE5-4B45-9F55-CB69C774388C}"/>
    <cellStyle name="SAPBEXHLevel1 2 5 3 2" xfId="21131" xr:uid="{6CCAAE2C-296E-4B79-A54B-56E33904B6AD}"/>
    <cellStyle name="SAPBEXHLevel1 2 5 3 2 2" xfId="34059" xr:uid="{11E4BBB3-D7D7-46E8-9845-81ADA9DC319A}"/>
    <cellStyle name="SAPBEXHLevel1 2 5 3 2 3" xfId="27500" xr:uid="{D1CBD5B5-7DB5-4E4C-BCBD-0CCBC148D379}"/>
    <cellStyle name="SAPBEXHLevel1 2 5 3 3" xfId="23289" xr:uid="{16FC59F6-400A-48D2-819A-228FA0A5492E}"/>
    <cellStyle name="SAPBEXHLevel1 2 5 3 3 2" xfId="37005" xr:uid="{1128C4AB-63F9-46F9-AAA8-1A87C1C6EE25}"/>
    <cellStyle name="SAPBEXHLevel1 2 5 3 4" xfId="24615" xr:uid="{083EE5E7-2DC9-43A6-BDAC-DA18DC57DDC0}"/>
    <cellStyle name="SAPBEXHLevel1 2 5 3 4 2" xfId="38298" xr:uid="{5412EA30-E87B-4D4D-B4EC-C97FB28BC839}"/>
    <cellStyle name="SAPBEXHLevel1 2 5 4" xfId="15759" xr:uid="{6F65C46A-EC13-49F2-8F90-F3103149AEF1}"/>
    <cellStyle name="SAPBEXHLevel1 2 5 4 2" xfId="32263" xr:uid="{A3F0DDC0-3485-4113-ADAF-2C92C2C30BAB}"/>
    <cellStyle name="SAPBEXHLevel1 2 5 5" xfId="18144" xr:uid="{5450EBDE-C033-4793-B017-FC90EF2C8A88}"/>
    <cellStyle name="SAPBEXHLevel1 2 5 5 2" xfId="30605" xr:uid="{55E83606-0EFC-4927-BAAD-8E2CC0BE84CF}"/>
    <cellStyle name="SAPBEXHLevel1 2 6" xfId="11288" xr:uid="{7EFB7311-F97B-43A3-A0EE-33A99A3C8279}"/>
    <cellStyle name="SAPBEXHLevel1 2 6 2" xfId="13679" xr:uid="{D247AE4A-4083-4AA5-B3D1-1128AB1C5C9F}"/>
    <cellStyle name="SAPBEXHLevel1 2 6 2 2" xfId="20571" xr:uid="{3363DCDC-69C3-4BF1-B621-DA6F2D44DC4B}"/>
    <cellStyle name="SAPBEXHLevel1 2 6 2 2 2" xfId="33616" xr:uid="{6A932899-34AE-43B0-A9EC-081860969640}"/>
    <cellStyle name="SAPBEXHLevel1 2 6 2 2 3" xfId="27822" xr:uid="{EAAD0161-120C-473B-99CB-2E9CF530FF7C}"/>
    <cellStyle name="SAPBEXHLevel1 2 6 2 3" xfId="22328" xr:uid="{778868F9-5E2C-48CA-A534-757A733D1557}"/>
    <cellStyle name="SAPBEXHLevel1 2 6 2 3 2" xfId="36129" xr:uid="{2E97D6CE-9C4F-4C3E-83E1-D6A1B135B980}"/>
    <cellStyle name="SAPBEXHLevel1 2 6 2 4" xfId="24181" xr:uid="{2AE5A29B-4B1E-49CC-906D-D3E5C238AF58}"/>
    <cellStyle name="SAPBEXHLevel1 2 6 2 4 2" xfId="37864" xr:uid="{DECD17D5-4EFA-4D17-8B0F-308F18C822E0}"/>
    <cellStyle name="SAPBEXHLevel1 2 6 3" xfId="15037" xr:uid="{C2021AFF-1DF3-487F-9FEF-C465382A9E65}"/>
    <cellStyle name="SAPBEXHLevel1 2 6 3 2" xfId="21581" xr:uid="{27B68CF4-706E-4F2D-B438-7668142887DD}"/>
    <cellStyle name="SAPBEXHLevel1 2 6 3 2 2" xfId="34475" xr:uid="{40CDD2ED-15FE-42DF-8C98-81B2856FF850}"/>
    <cellStyle name="SAPBEXHLevel1 2 6 3 2 3" xfId="27223" xr:uid="{D55B271A-1F33-4CED-9E2B-F54778AF2F5B}"/>
    <cellStyle name="SAPBEXHLevel1 2 6 3 3" xfId="23730" xr:uid="{2703D19A-5C52-455A-8828-5C6019EF5B8D}"/>
    <cellStyle name="SAPBEXHLevel1 2 6 3 3 2" xfId="37443" xr:uid="{468790DC-58F0-4DA7-8B49-95A5270D8BB1}"/>
    <cellStyle name="SAPBEXHLevel1 2 6 3 4" xfId="25049" xr:uid="{C79D1ACB-3217-4D1B-A756-9EF232881281}"/>
    <cellStyle name="SAPBEXHLevel1 2 6 3 4 2" xfId="38730" xr:uid="{C1656B3B-A4CA-48AB-A25F-42E69E62727A}"/>
    <cellStyle name="SAPBEXHLevel1 2 6 4" xfId="20358" xr:uid="{DE14983A-F18F-445C-AAD4-FF04E66C563D}"/>
    <cellStyle name="SAPBEXHLevel1 2 6 4 2" xfId="25862" xr:uid="{727C2051-57B2-4F9C-88E0-458C1CC372AF}"/>
    <cellStyle name="SAPBEXHLevel1 2 6 5" xfId="22236" xr:uid="{A282C6CC-EE3D-4D32-98D6-2AE9975AC98C}"/>
    <cellStyle name="SAPBEXHLevel1 2 6 5 2" xfId="36040" xr:uid="{6DF514F6-F34D-4038-A280-058C2A3DDC43}"/>
    <cellStyle name="SAPBEXHLevel1 2 7" xfId="11603" xr:uid="{89E4CC2F-2E39-4A10-AFAF-FE238725FAC2}"/>
    <cellStyle name="SAPBEXHLevel1 2 7 2" xfId="19105" xr:uid="{1C692EFA-FC0E-4DD8-9C84-11EBC6CF13B0}"/>
    <cellStyle name="SAPBEXHLevel1 2 7 2 2" xfId="32438" xr:uid="{E38BEF35-8987-4956-90C8-776D08812B07}"/>
    <cellStyle name="SAPBEXHLevel1 2 7 2 3" xfId="31801" xr:uid="{C825942A-AD97-4C0C-98A9-D987A06FFBDE}"/>
    <cellStyle name="SAPBEXHLevel1 2 7 3" xfId="18002" xr:uid="{33ED77FD-C4F9-4311-83BF-50D68C75E401}"/>
    <cellStyle name="SAPBEXHLevel1 2 7 3 2" xfId="30182" xr:uid="{69B872DD-7D82-4740-BF46-8F8DB2C0EC30}"/>
    <cellStyle name="SAPBEXHLevel1 2 7 4" xfId="17673" xr:uid="{6F0762E1-1033-46E3-9494-337EF55B52F7}"/>
    <cellStyle name="SAPBEXHLevel1 2 7 4 2" xfId="25435" xr:uid="{FD479426-CF40-4157-B515-5940FC30FB01}"/>
    <cellStyle name="SAPBEXHLevel1 2 8" xfId="12397" xr:uid="{417D8602-2321-42CA-A6C9-2C0EA20FC5CD}"/>
    <cellStyle name="SAPBEXHLevel1 2 8 2" xfId="19821" xr:uid="{9F6D098A-B785-4C68-AFED-78103E5E59C2}"/>
    <cellStyle name="SAPBEXHLevel1 2 8 2 2" xfId="33086" xr:uid="{F950562B-92B9-4B0C-8AC3-1BEEE34147B0}"/>
    <cellStyle name="SAPBEXHLevel1 2 8 2 3" xfId="26498" xr:uid="{65CEC295-75E7-44E0-884F-3815A535CD16}"/>
    <cellStyle name="SAPBEXHLevel1 2 8 3" xfId="23049" xr:uid="{EB712293-8C03-4352-9614-F109A5A6E8B4}"/>
    <cellStyle name="SAPBEXHLevel1 2 8 3 2" xfId="36821" xr:uid="{D291B173-EDCF-40D0-B158-E094AAF03E1B}"/>
    <cellStyle name="SAPBEXHLevel1 2 8 4" xfId="16540" xr:uid="{6B5E621E-9833-4CA1-9670-B7CE2AFB9197}"/>
    <cellStyle name="SAPBEXHLevel1 2 8 4 2" xfId="32085" xr:uid="{B173FD95-0CFB-4C5A-A54E-ED009C65EE9F}"/>
    <cellStyle name="SAPBEXHLevel1 3" xfId="9019" xr:uid="{54A1785F-DA39-43E5-9294-0BDE041B2A8C}"/>
    <cellStyle name="SAPBEXHLevel1 3 2" xfId="9020" xr:uid="{C2AC430F-40CC-4058-9923-88AB9D186104}"/>
    <cellStyle name="SAPBEXHLevel1 3 2 2" xfId="11158" xr:uid="{DAFB4FF8-E952-4815-963D-93C3C522A179}"/>
    <cellStyle name="SAPBEXHLevel1 3 2 2 2" xfId="12794" xr:uid="{15485845-1B83-4904-A15A-EE5524BFC7CF}"/>
    <cellStyle name="SAPBEXHLevel1 3 2 2 2 2" xfId="20202" xr:uid="{4A7AFA52-360B-4B55-9440-838E038F2537}"/>
    <cellStyle name="SAPBEXHLevel1 3 2 2 2 2 2" xfId="33438" xr:uid="{661CA781-2647-4A52-82BD-C8DEE6B176A5}"/>
    <cellStyle name="SAPBEXHLevel1 3 2 2 2 2 3" xfId="28011" xr:uid="{D5EF0FCB-692F-475B-A686-D675B45DEB91}"/>
    <cellStyle name="SAPBEXHLevel1 3 2 2 2 3" xfId="16470" xr:uid="{8E2501C7-1B5E-4AFE-875D-C8FEF0FBE9D9}"/>
    <cellStyle name="SAPBEXHLevel1 3 2 2 2 3 2" xfId="26251" xr:uid="{0F38690C-1A30-4F10-8635-A25B13B5725D}"/>
    <cellStyle name="SAPBEXHLevel1 3 2 2 2 4" xfId="20721" xr:uid="{41EB39F9-9234-4B1A-900E-78D932FEC47D}"/>
    <cellStyle name="SAPBEXHLevel1 3 2 2 2 4 2" xfId="30116" xr:uid="{959A3AC4-A2A0-4F6A-A068-439C0C6BBF81}"/>
    <cellStyle name="SAPBEXHLevel1 3 2 2 3" xfId="14862" xr:uid="{1202CF83-78BD-4186-BEE1-418891A452D4}"/>
    <cellStyle name="SAPBEXHLevel1 3 2 2 3 2" xfId="21421" xr:uid="{9CDAC3FC-97EA-434D-9638-05DB436B5F28}"/>
    <cellStyle name="SAPBEXHLevel1 3 2 2 3 2 2" xfId="34337" xr:uid="{86A46E27-A004-4F7C-AAA3-1FBB7E0AD5BA}"/>
    <cellStyle name="SAPBEXHLevel1 3 2 2 3 2 3" xfId="27326" xr:uid="{869A2AD6-C713-467E-A682-7859378CF321}"/>
    <cellStyle name="SAPBEXHLevel1 3 2 2 3 3" xfId="23579" xr:uid="{2B24DE50-D40C-46DE-9700-75504544F468}"/>
    <cellStyle name="SAPBEXHLevel1 3 2 2 3 3 2" xfId="37294" xr:uid="{4B6E6241-FB62-4CA0-AAB0-4FC1D218A375}"/>
    <cellStyle name="SAPBEXHLevel1 3 2 2 3 4" xfId="24905" xr:uid="{2223FBE9-3158-4D4C-8F29-D7D0CC2DB366}"/>
    <cellStyle name="SAPBEXHLevel1 3 2 2 3 4 2" xfId="38587" xr:uid="{B385534B-787A-42BE-BB7B-FFDB388602CD}"/>
    <cellStyle name="SAPBEXHLevel1 3 2 2 4" xfId="15912" xr:uid="{944DB547-700E-4639-AD5B-E56171F64D20}"/>
    <cellStyle name="SAPBEXHLevel1 3 2 2 4 2" xfId="27176" xr:uid="{7D0DB732-8EB7-4C13-8E53-8B5E5A8BAACC}"/>
    <cellStyle name="SAPBEXHLevel1 3 2 2 5" xfId="16158" xr:uid="{26626EB6-7D8D-4554-9216-B0B32099AC73}"/>
    <cellStyle name="SAPBEXHLevel1 3 2 2 5 2" xfId="33131" xr:uid="{922C317A-4ADE-42F4-8381-25E3098740A3}"/>
    <cellStyle name="SAPBEXHLevel1 3 2 3" xfId="10781" xr:uid="{21EE1E3C-11EC-41DA-BAE3-238AB8C98A7E}"/>
    <cellStyle name="SAPBEXHLevel1 3 2 3 2" xfId="14366" xr:uid="{A86962EC-7453-4A9A-84CA-8520D1CD8BF5}"/>
    <cellStyle name="SAPBEXHLevel1 3 2 3 2 2" xfId="20959" xr:uid="{0DDBB0E2-7DAC-43A2-929C-9C5958F6BB14}"/>
    <cellStyle name="SAPBEXHLevel1 3 2 3 2 2 2" xfId="33903" xr:uid="{8AC477D2-414F-481D-A6D5-9F82BF42AE7C}"/>
    <cellStyle name="SAPBEXHLevel1 3 2 3 2 2 3" xfId="27605" xr:uid="{FEDA447F-8BEF-4ECB-A5F7-9BAEC9C02E4F}"/>
    <cellStyle name="SAPBEXHLevel1 3 2 3 2 3" xfId="16781" xr:uid="{971401DE-4E5D-4A53-A7A0-66946845AE99}"/>
    <cellStyle name="SAPBEXHLevel1 3 2 3 2 3 2" xfId="31632" xr:uid="{3FE37B96-23C3-43A4-8449-D9B9B00C3B4B}"/>
    <cellStyle name="SAPBEXHLevel1 3 2 3 2 4" xfId="24454" xr:uid="{3F3D74DC-F46D-4D1F-905B-9D10A894ED25}"/>
    <cellStyle name="SAPBEXHLevel1 3 2 3 2 4 2" xfId="38137" xr:uid="{B3A44EDF-AE75-46DE-80CD-DDACA0BEDF41}"/>
    <cellStyle name="SAPBEXHLevel1 3 2 3 3" xfId="15340" xr:uid="{0ECA4977-F816-4E30-A575-BDED0BEB260A}"/>
    <cellStyle name="SAPBEXHLevel1 3 2 3 3 2" xfId="21859" xr:uid="{D8DA6021-8F43-4E08-9BAA-4DFEB7926648}"/>
    <cellStyle name="SAPBEXHLevel1 3 2 3 3 2 2" xfId="34746" xr:uid="{FB6EAD31-A334-453C-8C4A-524F720BBF36}"/>
    <cellStyle name="SAPBEXHLevel1 3 2 3 3 2 3" xfId="35669" xr:uid="{BBC497C3-9617-410A-89FD-9FE27AA4F23C}"/>
    <cellStyle name="SAPBEXHLevel1 3 2 3 3 3" xfId="24032" xr:uid="{8617A7A4-0E24-48F6-BB09-3F2734751A7C}"/>
    <cellStyle name="SAPBEXHLevel1 3 2 3 3 3 2" xfId="37719" xr:uid="{7EB1377D-C148-4EC1-8C43-05D5048FF294}"/>
    <cellStyle name="SAPBEXHLevel1 3 2 3 3 4" xfId="25323" xr:uid="{6A148D24-A4A4-4221-966F-20FAA3921FBC}"/>
    <cellStyle name="SAPBEXHLevel1 3 2 3 3 4 2" xfId="39004" xr:uid="{15B31542-6961-46E0-9C53-9C1B3EB468A2}"/>
    <cellStyle name="SAPBEXHLevel1 3 2 3 4" xfId="20788" xr:uid="{71C5EC69-8846-47DD-B033-63C4D11E1065}"/>
    <cellStyle name="SAPBEXHLevel1 3 2 3 4 2" xfId="27706" xr:uid="{ED445A5C-F2EB-46EF-A577-6E992213459E}"/>
    <cellStyle name="SAPBEXHLevel1 3 2 3 5" xfId="16149" xr:uid="{5AF74FCD-C6F0-489B-9BF6-886102F88D90}"/>
    <cellStyle name="SAPBEXHLevel1 3 2 3 5 2" xfId="32406" xr:uid="{AB2BE5A6-B568-4CAB-8A3F-3A776DC00B41}"/>
    <cellStyle name="SAPBEXHLevel1 3 2 4" xfId="12269" xr:uid="{628778F7-1015-4042-B9FB-B589D7E771D3}"/>
    <cellStyle name="SAPBEXHLevel1 3 2 4 2" xfId="19693" xr:uid="{B305C898-0654-42D7-A8E0-BD3F4E1DDC00}"/>
    <cellStyle name="SAPBEXHLevel1 3 2 4 2 2" xfId="32963" xr:uid="{08142A3B-A8BB-4D72-80B5-E0E04170D1DE}"/>
    <cellStyle name="SAPBEXHLevel1 3 2 4 2 3" xfId="26018" xr:uid="{ABF47B69-8CD9-4607-B668-25539CF9E60E}"/>
    <cellStyle name="SAPBEXHLevel1 3 2 4 3" xfId="15908" xr:uid="{F9AEDAA5-E036-4FCF-A5F0-1F6CE760F0D9}"/>
    <cellStyle name="SAPBEXHLevel1 3 2 4 3 2" xfId="31839" xr:uid="{1F2A8FAE-0584-4C51-BF7B-6225735B5AA6}"/>
    <cellStyle name="SAPBEXHLevel1 3 2 4 4" xfId="15562" xr:uid="{27E156A9-3586-42F4-9B49-1E32E859B7B0}"/>
    <cellStyle name="SAPBEXHLevel1 3 2 4 4 2" xfId="31670" xr:uid="{B0D273DF-2221-4CF6-A067-401D085F9554}"/>
    <cellStyle name="SAPBEXHLevel1 3 2 5" xfId="11857" xr:uid="{0B531F4F-8685-4459-968A-1DC24C3B375D}"/>
    <cellStyle name="SAPBEXHLevel1 3 2 5 2" xfId="19333" xr:uid="{34CE118B-5803-4B3F-AA02-BDB2EFDD35D8}"/>
    <cellStyle name="SAPBEXHLevel1 3 2 5 2 2" xfId="32638" xr:uid="{5482F01B-06F9-4411-AADE-1435E50D659C}"/>
    <cellStyle name="SAPBEXHLevel1 3 2 5 2 3" xfId="26896" xr:uid="{DD2DA59F-7F72-47E1-BB9A-453FBAD29465}"/>
    <cellStyle name="SAPBEXHLevel1 3 2 5 3" xfId="16869" xr:uid="{104C3D58-C59A-4CB1-A074-D4D30660E799}"/>
    <cellStyle name="SAPBEXHLevel1 3 2 5 3 2" xfId="29523" xr:uid="{84C968C9-16A1-4D15-9C20-69FE71737ABD}"/>
    <cellStyle name="SAPBEXHLevel1 3 2 5 4" xfId="18061" xr:uid="{9D6548FE-D6E9-4356-A500-F1B9CA7AD4D0}"/>
    <cellStyle name="SAPBEXHLevel1 3 2 5 4 2" xfId="28588" xr:uid="{9D360EF0-C0AF-4232-A765-95C9BFCBA490}"/>
    <cellStyle name="SAPBEXHLevel1 3 3" xfId="11157" xr:uid="{C247F151-9ABE-4AF7-A05D-E987BBD67EAD}"/>
    <cellStyle name="SAPBEXHLevel1 3 3 2" xfId="12793" xr:uid="{0C2BF27C-704D-4573-88D6-CC31EF6975C7}"/>
    <cellStyle name="SAPBEXHLevel1 3 3 2 2" xfId="20201" xr:uid="{8FD1D088-7A23-43B6-A7B5-6D3476C398C7}"/>
    <cellStyle name="SAPBEXHLevel1 3 3 2 2 2" xfId="33437" xr:uid="{54A33695-54E8-4285-BB60-24DF6A2DBD43}"/>
    <cellStyle name="SAPBEXHLevel1 3 3 2 2 3" xfId="28013" xr:uid="{76B115EC-057B-47CE-94A6-739E0F2799B7}"/>
    <cellStyle name="SAPBEXHLevel1 3 3 2 3" xfId="18789" xr:uid="{2EC5316B-14DB-4A11-AF60-6EC3270295EC}"/>
    <cellStyle name="SAPBEXHLevel1 3 3 2 3 2" xfId="28293" xr:uid="{E1DB75A4-A1BA-4101-A977-5E909700A019}"/>
    <cellStyle name="SAPBEXHLevel1 3 3 2 4" xfId="15769" xr:uid="{C927EEF6-F15C-49E3-A8A6-E547E73E9CBA}"/>
    <cellStyle name="SAPBEXHLevel1 3 3 2 4 2" xfId="31997" xr:uid="{4F676DEC-BDFD-4CAD-BD06-804DD5270278}"/>
    <cellStyle name="SAPBEXHLevel1 3 3 3" xfId="14861" xr:uid="{B6167EE1-86E1-40AE-98D1-80D51653E0E6}"/>
    <cellStyle name="SAPBEXHLevel1 3 3 3 2" xfId="21420" xr:uid="{25142911-8CEC-4164-87B7-DFB5557E0640}"/>
    <cellStyle name="SAPBEXHLevel1 3 3 3 2 2" xfId="34336" xr:uid="{89FDB70E-4669-4D57-8096-840BA4347838}"/>
    <cellStyle name="SAPBEXHLevel1 3 3 3 2 3" xfId="27325" xr:uid="{8714CC81-9E6B-4C9A-8F77-F7794838CAC1}"/>
    <cellStyle name="SAPBEXHLevel1 3 3 3 3" xfId="23578" xr:uid="{02B89857-3226-4D66-8344-1B8D556E48AA}"/>
    <cellStyle name="SAPBEXHLevel1 3 3 3 3 2" xfId="37293" xr:uid="{A1938201-9303-4CA3-9809-D6544CA8CE5F}"/>
    <cellStyle name="SAPBEXHLevel1 3 3 3 4" xfId="24904" xr:uid="{1933DB6F-8D3B-440D-939C-F1EC4E0DE88F}"/>
    <cellStyle name="SAPBEXHLevel1 3 3 3 4 2" xfId="38586" xr:uid="{46C373E3-61E1-4307-A54F-8633EB46A1F7}"/>
    <cellStyle name="SAPBEXHLevel1 3 3 4" xfId="16482" xr:uid="{D977DA52-C9A8-4C6C-8C41-51D489D968D0}"/>
    <cellStyle name="SAPBEXHLevel1 3 3 4 2" xfId="29666" xr:uid="{49FD566D-A621-4207-B94C-DC116BEFD648}"/>
    <cellStyle name="SAPBEXHLevel1 3 3 5" xfId="22351" xr:uid="{0B98D6D1-4295-4CA2-A2BC-1F3C3390DE25}"/>
    <cellStyle name="SAPBEXHLevel1 3 3 5 2" xfId="36152" xr:uid="{21D09014-D5AA-4184-A9E4-5C0198747C57}"/>
    <cellStyle name="SAPBEXHLevel1 3 4" xfId="10782" xr:uid="{79D3649F-263A-4EDE-8F4B-E9D2BB624F66}"/>
    <cellStyle name="SAPBEXHLevel1 3 4 2" xfId="14365" xr:uid="{034C4B62-DF93-4D4A-86AC-A33857AAE587}"/>
    <cellStyle name="SAPBEXHLevel1 3 4 2 2" xfId="20958" xr:uid="{393D0C4D-83A1-4B39-B877-348166EB7E28}"/>
    <cellStyle name="SAPBEXHLevel1 3 4 2 2 2" xfId="33902" xr:uid="{385EECD5-BC24-4F40-A76E-B62AEF781CA4}"/>
    <cellStyle name="SAPBEXHLevel1 3 4 2 2 3" xfId="27606" xr:uid="{005C3042-45D8-4D1E-9A9C-57F7EFD8914D}"/>
    <cellStyle name="SAPBEXHLevel1 3 4 2 3" xfId="18571" xr:uid="{9F70DB8C-0B6A-46CC-85F5-57ED5016C76B}"/>
    <cellStyle name="SAPBEXHLevel1 3 4 2 3 2" xfId="31861" xr:uid="{C1D5B471-2E45-4535-BCAB-3B9B35E30FE0}"/>
    <cellStyle name="SAPBEXHLevel1 3 4 2 4" xfId="24453" xr:uid="{83335069-3B2D-4137-B7CC-BFC48EC6F35E}"/>
    <cellStyle name="SAPBEXHLevel1 3 4 2 4 2" xfId="38136" xr:uid="{7D7FF732-B3A0-4EF8-A450-377EE8D5A8E6}"/>
    <cellStyle name="SAPBEXHLevel1 3 4 3" xfId="15339" xr:uid="{4FC5F022-B4F3-4338-B1BD-C8A6A5AE6AEF}"/>
    <cellStyle name="SAPBEXHLevel1 3 4 3 2" xfId="21858" xr:uid="{50FD9D91-C259-42C5-93A4-2DE2760597C0}"/>
    <cellStyle name="SAPBEXHLevel1 3 4 3 2 2" xfId="34745" xr:uid="{68DA673F-553A-4511-A19E-397CEF2CBBAD}"/>
    <cellStyle name="SAPBEXHLevel1 3 4 3 2 3" xfId="35668" xr:uid="{2B7981D8-056A-4FD8-827A-490E9363FDCB}"/>
    <cellStyle name="SAPBEXHLevel1 3 4 3 3" xfId="24031" xr:uid="{9356186F-62FC-4D63-A504-59B0473B4DDE}"/>
    <cellStyle name="SAPBEXHLevel1 3 4 3 3 2" xfId="37718" xr:uid="{0CBCF17E-3630-4CCE-B336-42DA6B6AA359}"/>
    <cellStyle name="SAPBEXHLevel1 3 4 3 4" xfId="25322" xr:uid="{D34DDBCF-D485-4F99-918D-1065734AE138}"/>
    <cellStyle name="SAPBEXHLevel1 3 4 3 4 2" xfId="39003" xr:uid="{DBE613B9-5605-4D5C-86D9-940288DC3400}"/>
    <cellStyle name="SAPBEXHLevel1 3 4 4" xfId="18020" xr:uid="{94DEC184-A246-4D38-80FC-26684AE5596C}"/>
    <cellStyle name="SAPBEXHLevel1 3 4 4 2" xfId="28626" xr:uid="{CEFDE960-C82C-40B1-A28C-99528134BAC0}"/>
    <cellStyle name="SAPBEXHLevel1 3 4 5" xfId="22526" xr:uid="{B0162C15-2B1C-41CD-9FEF-6AB6FDDE1095}"/>
    <cellStyle name="SAPBEXHLevel1 3 4 5 2" xfId="36322" xr:uid="{578F0530-94C9-4EA2-86D5-EBC7C4C305BF}"/>
    <cellStyle name="SAPBEXHLevel1 3 5" xfId="12268" xr:uid="{B33CC116-5B79-414E-87DB-EE61F6E0376D}"/>
    <cellStyle name="SAPBEXHLevel1 3 5 2" xfId="19692" xr:uid="{2EF09EF2-E111-4171-9043-5AD4436F83B9}"/>
    <cellStyle name="SAPBEXHLevel1 3 5 2 2" xfId="32962" xr:uid="{156E79DA-19F2-4DD4-AB66-B2DB2418C5B3}"/>
    <cellStyle name="SAPBEXHLevel1 3 5 2 3" xfId="28151" xr:uid="{281BBD8E-4E46-4B67-A9C8-57FC85239C43}"/>
    <cellStyle name="SAPBEXHLevel1 3 5 3" xfId="17980" xr:uid="{5A350BCF-7459-41DD-9806-5B7B60CCA670}"/>
    <cellStyle name="SAPBEXHLevel1 3 5 3 2" xfId="28657" xr:uid="{09EE7073-AAE5-4A59-B9D6-FF7D403530A0}"/>
    <cellStyle name="SAPBEXHLevel1 3 5 4" xfId="21062" xr:uid="{15056BAC-9F11-488A-857A-AA8550249FAF}"/>
    <cellStyle name="SAPBEXHLevel1 3 5 4 2" xfId="25645" xr:uid="{A0C1715B-6CA0-454F-B9AF-705A52D57B3E}"/>
    <cellStyle name="SAPBEXHLevel1 3 6" xfId="11856" xr:uid="{894B8914-33F6-4892-904E-D92E5ACAE638}"/>
    <cellStyle name="SAPBEXHLevel1 3 6 2" xfId="19332" xr:uid="{307A05F8-72D9-41DC-B802-045B495C4FF0}"/>
    <cellStyle name="SAPBEXHLevel1 3 6 2 2" xfId="32637" xr:uid="{5C94B08C-8F5C-49CD-BE37-A23A99FF1E5E}"/>
    <cellStyle name="SAPBEXHLevel1 3 6 2 3" xfId="26897" xr:uid="{6FFFFD17-3047-41D8-9812-0BF32A672C27}"/>
    <cellStyle name="SAPBEXHLevel1 3 6 3" xfId="15524" xr:uid="{2D8C106A-834C-4237-987E-6224ECD5C8F1}"/>
    <cellStyle name="SAPBEXHLevel1 3 6 3 2" xfId="31903" xr:uid="{A6FC27ED-E255-4B67-9A05-B2AF0188E5FD}"/>
    <cellStyle name="SAPBEXHLevel1 3 6 4" xfId="16402" xr:uid="{C77D6FC8-CFF9-4529-AA46-6454BA748795}"/>
    <cellStyle name="SAPBEXHLevel1 3 6 4 2" xfId="33129" xr:uid="{5A99A263-1C9C-4A2A-BA4A-85A6D17FE8C2}"/>
    <cellStyle name="SAPBEXHLevel1 4" xfId="9021" xr:uid="{335A72DB-7809-4A30-975B-660F4D5FC12C}"/>
    <cellStyle name="SAPBEXHLevel1 4 2" xfId="11159" xr:uid="{510864CB-7B29-4621-85B3-572D1C7A66D0}"/>
    <cellStyle name="SAPBEXHLevel1 4 2 2" xfId="12795" xr:uid="{BE50E785-7515-45A1-9A97-0A82A163857E}"/>
    <cellStyle name="SAPBEXHLevel1 4 2 2 2" xfId="20203" xr:uid="{3C227152-DB19-4459-985D-14B3A03D25AD}"/>
    <cellStyle name="SAPBEXHLevel1 4 2 2 2 2" xfId="33439" xr:uid="{CE3D0B00-8C6E-4319-979F-AEF2CC686686}"/>
    <cellStyle name="SAPBEXHLevel1 4 2 2 2 3" xfId="28012" xr:uid="{315BB09D-EEA1-4433-8802-C3F531D49BDA}"/>
    <cellStyle name="SAPBEXHLevel1 4 2 2 3" xfId="22695" xr:uid="{339EA58E-21C1-4297-84B9-34162F4EEE47}"/>
    <cellStyle name="SAPBEXHLevel1 4 2 2 3 2" xfId="36477" xr:uid="{6E6EA46B-E2DD-45CC-95A6-DF8A2ED7243D}"/>
    <cellStyle name="SAPBEXHLevel1 4 2 2 4" xfId="18073" xr:uid="{964950A0-6367-41EA-A1BA-6C55FE892F25}"/>
    <cellStyle name="SAPBEXHLevel1 4 2 2 4 2" xfId="26298" xr:uid="{AD6D0E8B-E624-4CC0-AC83-29476C67E959}"/>
    <cellStyle name="SAPBEXHLevel1 4 2 3" xfId="14863" xr:uid="{2FF1277D-0176-494F-8289-8179C62280E1}"/>
    <cellStyle name="SAPBEXHLevel1 4 2 3 2" xfId="21422" xr:uid="{C7A59A26-4F91-4E55-8685-386E10BBA654}"/>
    <cellStyle name="SAPBEXHLevel1 4 2 3 2 2" xfId="34338" xr:uid="{83EF3ED5-EC9E-4F72-86A8-289554A85D38}"/>
    <cellStyle name="SAPBEXHLevel1 4 2 3 2 3" xfId="25518" xr:uid="{E2DB0225-E944-4B39-9B5E-B17473E4F50F}"/>
    <cellStyle name="SAPBEXHLevel1 4 2 3 3" xfId="23580" xr:uid="{468A90E3-1682-4970-BCAF-E338CE169EF9}"/>
    <cellStyle name="SAPBEXHLevel1 4 2 3 3 2" xfId="37295" xr:uid="{FFE2E897-FD0B-424B-848C-1A2FF6BD1ADF}"/>
    <cellStyle name="SAPBEXHLevel1 4 2 3 4" xfId="24906" xr:uid="{5DE3C299-328A-42B3-BECE-3FBEA9817379}"/>
    <cellStyle name="SAPBEXHLevel1 4 2 3 4 2" xfId="38588" xr:uid="{62698DA9-29A3-486D-A229-08A3CFAF1D08}"/>
    <cellStyle name="SAPBEXHLevel1 4 2 4" xfId="18857" xr:uid="{70E60C74-B505-4AB4-9876-87F57FF58276}"/>
    <cellStyle name="SAPBEXHLevel1 4 2 4 2" xfId="31904" xr:uid="{115DF92B-0659-492A-B987-4B182EEC7E71}"/>
    <cellStyle name="SAPBEXHLevel1 4 2 5" xfId="22235" xr:uid="{807C535A-08E9-41E6-9C96-24FC8CF8AFA2}"/>
    <cellStyle name="SAPBEXHLevel1 4 2 5 2" xfId="36039" xr:uid="{A20193FD-A665-47EC-B1D1-826EA130E868}"/>
    <cellStyle name="SAPBEXHLevel1 4 3" xfId="10780" xr:uid="{D879329E-2D46-471C-911A-8E0095F4379D}"/>
    <cellStyle name="SAPBEXHLevel1 4 3 2" xfId="14367" xr:uid="{A0BE7D02-A3C3-4274-8762-E5A6AEA3F1C4}"/>
    <cellStyle name="SAPBEXHLevel1 4 3 2 2" xfId="20960" xr:uid="{7DD26E58-7614-4A32-A81C-C9C280830E1E}"/>
    <cellStyle name="SAPBEXHLevel1 4 3 2 2 2" xfId="33904" xr:uid="{62BFEE4D-C471-4442-B086-61A3C133FA45}"/>
    <cellStyle name="SAPBEXHLevel1 4 3 2 2 3" xfId="27604" xr:uid="{9D4FF691-2057-49C0-8339-14FBECBF9B82}"/>
    <cellStyle name="SAPBEXHLevel1 4 3 2 3" xfId="22648" xr:uid="{9D44BC1E-746C-4F13-9FBB-A2655AE3F3DE}"/>
    <cellStyle name="SAPBEXHLevel1 4 3 2 3 2" xfId="36431" xr:uid="{BF5D2882-E175-4B72-BCA7-609C394873F8}"/>
    <cellStyle name="SAPBEXHLevel1 4 3 2 4" xfId="24455" xr:uid="{4E307C0B-1C29-40FE-A32A-C99760FF5C83}"/>
    <cellStyle name="SAPBEXHLevel1 4 3 2 4 2" xfId="38138" xr:uid="{52807712-20BF-41DB-B32B-3DBEBD21830C}"/>
    <cellStyle name="SAPBEXHLevel1 4 3 3" xfId="15341" xr:uid="{8B834D4A-AA85-4611-AA88-011B531CF82B}"/>
    <cellStyle name="SAPBEXHLevel1 4 3 3 2" xfId="21860" xr:uid="{0DF35AE7-B2E2-42A3-960F-9F177B258DAA}"/>
    <cellStyle name="SAPBEXHLevel1 4 3 3 2 2" xfId="34747" xr:uid="{DF8B2B58-A3E0-4F26-80C4-92290707E0A9}"/>
    <cellStyle name="SAPBEXHLevel1 4 3 3 2 3" xfId="35670" xr:uid="{CB1FE7D0-2C37-4AF7-BB45-DB15EB414ADD}"/>
    <cellStyle name="SAPBEXHLevel1 4 3 3 3" xfId="24033" xr:uid="{26F9958C-C1CE-4575-96BF-8485E791F8B3}"/>
    <cellStyle name="SAPBEXHLevel1 4 3 3 3 2" xfId="37720" xr:uid="{E8E15BC9-FA96-46B5-811B-7622D149269A}"/>
    <cellStyle name="SAPBEXHLevel1 4 3 3 4" xfId="25324" xr:uid="{EAC5526E-0419-4099-AED3-86F1529A34B5}"/>
    <cellStyle name="SAPBEXHLevel1 4 3 3 4 2" xfId="39005" xr:uid="{EF6842E1-54C5-4E3C-AD19-EF176B735BE1}"/>
    <cellStyle name="SAPBEXHLevel1 4 3 4" xfId="17052" xr:uid="{B7C0D549-E369-4387-AA5F-FA216FF513AC}"/>
    <cellStyle name="SAPBEXHLevel1 4 3 4 2" xfId="33297" xr:uid="{90F8E1F8-0CBB-4FB5-90F5-B211E86B4F01}"/>
    <cellStyle name="SAPBEXHLevel1 4 3 5" xfId="15463" xr:uid="{EBE30A73-D8F7-4713-BAC7-3E222DE1F8EA}"/>
    <cellStyle name="SAPBEXHLevel1 4 3 5 2" xfId="31953" xr:uid="{046D599D-76BD-4B85-9577-D1C5DAFB87B1}"/>
    <cellStyle name="SAPBEXHLevel1 4 4" xfId="12270" xr:uid="{BBF811CF-1900-4041-872B-38AEFE8AEABB}"/>
    <cellStyle name="SAPBEXHLevel1 4 4 2" xfId="19694" xr:uid="{038FB119-B14A-43B0-A033-F8333BF9C61E}"/>
    <cellStyle name="SAPBEXHLevel1 4 4 2 2" xfId="32964" xr:uid="{ED6521A3-AA22-4E6F-8AAD-E8A541FED796}"/>
    <cellStyle name="SAPBEXHLevel1 4 4 2 3" xfId="26621" xr:uid="{19365528-C8E2-4CD3-8182-7516498934BA}"/>
    <cellStyle name="SAPBEXHLevel1 4 4 3" xfId="20476" xr:uid="{3DE23D4D-C0B3-4DD8-8A50-762830E291C5}"/>
    <cellStyle name="SAPBEXHLevel1 4 4 3 2" xfId="27861" xr:uid="{466575BA-04B1-4FE2-83A5-6B42CC49E499}"/>
    <cellStyle name="SAPBEXHLevel1 4 4 4" xfId="19155" xr:uid="{5C37086C-9812-4A58-B7B1-9240E634EF7C}"/>
    <cellStyle name="SAPBEXHLevel1 4 4 4 2" xfId="34912" xr:uid="{87C1774A-CC25-4B88-970C-8464BA980B4C}"/>
    <cellStyle name="SAPBEXHLevel1 4 5" xfId="11476" xr:uid="{7EBE9E17-C0F1-4B2D-8DBF-68E4AB84DB74}"/>
    <cellStyle name="SAPBEXHLevel1 4 5 2" xfId="18998" xr:uid="{189B4B33-2965-42EC-8247-394BC09A0A31}"/>
    <cellStyle name="SAPBEXHLevel1 4 5 2 2" xfId="32349" xr:uid="{1DC8B456-D80C-4240-8401-FB7703206B5F}"/>
    <cellStyle name="SAPBEXHLevel1 4 5 2 3" xfId="35289" xr:uid="{DF5E8474-BF9C-45B5-8927-23A2975BA8FA}"/>
    <cellStyle name="SAPBEXHLevel1 4 5 3" xfId="15595" xr:uid="{050E5D72-1592-4647-979B-8AE09ECFC8F7}"/>
    <cellStyle name="SAPBEXHLevel1 4 5 3 2" xfId="31929" xr:uid="{FEBAB5E7-558A-4E65-827B-075193312216}"/>
    <cellStyle name="SAPBEXHLevel1 4 5 4" xfId="15794" xr:uid="{BF037F76-2912-4AA5-950C-EB88483C9E82}"/>
    <cellStyle name="SAPBEXHLevel1 4 5 4 2" xfId="35010" xr:uid="{16DE3AFF-C83C-4724-B77F-9911A3782EA5}"/>
    <cellStyle name="SAPBEXHLevel1 5" xfId="9022" xr:uid="{5D129D20-FF48-4926-92AA-E4574B850B4A}"/>
    <cellStyle name="SAPBEXHLevel1 5 2" xfId="11160" xr:uid="{FAF97C76-0957-4D72-A49E-3BA5C477740C}"/>
    <cellStyle name="SAPBEXHLevel1 5 2 2" xfId="12796" xr:uid="{9205E8F5-0905-43AB-BD79-5307320167C6}"/>
    <cellStyle name="SAPBEXHLevel1 5 2 2 2" xfId="20204" xr:uid="{D525D6F4-F10B-44D6-A3A8-B5A7D88F8B08}"/>
    <cellStyle name="SAPBEXHLevel1 5 2 2 2 2" xfId="33440" xr:uid="{45AFBD23-2CCA-4A3E-87C5-2480B346A9AF}"/>
    <cellStyle name="SAPBEXHLevel1 5 2 2 2 3" xfId="25928" xr:uid="{6F33A051-396C-4C74-9881-2E583DCFCE20}"/>
    <cellStyle name="SAPBEXHLevel1 5 2 2 3" xfId="20856" xr:uid="{89DCA572-1DA3-4C50-90EB-13383B321D7F}"/>
    <cellStyle name="SAPBEXHLevel1 5 2 2 3 2" xfId="27669" xr:uid="{2FDE312F-DA72-477C-B888-69C7AC502F7C}"/>
    <cellStyle name="SAPBEXHLevel1 5 2 2 4" xfId="20400" xr:uid="{D68E1368-8A4D-44FA-B6FA-5922D529B351}"/>
    <cellStyle name="SAPBEXHLevel1 5 2 2 4 2" xfId="27909" xr:uid="{A5CA21B0-FA97-4879-8B41-C1624C719B7F}"/>
    <cellStyle name="SAPBEXHLevel1 5 2 3" xfId="14864" xr:uid="{074CE87C-E357-47D5-8A17-F75DB8AD0879}"/>
    <cellStyle name="SAPBEXHLevel1 5 2 3 2" xfId="21423" xr:uid="{B39620F5-5D9C-49A6-B033-1BE5FB5EAB05}"/>
    <cellStyle name="SAPBEXHLevel1 5 2 3 2 2" xfId="34339" xr:uid="{0837070C-BD0E-4EDD-8520-7DD769F55AEA}"/>
    <cellStyle name="SAPBEXHLevel1 5 2 3 2 3" xfId="25517" xr:uid="{20E6788A-0B25-4752-AB8B-271251B4B574}"/>
    <cellStyle name="SAPBEXHLevel1 5 2 3 3" xfId="23581" xr:uid="{94368F0C-B298-4B54-8F58-99815C4D572C}"/>
    <cellStyle name="SAPBEXHLevel1 5 2 3 3 2" xfId="37296" xr:uid="{36EAB391-F019-4AA7-BB82-B4A6617729CF}"/>
    <cellStyle name="SAPBEXHLevel1 5 2 3 4" xfId="24907" xr:uid="{781C55E6-B43D-4DC0-9F4D-5451223B70A1}"/>
    <cellStyle name="SAPBEXHLevel1 5 2 3 4 2" xfId="38589" xr:uid="{02A3CFE0-8069-42BA-B66B-1ECADC326D51}"/>
    <cellStyle name="SAPBEXHLevel1 5 2 4" xfId="21696" xr:uid="{930B0A61-7A63-4ED8-BC39-D33BBCEDC85A}"/>
    <cellStyle name="SAPBEXHLevel1 5 2 4 2" xfId="35506" xr:uid="{AA183E1A-E020-4D81-A275-F7AA5F88601E}"/>
    <cellStyle name="SAPBEXHLevel1 5 2 5" xfId="22679" xr:uid="{147F72FC-7423-46BC-8336-13E2BCE1A24A}"/>
    <cellStyle name="SAPBEXHLevel1 5 2 5 2" xfId="36462" xr:uid="{C11A8CAA-D563-4379-A36D-D0D879014EEF}"/>
    <cellStyle name="SAPBEXHLevel1 5 3" xfId="10779" xr:uid="{E4CD50AD-2F37-4964-9A75-B60885EAE6D5}"/>
    <cellStyle name="SAPBEXHLevel1 5 3 2" xfId="14368" xr:uid="{E2F35059-FA33-445C-8AB0-7E1C5D6B2094}"/>
    <cellStyle name="SAPBEXHLevel1 5 3 2 2" xfId="20961" xr:uid="{502405A8-D571-418A-A6DF-CBF3E16E35CA}"/>
    <cellStyle name="SAPBEXHLevel1 5 3 2 2 2" xfId="33905" xr:uid="{1A658E7C-5363-43BD-A8F2-92B27F21B49E}"/>
    <cellStyle name="SAPBEXHLevel1 5 3 2 2 3" xfId="27603" xr:uid="{B2CDF930-B4C9-4C8E-B88E-491C97B06B78}"/>
    <cellStyle name="SAPBEXHLevel1 5 3 2 3" xfId="22211" xr:uid="{E21DAC65-A484-48A2-9ACC-D2983B4DCC2A}"/>
    <cellStyle name="SAPBEXHLevel1 5 3 2 3 2" xfId="36016" xr:uid="{1589B326-3C33-42AB-86B5-8938BD0209C7}"/>
    <cellStyle name="SAPBEXHLevel1 5 3 2 4" xfId="24456" xr:uid="{940A58C4-40BC-4A1A-8D90-4373B39718F6}"/>
    <cellStyle name="SAPBEXHLevel1 5 3 2 4 2" xfId="38139" xr:uid="{530A1AF7-016F-4F16-A8FC-20D10E7B477A}"/>
    <cellStyle name="SAPBEXHLevel1 5 3 3" xfId="15342" xr:uid="{0E97B2F4-8143-4BF4-BC54-AC7640EB6241}"/>
    <cellStyle name="SAPBEXHLevel1 5 3 3 2" xfId="21861" xr:uid="{FA0AA43F-9A79-491B-BCA1-273AC9129E56}"/>
    <cellStyle name="SAPBEXHLevel1 5 3 3 2 2" xfId="34748" xr:uid="{44EE085E-AE92-4C25-A283-CF1213BF189A}"/>
    <cellStyle name="SAPBEXHLevel1 5 3 3 2 3" xfId="35671" xr:uid="{B1079046-D7D7-468F-AC57-731A0A8840A5}"/>
    <cellStyle name="SAPBEXHLevel1 5 3 3 3" xfId="24034" xr:uid="{E5715F4D-F145-41C2-9216-820405BA9EE8}"/>
    <cellStyle name="SAPBEXHLevel1 5 3 3 3 2" xfId="37721" xr:uid="{4A0B7E4B-86C8-4BDD-B4AF-32386199CBBE}"/>
    <cellStyle name="SAPBEXHLevel1 5 3 3 4" xfId="25325" xr:uid="{6292A526-F5BB-49E9-85FC-C3BD2E6E17E3}"/>
    <cellStyle name="SAPBEXHLevel1 5 3 3 4 2" xfId="39006" xr:uid="{590B2C42-C31E-414E-94BA-E2BD6E770913}"/>
    <cellStyle name="SAPBEXHLevel1 5 3 4" xfId="18484" xr:uid="{922F6D6C-FE74-4FA9-AB8E-C12347DAF7B8}"/>
    <cellStyle name="SAPBEXHLevel1 5 3 4 2" xfId="35111" xr:uid="{EFF51EB8-3372-4C4D-80CC-5793D2FD3115}"/>
    <cellStyle name="SAPBEXHLevel1 5 3 5" xfId="22336" xr:uid="{87679033-4209-4D4F-A964-5866CFD90C87}"/>
    <cellStyle name="SAPBEXHLevel1 5 3 5 2" xfId="36137" xr:uid="{B1D9076B-A566-474D-8BA5-3927F560662A}"/>
    <cellStyle name="SAPBEXHLevel1 5 4" xfId="12271" xr:uid="{8497BC90-5668-4899-98A8-6C4FDEDB0EF1}"/>
    <cellStyle name="SAPBEXHLevel1 5 4 2" xfId="19695" xr:uid="{5794FFC0-973D-4558-AADA-89F87FAE669A}"/>
    <cellStyle name="SAPBEXHLevel1 5 4 2 2" xfId="32965" xr:uid="{DA6B4290-0C66-4986-A526-C114F3F7047A}"/>
    <cellStyle name="SAPBEXHLevel1 5 4 2 3" xfId="26620" xr:uid="{BD08AB74-70C0-4705-8207-574437229B8D}"/>
    <cellStyle name="SAPBEXHLevel1 5 4 3" xfId="18674" xr:uid="{4E87348C-12C9-4C63-A7C1-C1038D230F61}"/>
    <cellStyle name="SAPBEXHLevel1 5 4 3 2" xfId="28353" xr:uid="{8402E0ED-52AE-459F-BFC9-67088AFBF0E6}"/>
    <cellStyle name="SAPBEXHLevel1 5 4 4" xfId="20733" xr:uid="{9F138164-3A26-4C28-A213-00BD9A5F7C50}"/>
    <cellStyle name="SAPBEXHLevel1 5 4 4 2" xfId="27738" xr:uid="{AD8384F8-3B25-44AB-A8F6-55C320C5A62B}"/>
    <cellStyle name="SAPBEXHLevel1 5 5" xfId="11475" xr:uid="{723F506A-3F4C-4604-8C1B-892C7B3DB8E8}"/>
    <cellStyle name="SAPBEXHLevel1 5 5 2" xfId="18997" xr:uid="{B0F9936E-1CBE-4AAE-9C81-E95FBAE760BB}"/>
    <cellStyle name="SAPBEXHLevel1 5 5 2 2" xfId="32348" xr:uid="{6B64ABAF-36EB-4162-9A41-DC1931894F46}"/>
    <cellStyle name="SAPBEXHLevel1 5 5 2 3" xfId="34984" xr:uid="{1FFBF29E-B343-4827-9EBD-AB5D1DEA9E53}"/>
    <cellStyle name="SAPBEXHLevel1 5 5 3" xfId="17102" xr:uid="{42D08B4E-DCE1-48BA-8BAE-1FA62748B69A}"/>
    <cellStyle name="SAPBEXHLevel1 5 5 3 2" xfId="29424" xr:uid="{E25B9F30-CED0-43B9-80E4-0C4330071901}"/>
    <cellStyle name="SAPBEXHLevel1 5 5 4" xfId="16071" xr:uid="{B3D3D60F-B824-4E9A-96BE-ADAC705BF8DD}"/>
    <cellStyle name="SAPBEXHLevel1 5 5 4 2" xfId="32261" xr:uid="{064EE1EC-58BB-49B8-8C66-4FF896369524}"/>
    <cellStyle name="SAPBEXHLevel1 6" xfId="9023" xr:uid="{ABC2395D-3C7D-4BD1-B246-052DB715DE3F}"/>
    <cellStyle name="SAPBEXHLevel1 6 2" xfId="11161" xr:uid="{A968D586-E063-486A-991E-CEC1D51302FA}"/>
    <cellStyle name="SAPBEXHLevel1 6 2 2" xfId="12797" xr:uid="{B3B139E6-255E-4E67-9F39-DC854FD57C69}"/>
    <cellStyle name="SAPBEXHLevel1 6 2 2 2" xfId="20205" xr:uid="{22BA1390-4148-463A-B4EF-644AE8841258}"/>
    <cellStyle name="SAPBEXHLevel1 6 2 2 2 2" xfId="33441" xr:uid="{0EF52110-C778-4182-914D-0BC7C85D23C0}"/>
    <cellStyle name="SAPBEXHLevel1 6 2 2 2 3" xfId="25927" xr:uid="{E7132F1F-F0CE-4A9B-AAAE-D355AE079E46}"/>
    <cellStyle name="SAPBEXHLevel1 6 2 2 3" xfId="17012" xr:uid="{AEB1E59F-C68D-4CD4-8260-01A836BD7126}"/>
    <cellStyle name="SAPBEXHLevel1 6 2 2 3 2" xfId="26201" xr:uid="{C61DD57A-1D58-4FDA-8E4F-C591A73C26C7}"/>
    <cellStyle name="SAPBEXHLevel1 6 2 2 4" xfId="19182" xr:uid="{86570B1F-1755-4A02-87C4-10D651DFFD01}"/>
    <cellStyle name="SAPBEXHLevel1 6 2 2 4 2" xfId="28241" xr:uid="{615B55A4-AE83-4639-ABA8-2B32BE5A47AE}"/>
    <cellStyle name="SAPBEXHLevel1 6 2 3" xfId="14865" xr:uid="{DAA8C90B-B0C1-4004-B29E-109A3152D1C0}"/>
    <cellStyle name="SAPBEXHLevel1 6 2 3 2" xfId="21424" xr:uid="{6C9073B0-BF8B-40E0-BCD4-FC771A86ED62}"/>
    <cellStyle name="SAPBEXHLevel1 6 2 3 2 2" xfId="34340" xr:uid="{5415592F-4E28-4A90-8388-7570D24983CD}"/>
    <cellStyle name="SAPBEXHLevel1 6 2 3 2 3" xfId="27323" xr:uid="{837EE08C-D55C-4999-B683-339A80079A1F}"/>
    <cellStyle name="SAPBEXHLevel1 6 2 3 3" xfId="23582" xr:uid="{BD23908D-6051-4518-9070-ED117D7CAFA2}"/>
    <cellStyle name="SAPBEXHLevel1 6 2 3 3 2" xfId="37297" xr:uid="{7D67FA6C-CE31-4800-B8EA-42AF5AA8DBB3}"/>
    <cellStyle name="SAPBEXHLevel1 6 2 3 4" xfId="24908" xr:uid="{46CBBCDA-0A56-4149-A000-73B81C9BE856}"/>
    <cellStyle name="SAPBEXHLevel1 6 2 3 4 2" xfId="38590" xr:uid="{D24AB0F3-6CCF-4DF7-948E-442575823139}"/>
    <cellStyle name="SAPBEXHLevel1 6 2 4" xfId="18646" xr:uid="{3830661C-5043-45CF-8CD6-4AEF2FC203D2}"/>
    <cellStyle name="SAPBEXHLevel1 6 2 4 2" xfId="32168" xr:uid="{3965A6FC-C79C-410D-A1A9-369580FB9A6D}"/>
    <cellStyle name="SAPBEXHLevel1 6 2 5" xfId="15530" xr:uid="{9AAD9660-E945-4048-AB1F-894484D12177}"/>
    <cellStyle name="SAPBEXHLevel1 6 2 5 2" xfId="32152" xr:uid="{5E4866FB-5AA5-47EF-AD4D-1967C54492D0}"/>
    <cellStyle name="SAPBEXHLevel1 6 3" xfId="10778" xr:uid="{A96ED62B-55E7-45EA-9CAF-503030332897}"/>
    <cellStyle name="SAPBEXHLevel1 6 3 2" xfId="14369" xr:uid="{8468D429-3C51-4131-9F67-A1C16B275642}"/>
    <cellStyle name="SAPBEXHLevel1 6 3 2 2" xfId="20962" xr:uid="{BEFCD3D4-70C4-4908-902E-1F8951348A7B}"/>
    <cellStyle name="SAPBEXHLevel1 6 3 2 2 2" xfId="33906" xr:uid="{6D833DC9-48AD-427D-ABA1-28AC2E769B20}"/>
    <cellStyle name="SAPBEXHLevel1 6 3 2 2 3" xfId="27602" xr:uid="{C97696BC-05A0-49FC-87AC-A09314A3F9F1}"/>
    <cellStyle name="SAPBEXHLevel1 6 3 2 3" xfId="16066" xr:uid="{C68753D7-A111-4542-AD25-7DCAF4FD19BD}"/>
    <cellStyle name="SAPBEXHLevel1 6 3 2 3 2" xfId="31135" xr:uid="{F9737934-A9A1-49AA-A033-EA00B24B5854}"/>
    <cellStyle name="SAPBEXHLevel1 6 3 2 4" xfId="24457" xr:uid="{6C6DCDC0-44D5-4B73-BB0A-AEF25374FEE1}"/>
    <cellStyle name="SAPBEXHLevel1 6 3 2 4 2" xfId="38140" xr:uid="{AEEFC88A-F8C5-4ABB-AF0E-42AED6209EB5}"/>
    <cellStyle name="SAPBEXHLevel1 6 3 3" xfId="15343" xr:uid="{AAB4FF39-42B8-4D56-9716-8209AC92E026}"/>
    <cellStyle name="SAPBEXHLevel1 6 3 3 2" xfId="21862" xr:uid="{37F06F9D-8076-40A5-BF54-728073E9536C}"/>
    <cellStyle name="SAPBEXHLevel1 6 3 3 2 2" xfId="34749" xr:uid="{57CB62D9-807C-4829-AA92-8B114379BACD}"/>
    <cellStyle name="SAPBEXHLevel1 6 3 3 2 3" xfId="35672" xr:uid="{79E4D373-2277-4699-9475-3A17BDEC743E}"/>
    <cellStyle name="SAPBEXHLevel1 6 3 3 3" xfId="24035" xr:uid="{4BDDD9FD-A0DE-4B51-ADA9-1FF8D4405DB2}"/>
    <cellStyle name="SAPBEXHLevel1 6 3 3 3 2" xfId="37722" xr:uid="{8CE3107D-C756-4451-AED1-351C63BD164D}"/>
    <cellStyle name="SAPBEXHLevel1 6 3 3 4" xfId="25326" xr:uid="{8B82BF91-5B5B-4DB4-8C4F-EF9273645F4F}"/>
    <cellStyle name="SAPBEXHLevel1 6 3 3 4 2" xfId="39007" xr:uid="{00628D80-7929-460D-8BCC-E6FD082EFC75}"/>
    <cellStyle name="SAPBEXHLevel1 6 3 4" xfId="18516" xr:uid="{D7773198-86F1-49D2-91EB-1E2356EB03C4}"/>
    <cellStyle name="SAPBEXHLevel1 6 3 4 2" xfId="35048" xr:uid="{1261914D-6BF7-4B30-8C9E-86E0EB147DBA}"/>
    <cellStyle name="SAPBEXHLevel1 6 3 5" xfId="16380" xr:uid="{33097DF1-A900-4FAB-9974-BDD3629A3975}"/>
    <cellStyle name="SAPBEXHLevel1 6 3 5 2" xfId="29682" xr:uid="{5F038493-BE6A-4112-A162-7DD78094D9E9}"/>
    <cellStyle name="SAPBEXHLevel1 6 4" xfId="12272" xr:uid="{06678BBD-914A-4AA9-85BA-E85D2117C46D}"/>
    <cellStyle name="SAPBEXHLevel1 6 4 2" xfId="19696" xr:uid="{20C85A5E-F835-4C48-B607-ACC5D117CB6C}"/>
    <cellStyle name="SAPBEXHLevel1 6 4 2 2" xfId="32966" xr:uid="{CC0CFC56-45E2-471C-A1E0-127098F1DCF7}"/>
    <cellStyle name="SAPBEXHLevel1 6 4 2 3" xfId="26619" xr:uid="{CB005C2B-823E-4E21-80D3-1D020122DCA3}"/>
    <cellStyle name="SAPBEXHLevel1 6 4 3" xfId="18952" xr:uid="{AB948860-26E0-41AF-A160-993A67C3D867}"/>
    <cellStyle name="SAPBEXHLevel1 6 4 3 2" xfId="27021" xr:uid="{B7F830AE-9B9D-40EE-9ED1-93AA62B90A58}"/>
    <cellStyle name="SAPBEXHLevel1 6 4 4" xfId="18199" xr:uid="{AFCE48A8-D14E-4EB3-9842-435C7775C925}"/>
    <cellStyle name="SAPBEXHLevel1 6 4 4 2" xfId="31840" xr:uid="{9C824AAA-0171-431F-9DBB-E9D122A60523}"/>
    <cellStyle name="SAPBEXHLevel1 6 5" xfId="11854" xr:uid="{6EBF6834-C093-4A03-9BAA-7FC9CA300525}"/>
    <cellStyle name="SAPBEXHLevel1 6 5 2" xfId="19330" xr:uid="{E165B29B-35E2-404F-87FD-E18FE6D28D08}"/>
    <cellStyle name="SAPBEXHLevel1 6 5 2 2" xfId="32635" xr:uid="{1EBCC06F-6232-4CAE-AB22-543B39BB08D5}"/>
    <cellStyle name="SAPBEXHLevel1 6 5 2 3" xfId="26899" xr:uid="{9D322F89-9E15-4E4A-AB3D-F30D4AF09A75}"/>
    <cellStyle name="SAPBEXHLevel1 6 5 3" xfId="22368" xr:uid="{3AD7EEF6-67FD-4EE0-8A23-D9BF2A2AED44}"/>
    <cellStyle name="SAPBEXHLevel1 6 5 3 2" xfId="36169" xr:uid="{CD9DD18F-5246-4578-B406-664EBD537D9D}"/>
    <cellStyle name="SAPBEXHLevel1 6 5 4" xfId="19392" xr:uid="{D8EB3C54-A104-43AC-ADF5-432C2D718C1B}"/>
    <cellStyle name="SAPBEXHLevel1 6 5 4 2" xfId="26855" xr:uid="{AE01C8C8-5BB8-458E-9B01-1274785E4290}"/>
    <cellStyle name="SAPBEXHLevel1 7" xfId="9024" xr:uid="{9523D613-2B8E-4EE8-AE13-1681277DD549}"/>
    <cellStyle name="SAPBEXHLevel1 7 2" xfId="11162" xr:uid="{24E47882-58D9-417F-BE2A-0D05A20C4136}"/>
    <cellStyle name="SAPBEXHLevel1 7 2 2" xfId="12798" xr:uid="{E75A1DE1-83D8-4C3A-92CA-953C0EFE6F25}"/>
    <cellStyle name="SAPBEXHLevel1 7 2 2 2" xfId="20206" xr:uid="{5C5D5985-DD26-448A-93B6-BF568A5D743D}"/>
    <cellStyle name="SAPBEXHLevel1 7 2 2 2 2" xfId="33442" xr:uid="{C21D4B11-94FC-401A-8215-A3D8E87BCEF0}"/>
    <cellStyle name="SAPBEXHLevel1 7 2 2 2 3" xfId="25926" xr:uid="{9C29E909-4339-43BF-AAF8-ADEE62958092}"/>
    <cellStyle name="SAPBEXHLevel1 7 2 2 3" xfId="21978" xr:uid="{E51861A1-C42C-4F61-9A61-80C82B1CB55B}"/>
    <cellStyle name="SAPBEXHLevel1 7 2 2 3 2" xfId="35787" xr:uid="{C18E0DF2-F07B-4758-BFD9-C781C3F5F3BD}"/>
    <cellStyle name="SAPBEXHLevel1 7 2 2 4" xfId="18887" xr:uid="{AD1BC0B7-7FB9-4FB3-AEC9-62DEF81AADD0}"/>
    <cellStyle name="SAPBEXHLevel1 7 2 2 4 2" xfId="32284" xr:uid="{32707C56-B6F2-4349-9EA7-F4AFE7D25377}"/>
    <cellStyle name="SAPBEXHLevel1 7 2 3" xfId="14866" xr:uid="{2163DE16-1916-479D-BB01-D9D98E3298C3}"/>
    <cellStyle name="SAPBEXHLevel1 7 2 3 2" xfId="21425" xr:uid="{6BE74BCC-A7C9-43A1-8E16-ADDCAABA635D}"/>
    <cellStyle name="SAPBEXHLevel1 7 2 3 2 2" xfId="34341" xr:uid="{AAEB63D1-A235-4FAA-A0D4-0D368F762A2C}"/>
    <cellStyle name="SAPBEXHLevel1 7 2 3 2 3" xfId="27324" xr:uid="{E3649874-FCE4-48C0-A579-5C75B03FAE80}"/>
    <cellStyle name="SAPBEXHLevel1 7 2 3 3" xfId="23583" xr:uid="{A414B631-A98A-4EBB-9EC8-488BA1FB998F}"/>
    <cellStyle name="SAPBEXHLevel1 7 2 3 3 2" xfId="37298" xr:uid="{F3DD36D8-9D3C-4F8A-A6EF-EAAA0A429E44}"/>
    <cellStyle name="SAPBEXHLevel1 7 2 3 4" xfId="24909" xr:uid="{999D376B-4EAB-4777-9588-39D472529065}"/>
    <cellStyle name="SAPBEXHLevel1 7 2 3 4 2" xfId="38591" xr:uid="{DA5EE11A-98F2-47C1-8248-439FE2A0DD9F}"/>
    <cellStyle name="SAPBEXHLevel1 7 2 4" xfId="20398" xr:uid="{0AC58DB3-FBBB-4EE8-B457-05112EB40CBE}"/>
    <cellStyle name="SAPBEXHLevel1 7 2 4 2" xfId="27911" xr:uid="{EB47C36E-79B0-402D-8ECF-49995D6C1E56}"/>
    <cellStyle name="SAPBEXHLevel1 7 2 5" xfId="22769" xr:uid="{3220A180-764A-459D-9FD5-7853C4E96A54}"/>
    <cellStyle name="SAPBEXHLevel1 7 2 5 2" xfId="36550" xr:uid="{3BB700E2-4661-4547-8E74-11697C69C6CA}"/>
    <cellStyle name="SAPBEXHLevel1 7 3" xfId="10777" xr:uid="{924719D0-F78F-498E-B959-D7D77D3B242A}"/>
    <cellStyle name="SAPBEXHLevel1 7 3 2" xfId="14370" xr:uid="{B3D8821E-916D-49FF-8571-9FD3799E8D78}"/>
    <cellStyle name="SAPBEXHLevel1 7 3 2 2" xfId="20963" xr:uid="{1C5FFEB4-A8D2-43A8-B534-895D4A780179}"/>
    <cellStyle name="SAPBEXHLevel1 7 3 2 2 2" xfId="33907" xr:uid="{12436F84-36DA-4B7C-B612-8BB242738851}"/>
    <cellStyle name="SAPBEXHLevel1 7 3 2 2 3" xfId="27601" xr:uid="{D18B9F25-519C-4617-97D7-70BE243AC6B2}"/>
    <cellStyle name="SAPBEXHLevel1 7 3 2 3" xfId="17805" xr:uid="{7D698176-1BC7-4568-8BDF-94108025F335}"/>
    <cellStyle name="SAPBEXHLevel1 7 3 2 3 2" xfId="30318" xr:uid="{E605BBCD-A5D1-44EF-8120-B9F95C9A3FFA}"/>
    <cellStyle name="SAPBEXHLevel1 7 3 2 4" xfId="24458" xr:uid="{147F0BD7-3F12-4E59-B5E1-2A9F0C546DEE}"/>
    <cellStyle name="SAPBEXHLevel1 7 3 2 4 2" xfId="38141" xr:uid="{B5632AE5-000F-4F77-8F0F-E167C069DAE1}"/>
    <cellStyle name="SAPBEXHLevel1 7 3 3" xfId="15344" xr:uid="{3FCD5132-EFFB-4E1A-9230-B66C3EFEF503}"/>
    <cellStyle name="SAPBEXHLevel1 7 3 3 2" xfId="21863" xr:uid="{587BD433-ACC6-4F1A-BC5B-B28B928E13A5}"/>
    <cellStyle name="SAPBEXHLevel1 7 3 3 2 2" xfId="34750" xr:uid="{9BB9CDD1-FCC3-4A57-BFDB-4EE00E93864E}"/>
    <cellStyle name="SAPBEXHLevel1 7 3 3 2 3" xfId="35673" xr:uid="{F8F305BE-07A8-4E84-87EE-C7199DE0B7C7}"/>
    <cellStyle name="SAPBEXHLevel1 7 3 3 3" xfId="24036" xr:uid="{F6245C71-4DDF-465C-AAF0-8BB1E04E7A10}"/>
    <cellStyle name="SAPBEXHLevel1 7 3 3 3 2" xfId="37723" xr:uid="{EA282F0C-5125-41DB-917F-2D386891EB1E}"/>
    <cellStyle name="SAPBEXHLevel1 7 3 3 4" xfId="25327" xr:uid="{5D3AC341-239A-47B0-9070-D59FD3552A23}"/>
    <cellStyle name="SAPBEXHLevel1 7 3 3 4 2" xfId="39008" xr:uid="{6B7DEC72-601E-4FAD-8B11-CDB0DDC83E1C}"/>
    <cellStyle name="SAPBEXHLevel1 7 3 4" xfId="17348" xr:uid="{B5FE779C-AB4C-4BE7-9F92-F15D44274239}"/>
    <cellStyle name="SAPBEXHLevel1 7 3 4 2" xfId="30169" xr:uid="{F1C6D19A-0036-43AB-8ADB-6A2FCE3C6083}"/>
    <cellStyle name="SAPBEXHLevel1 7 3 5" xfId="16381" xr:uid="{D3A283BB-49AF-499A-B392-8304A56EEC20}"/>
    <cellStyle name="SAPBEXHLevel1 7 3 5 2" xfId="29681" xr:uid="{B25EC2B1-6BD9-4984-861D-CDE073E1F989}"/>
    <cellStyle name="SAPBEXHLevel1 7 4" xfId="12273" xr:uid="{C4E98338-89C8-4338-BEDA-F8D62165A3A2}"/>
    <cellStyle name="SAPBEXHLevel1 7 4 2" xfId="19697" xr:uid="{EC8B4F34-D423-42A0-BC55-2DE51DC3AEA8}"/>
    <cellStyle name="SAPBEXHLevel1 7 4 2 2" xfId="32967" xr:uid="{08F46C38-00A9-4571-95DC-BCFAD1EE42FB}"/>
    <cellStyle name="SAPBEXHLevel1 7 4 2 3" xfId="26618" xr:uid="{196F7362-155E-4E33-BBC4-9215724C505B}"/>
    <cellStyle name="SAPBEXHLevel1 7 4 3" xfId="21060" xr:uid="{194D12A3-46C1-4AE2-BE92-2452ABF2C0FB}"/>
    <cellStyle name="SAPBEXHLevel1 7 4 3 2" xfId="25646" xr:uid="{ED994A03-9BFF-4586-9511-8602B1AC8CB2}"/>
    <cellStyle name="SAPBEXHLevel1 7 4 4" xfId="18781" xr:uid="{9B6F401A-4206-44A9-AAFE-DD58E7BCD0C9}"/>
    <cellStyle name="SAPBEXHLevel1 7 4 4 2" xfId="28300" xr:uid="{A840DE19-4BE2-4D4F-A06B-FA2D4E4A43AE}"/>
    <cellStyle name="SAPBEXHLevel1 7 5" xfId="11855" xr:uid="{1694D935-37CD-42F4-AF26-74D0EF7E7459}"/>
    <cellStyle name="SAPBEXHLevel1 7 5 2" xfId="19331" xr:uid="{77F6D6AD-B27C-48F3-8A79-7F4B35FD49A8}"/>
    <cellStyle name="SAPBEXHLevel1 7 5 2 2" xfId="32636" xr:uid="{4E592BFC-6189-4206-9FBB-6E33FAF03C19}"/>
    <cellStyle name="SAPBEXHLevel1 7 5 2 3" xfId="26898" xr:uid="{7A5EAB3D-F2E7-4F41-A603-D9C5C82CF238}"/>
    <cellStyle name="SAPBEXHLevel1 7 5 3" xfId="22787" xr:uid="{5B2B1E9C-B195-439B-920C-B6867FDF04B1}"/>
    <cellStyle name="SAPBEXHLevel1 7 5 3 2" xfId="36567" xr:uid="{81C4174A-0B2F-45F6-9BC7-3CEF0F3B4064}"/>
    <cellStyle name="SAPBEXHLevel1 7 5 4" xfId="15825" xr:uid="{37DAEC52-16ED-49B4-BD00-32C7931FC30F}"/>
    <cellStyle name="SAPBEXHLevel1 7 5 4 2" xfId="32065" xr:uid="{0ABEB650-5890-4D2F-8A0A-3DEDA1B7F2C7}"/>
    <cellStyle name="SAPBEXHLevel1 8" xfId="2652" xr:uid="{E10580D0-E83E-476E-B057-643BE23A46B3}"/>
    <cellStyle name="SAPBEXHLevel1 8 2" xfId="10624" xr:uid="{BFDC2972-7A75-4B24-8500-53617D62FB9A}"/>
    <cellStyle name="SAPBEXHLevel1 8 2 2" xfId="12560" xr:uid="{CB32A710-5B16-4D2C-8BA8-3B94D9430B74}"/>
    <cellStyle name="SAPBEXHLevel1 8 2 2 2" xfId="19973" xr:uid="{A1DE3A9B-DB03-4BA3-82DD-5119A79A96EB}"/>
    <cellStyle name="SAPBEXHLevel1 8 2 2 2 2" xfId="33218" xr:uid="{239070A0-3B21-436C-9474-EA6F3EC3193A}"/>
    <cellStyle name="SAPBEXHLevel1 8 2 2 2 3" xfId="26370" xr:uid="{3139CDF8-5234-4793-BF8E-3A52BE9AEDAE}"/>
    <cellStyle name="SAPBEXHLevel1 8 2 2 3" xfId="22309" xr:uid="{0A24D7C5-781B-4A65-A57D-0D041F85DEE7}"/>
    <cellStyle name="SAPBEXHLevel1 8 2 2 3 2" xfId="36111" xr:uid="{551E50C4-5CE4-4476-B0B2-7E1DBB7F39F1}"/>
    <cellStyle name="SAPBEXHLevel1 8 2 2 4" xfId="16480" xr:uid="{84975592-43E4-45B6-A27D-341082E48F1F}"/>
    <cellStyle name="SAPBEXHLevel1 8 2 2 4 2" xfId="29668" xr:uid="{A6211AAB-F7B9-4052-AAA7-1CDAE7B5EE38}"/>
    <cellStyle name="SAPBEXHLevel1 8 2 3" xfId="14638" xr:uid="{77F437AB-9A26-45D8-922F-FDAA6767ED72}"/>
    <cellStyle name="SAPBEXHLevel1 8 2 3 2" xfId="21197" xr:uid="{E84E51F6-2523-4D97-B8A0-2F3E0E7E3A3C}"/>
    <cellStyle name="SAPBEXHLevel1 8 2 3 2 2" xfId="34118" xr:uid="{1887D659-8C45-40E8-B343-58D586E6C86F}"/>
    <cellStyle name="SAPBEXHLevel1 8 2 3 2 3" xfId="27458" xr:uid="{2199D19F-2A92-4B25-9B3F-313FC5D7B56C}"/>
    <cellStyle name="SAPBEXHLevel1 8 2 3 3" xfId="23355" xr:uid="{27F47F6E-0A6F-4C31-B28E-97833A692E62}"/>
    <cellStyle name="SAPBEXHLevel1 8 2 3 3 2" xfId="37071" xr:uid="{60A009FA-9A0E-4BFD-AAED-478D5A18446F}"/>
    <cellStyle name="SAPBEXHLevel1 8 2 3 4" xfId="24681" xr:uid="{C6991E68-D44C-405A-B438-3A04A6C244D7}"/>
    <cellStyle name="SAPBEXHLevel1 8 2 3 4 2" xfId="38364" xr:uid="{5E01F8AF-0EC8-4B8D-9868-B5D3A54BE20C}"/>
    <cellStyle name="SAPBEXHLevel1 8 2 4" xfId="22796" xr:uid="{A9048F88-0EB0-4F51-9C28-F9963045D2B3}"/>
    <cellStyle name="SAPBEXHLevel1 8 2 4 2" xfId="36576" xr:uid="{A58C1D99-E68A-4578-BDE9-FA43EB2BDD91}"/>
    <cellStyle name="SAPBEXHLevel1 8 2 5" xfId="18192" xr:uid="{0FA93FCE-E251-4102-A1F3-33715082F8DE}"/>
    <cellStyle name="SAPBEXHLevel1 8 2 5 2" xfId="30327" xr:uid="{7AD2D60A-BEDF-491B-AB3B-125C9A7FDC59}"/>
    <cellStyle name="SAPBEXHLevel1 8 3" xfId="11057" xr:uid="{222E20B5-E93B-41B9-978F-E86ECD3598C7}"/>
    <cellStyle name="SAPBEXHLevel1 8 3 2" xfId="13788" xr:uid="{39623415-D140-4A28-9174-1CB67E3360B9}"/>
    <cellStyle name="SAPBEXHLevel1 8 3 2 2" xfId="20634" xr:uid="{F7BE1FA2-E62B-4113-BF73-F9CA80C74006}"/>
    <cellStyle name="SAPBEXHLevel1 8 3 2 2 2" xfId="33675" xr:uid="{817C7E9B-0A7A-40F9-AAE9-EACDBCF0689E}"/>
    <cellStyle name="SAPBEXHLevel1 8 3 2 2 3" xfId="25794" xr:uid="{6B776F38-9C98-40C7-B207-8B9FAA888860}"/>
    <cellStyle name="SAPBEXHLevel1 8 3 2 3" xfId="22740" xr:uid="{C372F82B-A078-448B-BAC4-DCC4A9BF78A6}"/>
    <cellStyle name="SAPBEXHLevel1 8 3 2 3 2" xfId="36521" xr:uid="{3271A24F-CE91-4DCB-BAE7-211FAE725FEF}"/>
    <cellStyle name="SAPBEXHLevel1 8 3 2 4" xfId="24240" xr:uid="{BD49BAAB-9F31-4C30-9B81-12D7C9A03E89}"/>
    <cellStyle name="SAPBEXHLevel1 8 3 2 4 2" xfId="37923" xr:uid="{EC72AF95-6534-4B9E-A712-4EC6B30E4576}"/>
    <cellStyle name="SAPBEXHLevel1 8 3 3" xfId="15107" xr:uid="{78C11FD5-7A19-42C9-9266-B28E23D6DE4B}"/>
    <cellStyle name="SAPBEXHLevel1 8 3 3 2" xfId="21642" xr:uid="{1E83C699-FCDC-4F18-867D-7D27FBBE65AF}"/>
    <cellStyle name="SAPBEXHLevel1 8 3 3 2 2" xfId="34535" xr:uid="{78D5F8BF-A984-4453-B508-D3495A4BDBB7}"/>
    <cellStyle name="SAPBEXHLevel1 8 3 3 2 3" xfId="35452" xr:uid="{C2C113DA-40EB-4171-9BDD-558D42F8E7FC}"/>
    <cellStyle name="SAPBEXHLevel1 8 3 3 3" xfId="23799" xr:uid="{306BFFEE-5914-4D48-8210-BB93091A54DC}"/>
    <cellStyle name="SAPBEXHLevel1 8 3 3 3 2" xfId="37505" xr:uid="{198D4751-6AFA-4187-8CA5-43F096DC896B}"/>
    <cellStyle name="SAPBEXHLevel1 8 3 3 4" xfId="25109" xr:uid="{F70BF93E-C3CA-4992-9E28-6E2D40FEC581}"/>
    <cellStyle name="SAPBEXHLevel1 8 3 3 4 2" xfId="38790" xr:uid="{E8C015B3-73A1-4B33-9CB1-2880613FBB2D}"/>
    <cellStyle name="SAPBEXHLevel1 8 3 4" xfId="15685" xr:uid="{77700F8A-1F56-42E9-BC94-17B8518DE3C5}"/>
    <cellStyle name="SAPBEXHLevel1 8 3 4 2" xfId="35337" xr:uid="{15A8AF75-49B0-4B04-9303-448DFE044AB2}"/>
    <cellStyle name="SAPBEXHLevel1 8 3 5" xfId="17765" xr:uid="{D940545F-388C-430F-AFF8-EA9372A204F7}"/>
    <cellStyle name="SAPBEXHLevel1 8 3 5 2" xfId="28829" xr:uid="{31EC3861-1982-4ACF-8804-9FDA57DCAF4D}"/>
    <cellStyle name="SAPBEXHLevel1 8 4" xfId="11721" xr:uid="{890F9FDC-DECC-44FB-A0DB-3B18AB699F2A}"/>
    <cellStyle name="SAPBEXHLevel1 8 4 2" xfId="19200" xr:uid="{A804DC7D-D3C8-4F4B-9413-933C582FDDAE}"/>
    <cellStyle name="SAPBEXHLevel1 8 4 2 2" xfId="32512" xr:uid="{427AAAC9-42E7-46EC-99ED-CB7C339B9521}"/>
    <cellStyle name="SAPBEXHLevel1 8 4 2 3" xfId="26989" xr:uid="{E553DFE6-8FA7-4EFD-8409-E2BB2F83A75F}"/>
    <cellStyle name="SAPBEXHLevel1 8 4 3" xfId="16896" xr:uid="{B8F86BE5-49FB-438B-8019-83414E5DA2E1}"/>
    <cellStyle name="SAPBEXHLevel1 8 4 3 2" xfId="35188" xr:uid="{17C4FF4E-7E31-42F6-8042-9503AE6B593E}"/>
    <cellStyle name="SAPBEXHLevel1 8 4 4" xfId="18872" xr:uid="{9C2E1713-02F8-4832-946B-16CB581DBCB6}"/>
    <cellStyle name="SAPBEXHLevel1 8 4 4 2" xfId="30391" xr:uid="{BA4E689D-77C8-4965-A2D6-D7E415B70E53}"/>
    <cellStyle name="SAPBEXHLevel1 8 5" xfId="12166" xr:uid="{753CF594-BB87-47A4-8480-041C5C95172A}"/>
    <cellStyle name="SAPBEXHLevel1 8 5 2" xfId="19594" xr:uid="{095B361D-43DF-4D21-950A-EE883ED000DC}"/>
    <cellStyle name="SAPBEXHLevel1 8 5 2 2" xfId="32874" xr:uid="{E9488645-9B64-42F4-A51D-C785F017F14E}"/>
    <cellStyle name="SAPBEXHLevel1 8 5 2 3" xfId="26662" xr:uid="{A51B2D91-3FEE-4F33-B63E-92F3C747BF39}"/>
    <cellStyle name="SAPBEXHLevel1 8 5 3" xfId="22985" xr:uid="{D59C6907-EF7B-4AE8-868B-FF03F308C538}"/>
    <cellStyle name="SAPBEXHLevel1 8 5 3 2" xfId="36758" xr:uid="{8CD08E24-3C71-48D6-8544-914E0D5DB85E}"/>
    <cellStyle name="SAPBEXHLevel1 8 5 4" xfId="17760" xr:uid="{B71FF876-F563-43CB-8C98-5F905AC17DF1}"/>
    <cellStyle name="SAPBEXHLevel1 8 5 4 2" xfId="28834" xr:uid="{12652A27-DF33-4498-B789-4EBCD8DFAA96}"/>
    <cellStyle name="SAPBEXHLevel1 9" xfId="10488" xr:uid="{EF7CB70D-6E1B-4198-B3D9-72CC0DC3FA65}"/>
    <cellStyle name="SAPBEXHLevel1 9 2" xfId="12490" xr:uid="{B8A05524-CC16-4769-9A02-2F8FC4FD7FC2}"/>
    <cellStyle name="SAPBEXHLevel1 9 2 2" xfId="19904" xr:uid="{8D4D1D72-0BC1-41D6-B898-EDCC5171FB36}"/>
    <cellStyle name="SAPBEXHLevel1 9 2 2 2" xfId="33158" xr:uid="{AED82F4C-E413-4636-99D6-4EA332731848}"/>
    <cellStyle name="SAPBEXHLevel1 9 2 2 3" xfId="26418" xr:uid="{0FCD5511-30D3-45E4-AFB3-685C1F7B6191}"/>
    <cellStyle name="SAPBEXHLevel1 9 2 3" xfId="22720" xr:uid="{46956381-BD1D-4719-929F-D4D966E0EB25}"/>
    <cellStyle name="SAPBEXHLevel1 9 2 3 2" xfId="36502" xr:uid="{74006989-6C47-4BCC-A723-E4574D039A82}"/>
    <cellStyle name="SAPBEXHLevel1 9 2 4" xfId="17653" xr:uid="{9715E831-117A-4BBE-A909-951AC69A54F5}"/>
    <cellStyle name="SAPBEXHLevel1 9 2 4 2" xfId="30183" xr:uid="{411BF9A0-FF21-4C5F-9886-7105CB61906B}"/>
    <cellStyle name="SAPBEXHLevel1 9 3" xfId="14571" xr:uid="{B130D1FC-A9A8-4047-B70F-AD3496A48DB1}"/>
    <cellStyle name="SAPBEXHLevel1 9 3 2" xfId="21130" xr:uid="{7644E183-995A-4CB4-98B3-65046E4A801D}"/>
    <cellStyle name="SAPBEXHLevel1 9 3 2 2" xfId="34058" xr:uid="{CDA58E08-52F8-4BC8-BBF1-615D7A805694}"/>
    <cellStyle name="SAPBEXHLevel1 9 3 2 3" xfId="25619" xr:uid="{66CD42F3-0F01-4BB7-9114-F80628325B81}"/>
    <cellStyle name="SAPBEXHLevel1 9 3 3" xfId="23288" xr:uid="{8476E542-6B11-4E47-B01A-5BAEE7270D1F}"/>
    <cellStyle name="SAPBEXHLevel1 9 3 3 2" xfId="37004" xr:uid="{D9BE4A4D-405D-4AA9-B3C3-FBA8D05378EB}"/>
    <cellStyle name="SAPBEXHLevel1 9 3 4" xfId="24614" xr:uid="{8FB8DD0A-7969-4F34-8C00-2F8BA5C2043C}"/>
    <cellStyle name="SAPBEXHLevel1 9 3 4 2" xfId="38297" xr:uid="{69C49AD7-CD65-4510-B6A3-51F4F142F7F3}"/>
    <cellStyle name="SAPBEXHLevel1 9 4" xfId="22795" xr:uid="{DBE0EBFE-412F-48D6-9BBD-3F380E373348}"/>
    <cellStyle name="SAPBEXHLevel1 9 4 2" xfId="36575" xr:uid="{B63FAA51-5492-4A99-B337-3D9044E26AB8}"/>
    <cellStyle name="SAPBEXHLevel1 9 5" xfId="18432" xr:uid="{74492A35-2E8C-4390-BD7A-453C12CC6B05}"/>
    <cellStyle name="SAPBEXHLevel1 9 5 2" xfId="32395" xr:uid="{E922794B-7725-42B8-A3F6-0984B051D6A1}"/>
    <cellStyle name="SAPBEXHLevel1X" xfId="1191" xr:uid="{ACD74F67-2331-4D3A-BB26-01BE10E87296}"/>
    <cellStyle name="SAPBEXHLevel1X 2" xfId="1192" xr:uid="{C420CDAF-9BE9-4CF9-8780-9C79DC28D0E3}"/>
    <cellStyle name="SAPBEXHLevel1X 2 2" xfId="9026" xr:uid="{F44486A9-23D5-4918-B86C-FBAFC3CA6D8A}"/>
    <cellStyle name="SAPBEXHLevel1X 2 2 2" xfId="11164" xr:uid="{FFFA4BE5-F847-457B-9105-11B6FFAC3AE1}"/>
    <cellStyle name="SAPBEXHLevel1X 2 2 2 2" xfId="12800" xr:uid="{0C4FFC0B-4A02-43E5-88CA-C0BACB85B225}"/>
    <cellStyle name="SAPBEXHLevel1X 2 2 2 2 2" xfId="20208" xr:uid="{4DC51F8B-4A35-4D97-A166-1A39565A734B}"/>
    <cellStyle name="SAPBEXHLevel1X 2 2 2 2 2 2" xfId="33444" xr:uid="{72842E9F-9FE9-4DB9-87D4-0745E5DAB2D4}"/>
    <cellStyle name="SAPBEXHLevel1X 2 2 2 2 2 3" xfId="28009" xr:uid="{04E86B1C-F685-4B12-BC12-6809EB92ABD8}"/>
    <cellStyle name="SAPBEXHLevel1X 2 2 2 2 3" xfId="18152" xr:uid="{AC3B6C81-62D7-423C-8626-594DED985CC1}"/>
    <cellStyle name="SAPBEXHLevel1X 2 2 2 2 3 2" xfId="28524" xr:uid="{D41D29C7-83BD-414C-90D2-4AF2F4B40B81}"/>
    <cellStyle name="SAPBEXHLevel1X 2 2 2 2 4" xfId="20513" xr:uid="{C651D84D-9D42-4ABF-974D-682402607253}"/>
    <cellStyle name="SAPBEXHLevel1X 2 2 2 2 4 2" xfId="27849" xr:uid="{72CBA363-6139-45DF-BCD1-5BBD15D11714}"/>
    <cellStyle name="SAPBEXHLevel1X 2 2 2 3" xfId="14868" xr:uid="{D3722B1A-0915-4547-BEED-22EE7C187002}"/>
    <cellStyle name="SAPBEXHLevel1X 2 2 2 3 2" xfId="21427" xr:uid="{A5E4D13B-AE65-4A99-A4A5-FD5FB8788536}"/>
    <cellStyle name="SAPBEXHLevel1X 2 2 2 3 2 2" xfId="34343" xr:uid="{C589E4B8-3EAD-4A47-BA34-3EE88221F68F}"/>
    <cellStyle name="SAPBEXHLevel1X 2 2 2 3 2 3" xfId="25515" xr:uid="{B3AB8DD2-050E-4F53-863A-FCEF67D5CD15}"/>
    <cellStyle name="SAPBEXHLevel1X 2 2 2 3 3" xfId="23585" xr:uid="{04290EE7-F719-4FDB-98AC-910B5651A652}"/>
    <cellStyle name="SAPBEXHLevel1X 2 2 2 3 3 2" xfId="37300" xr:uid="{A2A85D3E-EB4C-4169-B214-C6EDEDFC69AA}"/>
    <cellStyle name="SAPBEXHLevel1X 2 2 2 3 4" xfId="24911" xr:uid="{7D5C5762-5408-4BB5-BCED-2A8E2FD1302A}"/>
    <cellStyle name="SAPBEXHLevel1X 2 2 2 3 4 2" xfId="38593" xr:uid="{98B210F1-2C0C-4DD8-838A-304CA291DD94}"/>
    <cellStyle name="SAPBEXHLevel1X 2 2 2 4" xfId="18205" xr:uid="{FEF603CE-D752-4CB3-A2C2-7A60E4C85D03}"/>
    <cellStyle name="SAPBEXHLevel1X 2 2 2 4 2" xfId="27078" xr:uid="{804750F2-DAC2-468F-A9A2-8753D4EE5A99}"/>
    <cellStyle name="SAPBEXHLevel1X 2 2 2 5" xfId="18437" xr:uid="{5DB6D5A2-5FF9-43DD-BE60-A8668EC928C0}"/>
    <cellStyle name="SAPBEXHLevel1X 2 2 2 5 2" xfId="35356" xr:uid="{5BFDCD99-66DC-454C-B300-69F88CE8C65E}"/>
    <cellStyle name="SAPBEXHLevel1X 2 2 3" xfId="10775" xr:uid="{05983BBA-46D4-41C3-951D-122BC38F28BB}"/>
    <cellStyle name="SAPBEXHLevel1X 2 2 3 2" xfId="14372" xr:uid="{68A9F3AF-65F7-409B-B13B-92CC009632B2}"/>
    <cellStyle name="SAPBEXHLevel1X 2 2 3 2 2" xfId="20965" xr:uid="{DA2ECFB6-85C5-4019-B577-631DF8E35602}"/>
    <cellStyle name="SAPBEXHLevel1X 2 2 3 2 2 2" xfId="33909" xr:uid="{3E93F53D-6A36-4F2C-93C6-13BF8E986085}"/>
    <cellStyle name="SAPBEXHLevel1X 2 2 3 2 2 3" xfId="27599" xr:uid="{2C41C7A2-B762-48E0-A9F5-E2EF5CE86A40}"/>
    <cellStyle name="SAPBEXHLevel1X 2 2 3 2 3" xfId="18228" xr:uid="{5E18F065-D60E-4A13-910A-3787E5D62CC4}"/>
    <cellStyle name="SAPBEXHLevel1X 2 2 3 2 3 2" xfId="28487" xr:uid="{1BA225D7-11F5-474A-90F8-166196702E84}"/>
    <cellStyle name="SAPBEXHLevel1X 2 2 3 2 4" xfId="24460" xr:uid="{E8FC0134-8D4D-4A4B-9FF2-DEFB0B41139F}"/>
    <cellStyle name="SAPBEXHLevel1X 2 2 3 2 4 2" xfId="38143" xr:uid="{DB233466-1CE5-4ABB-A649-0676856DD21F}"/>
    <cellStyle name="SAPBEXHLevel1X 2 2 3 3" xfId="15346" xr:uid="{3392887A-825A-445A-90E7-08AE743BA528}"/>
    <cellStyle name="SAPBEXHLevel1X 2 2 3 3 2" xfId="21865" xr:uid="{AC1D24EC-FEA6-4297-BE5C-F51F437D5EC5}"/>
    <cellStyle name="SAPBEXHLevel1X 2 2 3 3 2 2" xfId="34752" xr:uid="{D904BE36-29C6-4BF4-8B65-53307FBBFD0E}"/>
    <cellStyle name="SAPBEXHLevel1X 2 2 3 3 2 3" xfId="35675" xr:uid="{9C1D6D0F-EFCE-4EF6-B022-5EBD0AB96404}"/>
    <cellStyle name="SAPBEXHLevel1X 2 2 3 3 3" xfId="24038" xr:uid="{9EFFBBC0-F9ED-47F4-88C3-CACE3A967B08}"/>
    <cellStyle name="SAPBEXHLevel1X 2 2 3 3 3 2" xfId="37725" xr:uid="{5EF3BFBF-2B06-461E-BAF5-C89C26A733B0}"/>
    <cellStyle name="SAPBEXHLevel1X 2 2 3 3 4" xfId="25329" xr:uid="{985BECE1-D671-4E9F-B314-361F1ACCCBA1}"/>
    <cellStyle name="SAPBEXHLevel1X 2 2 3 3 4 2" xfId="39010" xr:uid="{ADACEFB8-6C95-4460-946D-D0557884E3BA}"/>
    <cellStyle name="SAPBEXHLevel1X 2 2 3 4" xfId="17350" xr:uid="{866386F4-8E1B-4F80-8DFE-5D101B869940}"/>
    <cellStyle name="SAPBEXHLevel1X 2 2 3 4 2" xfId="29201" xr:uid="{9A757B96-C510-4D24-A60F-CFF3ECE83967}"/>
    <cellStyle name="SAPBEXHLevel1X 2 2 3 5" xfId="18187" xr:uid="{DA6D9B35-0293-4C01-A8DE-EBA24D4EAB6A}"/>
    <cellStyle name="SAPBEXHLevel1X 2 2 3 5 2" xfId="28501" xr:uid="{DABB12AF-9D42-46CA-8F50-318CC9629A83}"/>
    <cellStyle name="SAPBEXHLevel1X 2 2 4" xfId="12275" xr:uid="{5773CE4A-DF85-4432-82ED-ED514529B7DF}"/>
    <cellStyle name="SAPBEXHLevel1X 2 2 4 2" xfId="19699" xr:uid="{48109CD9-09FE-40B2-A47E-532111BFDB28}"/>
    <cellStyle name="SAPBEXHLevel1X 2 2 4 2 2" xfId="32969" xr:uid="{27402A45-E7BD-4DB5-9207-A9045DACD68A}"/>
    <cellStyle name="SAPBEXHLevel1X 2 2 4 2 3" xfId="26616" xr:uid="{6A71DD0E-4FFA-4257-92D9-31C4B6F1E2EC}"/>
    <cellStyle name="SAPBEXHLevel1X 2 2 4 3" xfId="18580" xr:uid="{683B8679-EBB5-43B8-934E-53E7215DC969}"/>
    <cellStyle name="SAPBEXHLevel1X 2 2 4 3 2" xfId="32218" xr:uid="{B607C675-CDBF-4B67-A907-9A22E14C5697}"/>
    <cellStyle name="SAPBEXHLevel1X 2 2 4 4" xfId="20326" xr:uid="{9256CDB8-E1A5-41F5-87CA-F765511E3C01}"/>
    <cellStyle name="SAPBEXHLevel1X 2 2 4 4 2" xfId="27946" xr:uid="{99595D07-FB3C-43E0-9E0D-161AF72A07C5}"/>
    <cellStyle name="SAPBEXHLevel1X 2 2 5" xfId="11473" xr:uid="{5BB20959-47F2-46DB-B7E5-ADE1C755471A}"/>
    <cellStyle name="SAPBEXHLevel1X 2 2 5 2" xfId="18995" xr:uid="{7B3AC570-700A-4176-8583-D4961436ACF0}"/>
    <cellStyle name="SAPBEXHLevel1X 2 2 5 2 2" xfId="32346" xr:uid="{9F681BFE-F925-4329-8D6F-111FCC8BFF5D}"/>
    <cellStyle name="SAPBEXHLevel1X 2 2 5 2 3" xfId="32393" xr:uid="{EBC36C8D-BA4F-49A6-AD15-1CA6CCE9CD66}"/>
    <cellStyle name="SAPBEXHLevel1X 2 2 5 3" xfId="16619" xr:uid="{766B1734-E39B-49A2-B82E-37C9C96D1D5A}"/>
    <cellStyle name="SAPBEXHLevel1X 2 2 5 3 2" xfId="32239" xr:uid="{96F3F841-3BFC-4BA6-87F9-0481051EF706}"/>
    <cellStyle name="SAPBEXHLevel1X 2 2 5 4" xfId="16928" xr:uid="{3645B7C4-1D74-441F-98C8-EB4EA024892F}"/>
    <cellStyle name="SAPBEXHLevel1X 2 2 5 4 2" xfId="27125" xr:uid="{F6DD302B-483B-4342-9402-A3629EE8FA09}"/>
    <cellStyle name="SAPBEXHLevel1X 2 3" xfId="9025" xr:uid="{61570263-DD3E-404D-8375-57CD81EA09BA}"/>
    <cellStyle name="SAPBEXHLevel1X 2 3 2" xfId="11163" xr:uid="{D5338F9C-8514-427E-B265-96E24D7DD689}"/>
    <cellStyle name="SAPBEXHLevel1X 2 3 2 2" xfId="12799" xr:uid="{A0060306-FC3A-40A7-994C-1221CBAA2595}"/>
    <cellStyle name="SAPBEXHLevel1X 2 3 2 2 2" xfId="20207" xr:uid="{312DAC27-597B-4497-B6D4-0ECF77D04C86}"/>
    <cellStyle name="SAPBEXHLevel1X 2 3 2 2 2 2" xfId="33443" xr:uid="{694DFE5C-8D16-42D3-B405-B2296DD37B22}"/>
    <cellStyle name="SAPBEXHLevel1X 2 3 2 2 2 3" xfId="25925" xr:uid="{0C98578D-5AFF-4CA0-815D-B38313DDCBB0}"/>
    <cellStyle name="SAPBEXHLevel1X 2 3 2 2 3" xfId="22258" xr:uid="{E18C9B86-8B38-49F8-A867-E7A515301754}"/>
    <cellStyle name="SAPBEXHLevel1X 2 3 2 2 3 2" xfId="36060" xr:uid="{728D2790-0FE5-4CAC-ABB1-3950B6A5244E}"/>
    <cellStyle name="SAPBEXHLevel1X 2 3 2 2 4" xfId="20441" xr:uid="{6AC510D8-9DD2-4A05-85BA-8E6EC88F4F3C}"/>
    <cellStyle name="SAPBEXHLevel1X 2 3 2 2 4 2" xfId="27877" xr:uid="{6A3A6C49-B668-4DB5-B544-0E44ED39CB36}"/>
    <cellStyle name="SAPBEXHLevel1X 2 3 2 3" xfId="14867" xr:uid="{F188A031-6A79-4DA4-8D7D-4D44CFF372A6}"/>
    <cellStyle name="SAPBEXHLevel1X 2 3 2 3 2" xfId="21426" xr:uid="{58EDD176-B58C-49F3-AF75-763B8FA6C82B}"/>
    <cellStyle name="SAPBEXHLevel1X 2 3 2 3 2 2" xfId="34342" xr:uid="{467991F8-CBF4-43FD-A9FC-76438A6A6F3B}"/>
    <cellStyle name="SAPBEXHLevel1X 2 3 2 3 2 3" xfId="25516" xr:uid="{45968A83-7A13-4A5C-8603-0B23FFA98064}"/>
    <cellStyle name="SAPBEXHLevel1X 2 3 2 3 3" xfId="23584" xr:uid="{41E1DC49-CD78-4AB6-90FD-3A51D95EDFB1}"/>
    <cellStyle name="SAPBEXHLevel1X 2 3 2 3 3 2" xfId="37299" xr:uid="{62BB3AE7-26DA-4F89-BE02-29304B3CE270}"/>
    <cellStyle name="SAPBEXHLevel1X 2 3 2 3 4" xfId="24910" xr:uid="{E78DFEE5-C89D-4D02-B8BA-21852C0E9FD2}"/>
    <cellStyle name="SAPBEXHLevel1X 2 3 2 3 4 2" xfId="38592" xr:uid="{574CF1DF-C3C8-4D1B-9776-4BE91609CE9E}"/>
    <cellStyle name="SAPBEXHLevel1X 2 3 2 4" xfId="17057" xr:uid="{6340415C-57CB-4197-AA8F-DCE5857B9AF5}"/>
    <cellStyle name="SAPBEXHLevel1X 2 3 2 4 2" xfId="30556" xr:uid="{58C7508C-714A-4009-9286-A86B0C7D1B7F}"/>
    <cellStyle name="SAPBEXHLevel1X 2 3 2 5" xfId="16800" xr:uid="{F53A3AC5-15D7-4092-AA0A-5A9793CE1EEC}"/>
    <cellStyle name="SAPBEXHLevel1X 2 3 2 5 2" xfId="35373" xr:uid="{00661356-0D9B-4077-84AD-CB422A93983B}"/>
    <cellStyle name="SAPBEXHLevel1X 2 3 3" xfId="10776" xr:uid="{C2582917-5137-4F48-B5CC-88BF7F5BFCE5}"/>
    <cellStyle name="SAPBEXHLevel1X 2 3 3 2" xfId="14371" xr:uid="{BB73213F-C23F-4AB0-973F-DABFF5ABC428}"/>
    <cellStyle name="SAPBEXHLevel1X 2 3 3 2 2" xfId="20964" xr:uid="{970CC8F8-C569-4E5E-9C15-089B5C516693}"/>
    <cellStyle name="SAPBEXHLevel1X 2 3 3 2 2 2" xfId="33908" xr:uid="{8EE44EF4-C959-44F3-9339-5492770B8A38}"/>
    <cellStyle name="SAPBEXHLevel1X 2 3 3 2 2 3" xfId="27600" xr:uid="{7BCFCDA8-BEE5-4635-AE95-BD5AE65F272A}"/>
    <cellStyle name="SAPBEXHLevel1X 2 3 3 2 3" xfId="18752" xr:uid="{EEAA7565-4C49-4DE2-8F64-09C25A5D9CA2}"/>
    <cellStyle name="SAPBEXHLevel1X 2 3 3 2 3 2" xfId="28321" xr:uid="{887EE431-BEF6-4171-86AE-05A3F233C71F}"/>
    <cellStyle name="SAPBEXHLevel1X 2 3 3 2 4" xfId="24459" xr:uid="{38B33F43-1CF2-4958-B198-7DFEBF1717DA}"/>
    <cellStyle name="SAPBEXHLevel1X 2 3 3 2 4 2" xfId="38142" xr:uid="{15AF8467-78DE-4F96-A06F-3EE0BCC346AB}"/>
    <cellStyle name="SAPBEXHLevel1X 2 3 3 3" xfId="15345" xr:uid="{98A919D8-F5DB-49F4-A2C6-DD8162A4A97F}"/>
    <cellStyle name="SAPBEXHLevel1X 2 3 3 3 2" xfId="21864" xr:uid="{43B3D739-44F9-4AB1-914F-4FD9293F88A4}"/>
    <cellStyle name="SAPBEXHLevel1X 2 3 3 3 2 2" xfId="34751" xr:uid="{7CDF7DA5-4C89-472D-9552-DBABEC048F97}"/>
    <cellStyle name="SAPBEXHLevel1X 2 3 3 3 2 3" xfId="35674" xr:uid="{9C9C75C9-E1EF-4CD8-8445-FE6D431267F0}"/>
    <cellStyle name="SAPBEXHLevel1X 2 3 3 3 3" xfId="24037" xr:uid="{AE559258-DD41-46BE-BC03-29EE650688AD}"/>
    <cellStyle name="SAPBEXHLevel1X 2 3 3 3 3 2" xfId="37724" xr:uid="{04159C7C-2697-45D1-8AE6-92767C481DB9}"/>
    <cellStyle name="SAPBEXHLevel1X 2 3 3 3 4" xfId="25328" xr:uid="{11204B6B-808F-4E95-995E-65ABF31EADD2}"/>
    <cellStyle name="SAPBEXHLevel1X 2 3 3 3 4 2" xfId="39009" xr:uid="{B4BA2A95-51CB-41AA-BA99-21275FAAB3B9}"/>
    <cellStyle name="SAPBEXHLevel1X 2 3 3 4" xfId="17349" xr:uid="{7D8C3B7C-EF9C-4235-B07C-70493A504071}"/>
    <cellStyle name="SAPBEXHLevel1X 2 3 3 4 2" xfId="29199" xr:uid="{EC48B780-661F-4F46-9699-50B9B5D854FA}"/>
    <cellStyle name="SAPBEXHLevel1X 2 3 3 5" xfId="18186" xr:uid="{396F1FE8-48B5-4362-994D-4C8D1A0971E8}"/>
    <cellStyle name="SAPBEXHLevel1X 2 3 3 5 2" xfId="28502" xr:uid="{6026177E-9476-4D9B-9D4F-E5CB011003AE}"/>
    <cellStyle name="SAPBEXHLevel1X 2 3 4" xfId="12274" xr:uid="{7911F379-A2C4-4D5C-9850-497A929C680D}"/>
    <cellStyle name="SAPBEXHLevel1X 2 3 4 2" xfId="19698" xr:uid="{E93DE4BC-7D25-47E8-B66C-9D94FBA43955}"/>
    <cellStyle name="SAPBEXHLevel1X 2 3 4 2 2" xfId="32968" xr:uid="{51C86A12-0513-490C-94BC-F2A5ECD3EC12}"/>
    <cellStyle name="SAPBEXHLevel1X 2 3 4 2 3" xfId="26617" xr:uid="{9B433665-D98F-441D-8080-0695CECAE2E4}"/>
    <cellStyle name="SAPBEXHLevel1X 2 3 4 3" xfId="18935" xr:uid="{179635F0-5C90-4327-B5DA-5A2CBA3E199D}"/>
    <cellStyle name="SAPBEXHLevel1X 2 3 4 3 2" xfId="27031" xr:uid="{9296C9A8-9393-4FA0-BDBF-E649643BD7B8}"/>
    <cellStyle name="SAPBEXHLevel1X 2 3 4 4" xfId="16795" xr:uid="{53E5BA14-7279-4D3A-8048-9556664E354E}"/>
    <cellStyle name="SAPBEXHLevel1X 2 3 4 4 2" xfId="31028" xr:uid="{71AF7FA5-CD1F-464E-9742-4CF4DA300BFD}"/>
    <cellStyle name="SAPBEXHLevel1X 2 3 5" xfId="11474" xr:uid="{5877389B-A54A-4E7C-B528-7E97184ED02E}"/>
    <cellStyle name="SAPBEXHLevel1X 2 3 5 2" xfId="18996" xr:uid="{3681AD09-670F-417E-82E4-D7E04B398927}"/>
    <cellStyle name="SAPBEXHLevel1X 2 3 5 2 2" xfId="32347" xr:uid="{04D46663-A576-46F7-8414-2F4ACAF11E76}"/>
    <cellStyle name="SAPBEXHLevel1X 2 3 5 2 3" xfId="30355" xr:uid="{7CE59412-2C31-4A44-A00C-AA005954F2BA}"/>
    <cellStyle name="SAPBEXHLevel1X 2 3 5 3" xfId="18548" xr:uid="{7AEB127C-58A9-4963-AC45-F48B94FA103A}"/>
    <cellStyle name="SAPBEXHLevel1X 2 3 5 3 2" xfId="30538" xr:uid="{9073B59B-CBAC-47ED-A03D-BA9BC42D0707}"/>
    <cellStyle name="SAPBEXHLevel1X 2 3 5 4" xfId="22218" xr:uid="{485ACBFB-2ECE-4CFB-9756-7FB8C743DF78}"/>
    <cellStyle name="SAPBEXHLevel1X 2 3 5 4 2" xfId="36023" xr:uid="{8727AEAB-5B04-44D6-8033-CE0BBF8EE4D4}"/>
    <cellStyle name="SAPBEXHLevel1X 2 4" xfId="10491" xr:uid="{1697B0B5-3334-4F6B-8E1E-8EAF084608A2}"/>
    <cellStyle name="SAPBEXHLevel1X 2 4 2" xfId="12493" xr:uid="{1D0E19DD-0469-48B1-A633-DDBFAAEA68CC}"/>
    <cellStyle name="SAPBEXHLevel1X 2 4 2 2" xfId="19907" xr:uid="{EEE825B4-C7CF-4281-ABE5-E26DA0B0FA58}"/>
    <cellStyle name="SAPBEXHLevel1X 2 4 2 2 2" xfId="33161" xr:uid="{BBEF04F7-9BE7-42CB-9860-818CAAE02357}"/>
    <cellStyle name="SAPBEXHLevel1X 2 4 2 2 3" xfId="26415" xr:uid="{DE7010E1-E306-41C7-823F-BD6DDF1473F5}"/>
    <cellStyle name="SAPBEXHLevel1X 2 4 2 3" xfId="16049" xr:uid="{D49B286C-AE3E-43AA-84A0-A93E818EC4DF}"/>
    <cellStyle name="SAPBEXHLevel1X 2 4 2 3 2" xfId="29732" xr:uid="{628C03BB-7957-4B1B-8B7D-B70042898A6A}"/>
    <cellStyle name="SAPBEXHLevel1X 2 4 2 4" xfId="17652" xr:uid="{1C62D851-3C19-4474-85E6-3B81D6680100}"/>
    <cellStyle name="SAPBEXHLevel1X 2 4 2 4 2" xfId="26315" xr:uid="{D8DA3B58-8BD3-40D4-8129-87CB73F8A609}"/>
    <cellStyle name="SAPBEXHLevel1X 2 4 3" xfId="14574" xr:uid="{D13F1776-57D6-4837-8E4F-9AACFBD706FD}"/>
    <cellStyle name="SAPBEXHLevel1X 2 4 3 2" xfId="21133" xr:uid="{80B4EEA4-18F6-43EA-B5C0-101F0C65B141}"/>
    <cellStyle name="SAPBEXHLevel1X 2 4 3 2 2" xfId="34061" xr:uid="{5DDF54E3-E2A2-4806-B57A-A9FF9F94039F}"/>
    <cellStyle name="SAPBEXHLevel1X 2 4 3 2 3" xfId="27499" xr:uid="{47DDF18E-040D-4770-919F-1C49BCD926B4}"/>
    <cellStyle name="SAPBEXHLevel1X 2 4 3 3" xfId="23291" xr:uid="{82DD8B41-95DD-481F-8D74-733D330A0726}"/>
    <cellStyle name="SAPBEXHLevel1X 2 4 3 3 2" xfId="37007" xr:uid="{A1D87081-5CA0-4BA7-8569-991311A4D680}"/>
    <cellStyle name="SAPBEXHLevel1X 2 4 3 4" xfId="24617" xr:uid="{EC8F8E60-4950-4826-9993-4074CEE7EB47}"/>
    <cellStyle name="SAPBEXHLevel1X 2 4 3 4 2" xfId="38300" xr:uid="{39A13394-1557-46ED-9FE5-205AFA27A531}"/>
    <cellStyle name="SAPBEXHLevel1X 2 4 4" xfId="15758" xr:uid="{D1926CCD-9365-4974-AB39-EE9DAC04CCBE}"/>
    <cellStyle name="SAPBEXHLevel1X 2 4 4 2" xfId="31784" xr:uid="{C82F2FE6-7B53-4C72-909E-3AEEDBCE9F34}"/>
    <cellStyle name="SAPBEXHLevel1X 2 4 5" xfId="22382" xr:uid="{D11D0ECE-4530-4611-AC85-88E4D2BF4D8C}"/>
    <cellStyle name="SAPBEXHLevel1X 2 4 5 2" xfId="36183" xr:uid="{77C4212D-B7C2-4B77-A9C5-6DB7A182B0D0}"/>
    <cellStyle name="SAPBEXHLevel1X 2 5" xfId="11285" xr:uid="{2EB8B390-9CD9-4536-87D2-90B69A943EFC}"/>
    <cellStyle name="SAPBEXHLevel1X 2 5 2" xfId="13681" xr:uid="{BBCBADF9-0E4B-47F9-BB95-F9C3E23181CE}"/>
    <cellStyle name="SAPBEXHLevel1X 2 5 2 2" xfId="20573" xr:uid="{08A0BB87-8D6B-4E1A-8C14-7D94F4E07C9F}"/>
    <cellStyle name="SAPBEXHLevel1X 2 5 2 2 2" xfId="33618" xr:uid="{C1E2D328-EF1C-4503-B20C-D4830614FD5D}"/>
    <cellStyle name="SAPBEXHLevel1X 2 5 2 2 3" xfId="27824" xr:uid="{F801C388-0F61-4DB2-9583-FD7A308AB147}"/>
    <cellStyle name="SAPBEXHLevel1X 2 5 2 3" xfId="16508" xr:uid="{826DF35E-761A-4DA4-AE19-7C19E0823F0F}"/>
    <cellStyle name="SAPBEXHLevel1X 2 5 2 3 2" xfId="29652" xr:uid="{D9BEDAE2-6867-43DE-81B0-4C77A0BDFF7C}"/>
    <cellStyle name="SAPBEXHLevel1X 2 5 2 4" xfId="24183" xr:uid="{DA35DEDE-6214-4908-BF66-E6396749FF1B}"/>
    <cellStyle name="SAPBEXHLevel1X 2 5 2 4 2" xfId="37866" xr:uid="{25684079-F5D4-46D6-90A5-507E162A5741}"/>
    <cellStyle name="SAPBEXHLevel1X 2 5 3" xfId="15039" xr:uid="{6840B070-5063-4DF8-9236-BD3DC63377D2}"/>
    <cellStyle name="SAPBEXHLevel1X 2 5 3 2" xfId="21583" xr:uid="{042E34DB-1874-4AA4-8966-4330BA72F631}"/>
    <cellStyle name="SAPBEXHLevel1X 2 5 3 2 2" xfId="34477" xr:uid="{8662E012-828D-4040-9B8A-5E1AAE67C8E0}"/>
    <cellStyle name="SAPBEXHLevel1X 2 5 3 2 3" xfId="27221" xr:uid="{4B84DA7E-084C-4D76-9448-E8C90D09BD94}"/>
    <cellStyle name="SAPBEXHLevel1X 2 5 3 3" xfId="23732" xr:uid="{33E05AF7-2E8E-4780-9FAB-BC77DFAB5C3F}"/>
    <cellStyle name="SAPBEXHLevel1X 2 5 3 3 2" xfId="37445" xr:uid="{37045FD3-9500-4A7F-95FA-325F13B48257}"/>
    <cellStyle name="SAPBEXHLevel1X 2 5 3 4" xfId="25051" xr:uid="{75630180-DE6E-4CA7-B13E-4DB0D4B3C0C6}"/>
    <cellStyle name="SAPBEXHLevel1X 2 5 3 4 2" xfId="38732" xr:uid="{901E53F2-4598-4352-8143-10D578764039}"/>
    <cellStyle name="SAPBEXHLevel1X 2 5 4" xfId="17244" xr:uid="{59291663-43EF-4F12-BD05-2417D3903CE3}"/>
    <cellStyle name="SAPBEXHLevel1X 2 5 4 2" xfId="29308" xr:uid="{26D23739-F2F9-4C91-9048-E9E2401840C9}"/>
    <cellStyle name="SAPBEXHLevel1X 2 5 5" xfId="17105" xr:uid="{8FABE21E-908A-4F95-9505-F7A36631D7DF}"/>
    <cellStyle name="SAPBEXHLevel1X 2 5 5 2" xfId="29422" xr:uid="{196DA802-7FDB-457D-995F-CC8C1C02230F}"/>
    <cellStyle name="SAPBEXHLevel1X 2 6" xfId="11605" xr:uid="{8A996786-E5AF-4356-BADB-2459C597AA93}"/>
    <cellStyle name="SAPBEXHLevel1X 2 6 2" xfId="19107" xr:uid="{8A5F62C2-4F61-4113-A9DD-B41D775C4B67}"/>
    <cellStyle name="SAPBEXHLevel1X 2 6 2 2" xfId="32440" xr:uid="{409CA5F7-99FE-48A8-8B78-EFE4F1DCA4CC}"/>
    <cellStyle name="SAPBEXHLevel1X 2 6 2 3" xfId="31996" xr:uid="{926154B0-1293-46C9-A026-EBB0844BE9E4}"/>
    <cellStyle name="SAPBEXHLevel1X 2 6 3" xfId="17204" xr:uid="{D6456536-BB5E-4FD0-8933-56F7941707D3}"/>
    <cellStyle name="SAPBEXHLevel1X 2 6 3 2" xfId="29344" xr:uid="{73A230C2-3538-428F-821F-EAF85C74AABA}"/>
    <cellStyle name="SAPBEXHLevel1X 2 6 4" xfId="18545" xr:uid="{E9067471-A8E5-4571-9C93-27AA89F5F4E1}"/>
    <cellStyle name="SAPBEXHLevel1X 2 6 4 2" xfId="31661" xr:uid="{D899DA83-8EEF-4C7E-9FC4-342E03923118}"/>
    <cellStyle name="SAPBEXHLevel1X 2 7" xfId="11631" xr:uid="{B5EC31D6-AC7F-49AC-A99A-60C4006AAE13}"/>
    <cellStyle name="SAPBEXHLevel1X 2 7 2" xfId="19132" xr:uid="{F4337D2B-1B3B-42C8-80D6-16AC208F6010}"/>
    <cellStyle name="SAPBEXHLevel1X 2 7 2 2" xfId="32461" xr:uid="{99988E5E-A743-4CD3-BAD7-3BFBD716AADF}"/>
    <cellStyle name="SAPBEXHLevel1X 2 7 2 3" xfId="34091" xr:uid="{A8B975CB-5EEE-459F-8220-CCD46CF72332}"/>
    <cellStyle name="SAPBEXHLevel1X 2 7 3" xfId="21960" xr:uid="{F6BF617C-E861-47B6-B99A-7CED69B6A9E5}"/>
    <cellStyle name="SAPBEXHLevel1X 2 7 3 2" xfId="35770" xr:uid="{71F7001A-9A88-41DD-9D13-67E5685203C2}"/>
    <cellStyle name="SAPBEXHLevel1X 2 7 4" xfId="17668" xr:uid="{157F313C-D10A-406C-B66A-6B2E02CA1852}"/>
    <cellStyle name="SAPBEXHLevel1X 2 7 4 2" xfId="28916" xr:uid="{FCA9FA23-107F-4DB0-8D74-078F02266CF4}"/>
    <cellStyle name="SAPBEXHLevel1X 3" xfId="9027" xr:uid="{2833D364-12A1-4174-9794-77139F83920A}"/>
    <cellStyle name="SAPBEXHLevel1X 3 2" xfId="11165" xr:uid="{6A2D6239-3B64-45A8-A672-6337DAAEAE7E}"/>
    <cellStyle name="SAPBEXHLevel1X 3 2 2" xfId="12801" xr:uid="{D8C087A8-CADF-4C2A-9489-2E6F43BEFE02}"/>
    <cellStyle name="SAPBEXHLevel1X 3 2 2 2" xfId="20209" xr:uid="{74D8E287-2CA4-449B-BB52-86AA423EC32E}"/>
    <cellStyle name="SAPBEXHLevel1X 3 2 2 2 2" xfId="33445" xr:uid="{7244BFA5-039B-4BAC-AF7F-D1957E00D338}"/>
    <cellStyle name="SAPBEXHLevel1X 3 2 2 2 3" xfId="28008" xr:uid="{BADAF519-DACB-48EB-BBE2-B85828588DF3}"/>
    <cellStyle name="SAPBEXHLevel1X 3 2 2 3" xfId="18649" xr:uid="{47D93D4D-EA4D-4987-AEBE-4FF5976B1207}"/>
    <cellStyle name="SAPBEXHLevel1X 3 2 2 3 2" xfId="28354" xr:uid="{8A508C64-82D9-4F24-ADC0-9B7DE4A7EB3D}"/>
    <cellStyle name="SAPBEXHLevel1X 3 2 2 4" xfId="18759" xr:uid="{297B46A7-E8EC-4EDB-8224-B21867059B26}"/>
    <cellStyle name="SAPBEXHLevel1X 3 2 2 4 2" xfId="28316" xr:uid="{A194F1BB-4510-4616-B8F8-06D7DFF7E2F7}"/>
    <cellStyle name="SAPBEXHLevel1X 3 2 3" xfId="14869" xr:uid="{175E4C88-C6FF-446E-A466-326808F457BB}"/>
    <cellStyle name="SAPBEXHLevel1X 3 2 3 2" xfId="21428" xr:uid="{C8890D00-2DBD-4C68-8F8E-6FEDFFAE2C7A}"/>
    <cellStyle name="SAPBEXHLevel1X 3 2 3 2 2" xfId="34344" xr:uid="{60DFC661-6E9E-4293-AC78-5F20BA049AF1}"/>
    <cellStyle name="SAPBEXHLevel1X 3 2 3 2 3" xfId="27321" xr:uid="{190790C0-86EF-40DC-9AE4-41C3105BAE64}"/>
    <cellStyle name="SAPBEXHLevel1X 3 2 3 3" xfId="23586" xr:uid="{7D21B408-1DD8-40C1-9E58-C7F93B64494E}"/>
    <cellStyle name="SAPBEXHLevel1X 3 2 3 3 2" xfId="37301" xr:uid="{0DB510D1-4E54-4A7F-8DBC-E3680053A568}"/>
    <cellStyle name="SAPBEXHLevel1X 3 2 3 4" xfId="24912" xr:uid="{D6E3A90D-D74B-48BC-8832-9527A595288F}"/>
    <cellStyle name="SAPBEXHLevel1X 3 2 3 4 2" xfId="38594" xr:uid="{CB46BEAE-8B17-471C-996E-6439F58C2B35}"/>
    <cellStyle name="SAPBEXHLevel1X 3 2 4" xfId="17514" xr:uid="{CAAD852A-E018-41AF-AAF4-24C7CF418356}"/>
    <cellStyle name="SAPBEXHLevel1X 3 2 4 2" xfId="31092" xr:uid="{B757BB63-48BC-4F15-9B71-8C15388C42C1}"/>
    <cellStyle name="SAPBEXHLevel1X 3 2 5" xfId="18818" xr:uid="{AB1AC82F-0125-4767-A8F8-7C5B6799ACC6}"/>
    <cellStyle name="SAPBEXHLevel1X 3 2 5 2" xfId="33537" xr:uid="{693F97F0-65C4-49C2-BDD8-EAAABAA61BBE}"/>
    <cellStyle name="SAPBEXHLevel1X 3 3" xfId="10774" xr:uid="{EAE22024-74E0-455B-9BB6-7EFA1C5555EA}"/>
    <cellStyle name="SAPBEXHLevel1X 3 3 2" xfId="14373" xr:uid="{E281A860-4E3C-493D-9192-313A7EF59F78}"/>
    <cellStyle name="SAPBEXHLevel1X 3 3 2 2" xfId="20966" xr:uid="{63BA330E-934A-4B2E-8428-627044042CA3}"/>
    <cellStyle name="SAPBEXHLevel1X 3 3 2 2 2" xfId="33910" xr:uid="{BA507C22-A014-4C9E-A5CE-AA1CF00546B1}"/>
    <cellStyle name="SAPBEXHLevel1X 3 3 2 2 3" xfId="27598" xr:uid="{79B3B8C6-56F9-44EC-BBB7-A09CB0D3F0F5}"/>
    <cellStyle name="SAPBEXHLevel1X 3 3 2 3" xfId="16353" xr:uid="{A4FEFC5A-C881-4224-88FB-E91DD2E24250}"/>
    <cellStyle name="SAPBEXHLevel1X 3 3 2 3 2" xfId="29698" xr:uid="{8A548A62-DBA6-47B2-80D9-04AD8DA46329}"/>
    <cellStyle name="SAPBEXHLevel1X 3 3 2 4" xfId="24461" xr:uid="{BFCCD4E0-9BD9-481F-939D-A14E75A98431}"/>
    <cellStyle name="SAPBEXHLevel1X 3 3 2 4 2" xfId="38144" xr:uid="{9D2C88B9-8FD8-4886-BD10-CF46F506AD92}"/>
    <cellStyle name="SAPBEXHLevel1X 3 3 3" xfId="15347" xr:uid="{538807CA-AC2E-4B2B-A78D-F646C45D7A40}"/>
    <cellStyle name="SAPBEXHLevel1X 3 3 3 2" xfId="21866" xr:uid="{6FBB9F5B-142D-4602-8F08-E7DCF1B926C6}"/>
    <cellStyle name="SAPBEXHLevel1X 3 3 3 2 2" xfId="34753" xr:uid="{DE439456-D0F2-4E82-9D5F-3E0A4F1C31AA}"/>
    <cellStyle name="SAPBEXHLevel1X 3 3 3 2 3" xfId="35676" xr:uid="{EBCB9413-EC0E-4AE4-B1D3-823F9D7DBD8B}"/>
    <cellStyle name="SAPBEXHLevel1X 3 3 3 3" xfId="24039" xr:uid="{AA9D1DE3-3F17-44E9-89AC-8068D28F63AA}"/>
    <cellStyle name="SAPBEXHLevel1X 3 3 3 3 2" xfId="37726" xr:uid="{FA636FC0-A2AE-4DA0-B648-D50FB7D0EA9B}"/>
    <cellStyle name="SAPBEXHLevel1X 3 3 3 4" xfId="25330" xr:uid="{F6947E6F-D7A7-4883-9170-5BE3C565345E}"/>
    <cellStyle name="SAPBEXHLevel1X 3 3 3 4 2" xfId="39011" xr:uid="{AD02A7E2-50B1-4299-A818-911EC8025C29}"/>
    <cellStyle name="SAPBEXHLevel1X 3 3 4" xfId="17412" xr:uid="{824D4310-6DA9-4A16-972F-0171E699550A}"/>
    <cellStyle name="SAPBEXHLevel1X 3 3 4 2" xfId="29139" xr:uid="{4472155D-F94B-40E2-B384-7B37B028CF8C}"/>
    <cellStyle name="SAPBEXHLevel1X 3 3 5" xfId="18188" xr:uid="{B4BAF927-63F2-4146-811D-B76CF588D05F}"/>
    <cellStyle name="SAPBEXHLevel1X 3 3 5 2" xfId="28500" xr:uid="{FFE9813D-A8AB-4BD9-BCA0-CCB76AAC80AE}"/>
    <cellStyle name="SAPBEXHLevel1X 3 4" xfId="12276" xr:uid="{BED9AB8B-3B60-4950-82A8-CE0DF709D845}"/>
    <cellStyle name="SAPBEXHLevel1X 3 4 2" xfId="19700" xr:uid="{CC7A9742-24FE-4023-A90A-8D3B44F32312}"/>
    <cellStyle name="SAPBEXHLevel1X 3 4 2 2" xfId="32970" xr:uid="{290859ED-57B1-40CD-8A06-88F710684DE8}"/>
    <cellStyle name="SAPBEXHLevel1X 3 4 2 3" xfId="26615" xr:uid="{EA79A06C-16DA-454E-88FD-1074DE4E35C4}"/>
    <cellStyle name="SAPBEXHLevel1X 3 4 3" xfId="17979" xr:uid="{34D6E033-9B44-4F93-BCB1-4071FBB053C1}"/>
    <cellStyle name="SAPBEXHLevel1X 3 4 3 2" xfId="28658" xr:uid="{B2D050B8-4122-463A-8033-B6E6F3B7E99C}"/>
    <cellStyle name="SAPBEXHLevel1X 3 4 4" xfId="20734" xr:uid="{6CCA11E8-2279-46AA-9037-23D418A1D4D5}"/>
    <cellStyle name="SAPBEXHLevel1X 3 4 4 2" xfId="27737" xr:uid="{701DA1FB-98C7-4844-9899-0C26BF5651D2}"/>
    <cellStyle name="SAPBEXHLevel1X 3 5" xfId="11852" xr:uid="{0F723244-22C0-4846-96DE-8290516AA57C}"/>
    <cellStyle name="SAPBEXHLevel1X 3 5 2" xfId="19328" xr:uid="{F6C16499-3BD9-4385-AFDD-BC4D9C7EB1F8}"/>
    <cellStyle name="SAPBEXHLevel1X 3 5 2 2" xfId="32633" xr:uid="{C20E51BF-A9FA-4715-93E9-6E8BCE39FC1F}"/>
    <cellStyle name="SAPBEXHLevel1X 3 5 2 3" xfId="26901" xr:uid="{47913442-CF10-456C-BF44-F2AAD52B1EC9}"/>
    <cellStyle name="SAPBEXHLevel1X 3 5 3" xfId="22564" xr:uid="{2C848D8F-D261-47C3-A82C-6F1C15658D84}"/>
    <cellStyle name="SAPBEXHLevel1X 3 5 3 2" xfId="36360" xr:uid="{79CA207E-5708-4036-AB0F-F5CDCAB6ACD1}"/>
    <cellStyle name="SAPBEXHLevel1X 3 5 4" xfId="18854" xr:uid="{E881A541-584D-4B9E-BE02-567557D2A926}"/>
    <cellStyle name="SAPBEXHLevel1X 3 5 4 2" xfId="31999" xr:uid="{35C05AC6-EAE2-4080-BC12-F7515AEEBFF1}"/>
    <cellStyle name="SAPBEXHLevel1X 4" xfId="2653" xr:uid="{376E252D-F5EB-4B9E-B8BC-16A9439EDE22}"/>
    <cellStyle name="SAPBEXHLevel1X 4 2" xfId="10625" xr:uid="{ED1E57CA-F386-42F1-91AB-E5FAFBD9A73D}"/>
    <cellStyle name="SAPBEXHLevel1X 4 2 2" xfId="12561" xr:uid="{A7473094-34B3-44E4-B4F8-6060F70A57A2}"/>
    <cellStyle name="SAPBEXHLevel1X 4 2 2 2" xfId="19974" xr:uid="{9236BACC-F3DB-49A0-B661-DCECFC408625}"/>
    <cellStyle name="SAPBEXHLevel1X 4 2 2 2 2" xfId="33219" xr:uid="{C574C683-E53A-4CF2-9B99-263B02633921}"/>
    <cellStyle name="SAPBEXHLevel1X 4 2 2 2 3" xfId="28131" xr:uid="{300A4620-704B-4E27-8EE0-CC47D4031005}"/>
    <cellStyle name="SAPBEXHLevel1X 4 2 2 3" xfId="22727" xr:uid="{EF8353BA-3EBE-4F10-BC79-F8EC14C0CF18}"/>
    <cellStyle name="SAPBEXHLevel1X 4 2 2 3 2" xfId="36509" xr:uid="{A7168BD4-55A0-4BEB-A115-05242EC4805D}"/>
    <cellStyle name="SAPBEXHLevel1X 4 2 2 4" xfId="16714" xr:uid="{C8D4F352-5936-4E79-8224-4024915EAAE6}"/>
    <cellStyle name="SAPBEXHLevel1X 4 2 2 4 2" xfId="29564" xr:uid="{37030C87-CA68-4FE1-BB49-362CE6A1CFE9}"/>
    <cellStyle name="SAPBEXHLevel1X 4 2 3" xfId="14639" xr:uid="{F1791818-80B3-4DFB-8C18-240FE07FCEDB}"/>
    <cellStyle name="SAPBEXHLevel1X 4 2 3 2" xfId="21198" xr:uid="{C958CAA3-5084-4E89-B5D2-329788CC8584}"/>
    <cellStyle name="SAPBEXHLevel1X 4 2 3 2 2" xfId="34119" xr:uid="{C4AF2932-BE4F-4017-9372-DF28751580FF}"/>
    <cellStyle name="SAPBEXHLevel1X 4 2 3 2 3" xfId="25598" xr:uid="{243A2BC8-C4C5-478B-B6A9-368551FED4C8}"/>
    <cellStyle name="SAPBEXHLevel1X 4 2 3 3" xfId="23356" xr:uid="{BFCA956B-8EF7-4C50-A417-1BBF8F914298}"/>
    <cellStyle name="SAPBEXHLevel1X 4 2 3 3 2" xfId="37072" xr:uid="{9EFCCEC3-B0FC-4F93-ABF0-6262C8725A91}"/>
    <cellStyle name="SAPBEXHLevel1X 4 2 3 4" xfId="24682" xr:uid="{3830B2A0-34FC-4BFC-91A2-6C252C8DBCA8}"/>
    <cellStyle name="SAPBEXHLevel1X 4 2 3 4 2" xfId="38365" xr:uid="{97724C48-0557-4111-A3C2-628EEDDF5BC9}"/>
    <cellStyle name="SAPBEXHLevel1X 4 2 4" xfId="18877" xr:uid="{C7B24230-0498-4FE8-BEE3-F24205BE6D97}"/>
    <cellStyle name="SAPBEXHLevel1X 4 2 4 2" xfId="31729" xr:uid="{300281F0-F100-4981-9B4B-B156F6BA611C}"/>
    <cellStyle name="SAPBEXHLevel1X 4 2 5" xfId="18691" xr:uid="{310E84AD-3C1B-4B49-BA9C-ECD919C75761}"/>
    <cellStyle name="SAPBEXHLevel1X 4 2 5 2" xfId="34945" xr:uid="{D194ED2C-F0F1-4E01-961E-31FECBFDB57D}"/>
    <cellStyle name="SAPBEXHLevel1X 4 3" xfId="10451" xr:uid="{30C3F17E-D69F-4772-84F8-98CD5CC1B258}"/>
    <cellStyle name="SAPBEXHLevel1X 4 3 2" xfId="13789" xr:uid="{EC7F2434-1CF3-4A67-B694-4BC875280B75}"/>
    <cellStyle name="SAPBEXHLevel1X 4 3 2 2" xfId="20635" xr:uid="{2A40CC18-5DE6-414B-AC30-B67A0379D4D5}"/>
    <cellStyle name="SAPBEXHLevel1X 4 3 2 2 2" xfId="33676" xr:uid="{C66821C5-4FB3-492E-9989-AA37CABFCFC0}"/>
    <cellStyle name="SAPBEXHLevel1X 4 3 2 2 3" xfId="27788" xr:uid="{72FC1740-68D2-4495-A94A-512D1E484504}"/>
    <cellStyle name="SAPBEXHLevel1X 4 3 2 3" xfId="16674" xr:uid="{37F66AD8-0E52-49F7-8B2D-ED07D8A9C863}"/>
    <cellStyle name="SAPBEXHLevel1X 4 3 2 3 2" xfId="34903" xr:uid="{FB764FA6-2413-446D-808E-1AB6116FFE37}"/>
    <cellStyle name="SAPBEXHLevel1X 4 3 2 4" xfId="24241" xr:uid="{3DC6D90F-BC3F-4F30-B763-C0834BB9BF0C}"/>
    <cellStyle name="SAPBEXHLevel1X 4 3 2 4 2" xfId="37924" xr:uid="{E7C657E5-3EA9-4E1B-9BCA-B282728F7A2E}"/>
    <cellStyle name="SAPBEXHLevel1X 4 3 3" xfId="15108" xr:uid="{F10DB941-8A6B-4696-93AF-FE4C61092BDF}"/>
    <cellStyle name="SAPBEXHLevel1X 4 3 3 2" xfId="21643" xr:uid="{D3ECC621-2B5B-438B-BE96-F599109F24DD}"/>
    <cellStyle name="SAPBEXHLevel1X 4 3 3 2 2" xfId="34536" xr:uid="{EFB0AC17-8111-4A28-A842-E8CBC2373E23}"/>
    <cellStyle name="SAPBEXHLevel1X 4 3 3 2 3" xfId="35453" xr:uid="{FE820606-E3C4-43FA-8155-EE95478134CA}"/>
    <cellStyle name="SAPBEXHLevel1X 4 3 3 3" xfId="23800" xr:uid="{73BA71AE-B2E4-457A-B4A0-54716B783028}"/>
    <cellStyle name="SAPBEXHLevel1X 4 3 3 3 2" xfId="37506" xr:uid="{7FD3839D-F821-46C6-B5F5-304A240E77AC}"/>
    <cellStyle name="SAPBEXHLevel1X 4 3 3 4" xfId="25110" xr:uid="{D6CBB963-8F79-40D1-9704-CECEE7BC4DF7}"/>
    <cellStyle name="SAPBEXHLevel1X 4 3 3 4 2" xfId="38791" xr:uid="{44AC27C6-F497-41CC-9BAC-605DD26EF840}"/>
    <cellStyle name="SAPBEXHLevel1X 4 3 4" xfId="16274" xr:uid="{AECC58C2-91EA-41DD-A1DA-FE3626BE327F}"/>
    <cellStyle name="SAPBEXHLevel1X 4 3 4 2" xfId="30246" xr:uid="{D19E266F-AA8F-4BC7-AAD6-8B7B633B21BC}"/>
    <cellStyle name="SAPBEXHLevel1X 4 3 5" xfId="22808" xr:uid="{3FF8EF86-9588-4C5F-991F-3E52286242D9}"/>
    <cellStyle name="SAPBEXHLevel1X 4 3 5 2" xfId="36587" xr:uid="{445B809A-1384-4F57-9039-E58DC85B9D91}"/>
    <cellStyle name="SAPBEXHLevel1X 4 4" xfId="11722" xr:uid="{1CF0D675-C64E-4345-8F94-F71B55FB212A}"/>
    <cellStyle name="SAPBEXHLevel1X 4 4 2" xfId="19201" xr:uid="{B72531B2-3AD5-41BC-8B2E-7B624D0C44ED}"/>
    <cellStyle name="SAPBEXHLevel1X 4 4 2 2" xfId="32513" xr:uid="{DFD091CA-6F76-4443-845D-54DEAD8BE9CC}"/>
    <cellStyle name="SAPBEXHLevel1X 4 4 2 3" xfId="28233" xr:uid="{3175C268-36B4-4B57-9E8A-3F04A04BEBCE}"/>
    <cellStyle name="SAPBEXHLevel1X 4 4 3" xfId="16443" xr:uid="{7A7A0657-55C6-4B54-9C32-0D33E93D2CDE}"/>
    <cellStyle name="SAPBEXHLevel1X 4 4 3 2" xfId="35323" xr:uid="{5D1E3260-2F12-467A-91CE-AD8499F6A80A}"/>
    <cellStyle name="SAPBEXHLevel1X 4 4 4" xfId="18377" xr:uid="{E74E1613-DBDE-4976-BA7D-25A556442B9E}"/>
    <cellStyle name="SAPBEXHLevel1X 4 4 4 2" xfId="28397" xr:uid="{83AA3F00-27B0-4924-AFC9-249AFA5C4A0B}"/>
    <cellStyle name="SAPBEXHLevel1X 4 5" xfId="12165" xr:uid="{7CDB960A-B65C-4300-8783-823E23A982DE}"/>
    <cellStyle name="SAPBEXHLevel1X 4 5 2" xfId="19593" xr:uid="{54F507B4-A756-4B0D-AA14-2A167A59D508}"/>
    <cellStyle name="SAPBEXHLevel1X 4 5 2 2" xfId="32873" xr:uid="{4C31144E-9F17-4300-8334-3CAB84425C56}"/>
    <cellStyle name="SAPBEXHLevel1X 4 5 2 3" xfId="26663" xr:uid="{5175BCEB-959D-47F8-AC22-65E177E82697}"/>
    <cellStyle name="SAPBEXHLevel1X 4 5 3" xfId="22984" xr:uid="{F514957D-AB5F-4D6D-BF09-2454AD191150}"/>
    <cellStyle name="SAPBEXHLevel1X 4 5 3 2" xfId="36757" xr:uid="{C669BA45-22B9-4EF4-801F-9DF1559B7D03}"/>
    <cellStyle name="SAPBEXHLevel1X 4 5 4" xfId="16403" xr:uid="{A89B1603-F4B1-42F6-B8D3-FA4457F2DD0F}"/>
    <cellStyle name="SAPBEXHLevel1X 4 5 4 2" xfId="30530" xr:uid="{C34D1051-DAD5-49D8-83F7-EEDA36E0AF58}"/>
    <cellStyle name="SAPBEXHLevel1X 5" xfId="10490" xr:uid="{60D78D33-6D2B-48FC-BC17-65A379BCB6FA}"/>
    <cellStyle name="SAPBEXHLevel1X 5 2" xfId="12492" xr:uid="{E6878166-6EAA-49CE-930B-81F5179EF34F}"/>
    <cellStyle name="SAPBEXHLevel1X 5 2 2" xfId="19906" xr:uid="{52751B68-8EED-47CB-80F9-26CECA07BB0C}"/>
    <cellStyle name="SAPBEXHLevel1X 5 2 2 2" xfId="33160" xr:uid="{1AA605DD-0F73-491A-BBC1-5A8E8D6A8D0F}"/>
    <cellStyle name="SAPBEXHLevel1X 5 2 2 3" xfId="26416" xr:uid="{F3E35AA3-D49C-47D7-9569-D565D456B71D}"/>
    <cellStyle name="SAPBEXHLevel1X 5 2 3" xfId="16741" xr:uid="{9DD83AF8-04EE-42A5-897A-087054AACEC7}"/>
    <cellStyle name="SAPBEXHLevel1X 5 2 3 2" xfId="35294" xr:uid="{AD103906-EAF0-4E65-ADD4-D5B266F51F9A}"/>
    <cellStyle name="SAPBEXHLevel1X 5 2 4" xfId="18210" xr:uid="{81A2CE9B-E848-42C1-A9C0-EBCE96A5A148}"/>
    <cellStyle name="SAPBEXHLevel1X 5 2 4 2" xfId="28493" xr:uid="{08C0C170-7E4A-4578-9609-4F3C145FFFA4}"/>
    <cellStyle name="SAPBEXHLevel1X 5 3" xfId="14573" xr:uid="{90D5878F-C8D1-4221-AF95-D907A290DB5E}"/>
    <cellStyle name="SAPBEXHLevel1X 5 3 2" xfId="21132" xr:uid="{F2240DA0-0DE6-4FE2-A1EB-A266FBD5DFC1}"/>
    <cellStyle name="SAPBEXHLevel1X 5 3 2 2" xfId="34060" xr:uid="{8116C42D-E0B8-4859-9EDA-B1094D4356E3}"/>
    <cellStyle name="SAPBEXHLevel1X 5 3 2 3" xfId="25618" xr:uid="{59A67D56-8954-42D5-9DC6-C02B96780F76}"/>
    <cellStyle name="SAPBEXHLevel1X 5 3 3" xfId="23290" xr:uid="{B84C9E73-FA65-4C12-AD40-6D825ECCAC8B}"/>
    <cellStyle name="SAPBEXHLevel1X 5 3 3 2" xfId="37006" xr:uid="{F4FDF6DF-02AA-4133-BD56-07F0599D1770}"/>
    <cellStyle name="SAPBEXHLevel1X 5 3 4" xfId="24616" xr:uid="{0326AF2E-E186-4528-923C-A8993B5968BC}"/>
    <cellStyle name="SAPBEXHLevel1X 5 3 4 2" xfId="38299" xr:uid="{434EB6B2-F75F-497D-B84E-09A615A8F6B6}"/>
    <cellStyle name="SAPBEXHLevel1X 5 4" xfId="16327" xr:uid="{F626009F-B45F-48A1-AFC9-5AACE6BE3D8E}"/>
    <cellStyle name="SAPBEXHLevel1X 5 4 2" xfId="27164" xr:uid="{F9051BEC-C187-4256-89E3-76E567F22A5C}"/>
    <cellStyle name="SAPBEXHLevel1X 5 5" xfId="22091" xr:uid="{47EF5B78-BC8B-4B11-9316-C09132B9EF69}"/>
    <cellStyle name="SAPBEXHLevel1X 5 5 2" xfId="35899" xr:uid="{588CDA1A-F176-411C-8659-58CFC82B3F23}"/>
    <cellStyle name="SAPBEXHLevel1X 6" xfId="11287" xr:uid="{E388548C-0914-4507-B841-96AD772FE0F3}"/>
    <cellStyle name="SAPBEXHLevel1X 6 2" xfId="13680" xr:uid="{CB05AD79-DDFF-498B-8554-7E7309A55CF2}"/>
    <cellStyle name="SAPBEXHLevel1X 6 2 2" xfId="20572" xr:uid="{488F195A-CDC0-44D0-A481-D7B899D269D9}"/>
    <cellStyle name="SAPBEXHLevel1X 6 2 2 2" xfId="33617" xr:uid="{546E5450-5993-4E16-8B35-E68E10CA13FE}"/>
    <cellStyle name="SAPBEXHLevel1X 6 2 2 3" xfId="27825" xr:uid="{99F5DBA6-3FF0-44A3-A212-0D0C27B37137}"/>
    <cellStyle name="SAPBEXHLevel1X 6 2 3" xfId="16139" xr:uid="{662EB858-4C21-4703-AB2F-FEA0B0C7A652}"/>
    <cellStyle name="SAPBEXHLevel1X 6 2 3 2" xfId="31122" xr:uid="{5C848D63-CE57-40E7-9A62-51CBB4CD3FC4}"/>
    <cellStyle name="SAPBEXHLevel1X 6 2 4" xfId="24182" xr:uid="{36613A56-1B9B-45CC-923E-695F396B1DE5}"/>
    <cellStyle name="SAPBEXHLevel1X 6 2 4 2" xfId="37865" xr:uid="{9E9A2FC5-03E9-43C4-BFC2-42ABCC72897D}"/>
    <cellStyle name="SAPBEXHLevel1X 6 3" xfId="15038" xr:uid="{1F05392F-FD56-47DC-82BE-7331884729A3}"/>
    <cellStyle name="SAPBEXHLevel1X 6 3 2" xfId="21582" xr:uid="{0D1B54D0-1A32-415A-85EB-8A5A22DEA9C5}"/>
    <cellStyle name="SAPBEXHLevel1X 6 3 2 2" xfId="34476" xr:uid="{61A3CFA8-1F17-4285-B713-C1C176EEC583}"/>
    <cellStyle name="SAPBEXHLevel1X 6 3 2 3" xfId="27222" xr:uid="{C374DF84-A6CB-4202-80AA-F643F0B2B3C3}"/>
    <cellStyle name="SAPBEXHLevel1X 6 3 3" xfId="23731" xr:uid="{FD22B5BF-4F58-4F70-BD57-4B97B1DE0D77}"/>
    <cellStyle name="SAPBEXHLevel1X 6 3 3 2" xfId="37444" xr:uid="{ABFE68A2-39A6-48C2-9658-47C1C89F2C55}"/>
    <cellStyle name="SAPBEXHLevel1X 6 3 4" xfId="25050" xr:uid="{CF0F8366-1D3B-4A34-9710-B4B4E28D8F33}"/>
    <cellStyle name="SAPBEXHLevel1X 6 3 4 2" xfId="38731" xr:uid="{39BBF7EC-CF52-413A-BDAF-2C09058D91E0}"/>
    <cellStyle name="SAPBEXHLevel1X 6 4" xfId="20772" xr:uid="{99F1CEC6-A060-4B73-B58E-9424FC30A281}"/>
    <cellStyle name="SAPBEXHLevel1X 6 4 2" xfId="25746" xr:uid="{D7F1CF0E-F1F1-4D0A-BC97-A816972E2A09}"/>
    <cellStyle name="SAPBEXHLevel1X 6 5" xfId="16908" xr:uid="{44326451-7598-49E1-90C2-73910953CD20}"/>
    <cellStyle name="SAPBEXHLevel1X 6 5 2" xfId="31908" xr:uid="{59B5BE02-8478-4C8E-9384-4FD25A3291B8}"/>
    <cellStyle name="SAPBEXHLevel1X 7" xfId="11604" xr:uid="{4AD0F74D-24DA-44C9-B99A-F6A96FA24635}"/>
    <cellStyle name="SAPBEXHLevel1X 7 2" xfId="19106" xr:uid="{CC39079A-CE89-4576-B328-6267E13ADD2F}"/>
    <cellStyle name="SAPBEXHLevel1X 7 2 2" xfId="32439" xr:uid="{F23EFC83-6A35-4AF8-9117-C11D20AC5B63}"/>
    <cellStyle name="SAPBEXHLevel1X 7 2 3" xfId="30352" xr:uid="{9351B102-8DA5-4A15-B29B-3CD19CA135E4}"/>
    <cellStyle name="SAPBEXHLevel1X 7 3" xfId="18266" xr:uid="{697AF41C-E8F2-4370-890D-02AFABC57AE0}"/>
    <cellStyle name="SAPBEXHLevel1X 7 3 2" xfId="26145" xr:uid="{7F87F6FB-9A4B-49CA-BCAB-9292259C1ED1}"/>
    <cellStyle name="SAPBEXHLevel1X 7 4" xfId="17914" xr:uid="{CA24EBBD-21B7-42E1-AD91-77502EFE5566}"/>
    <cellStyle name="SAPBEXHLevel1X 7 4 2" xfId="28715" xr:uid="{29EDE3C7-97A9-425D-8DD9-F81D35D45476}"/>
    <cellStyle name="SAPBEXHLevel1X 8" xfId="11632" xr:uid="{83FA80AF-C325-4AD2-898A-F4B7CBE333E7}"/>
    <cellStyle name="SAPBEXHLevel1X 8 2" xfId="19133" xr:uid="{E0EEB043-74EF-4894-99B6-64097DA8C5CA}"/>
    <cellStyle name="SAPBEXHLevel1X 8 2 2" xfId="32462" xr:uid="{2920266C-F622-46CB-8FAD-8C900932BF4C}"/>
    <cellStyle name="SAPBEXHLevel1X 8 2 3" xfId="31658" xr:uid="{FFD27AC2-B458-4989-B6D6-327029422D23}"/>
    <cellStyle name="SAPBEXHLevel1X 8 3" xfId="22558" xr:uid="{887AAFA3-5D63-4146-BD42-7C3F50D2921E}"/>
    <cellStyle name="SAPBEXHLevel1X 8 3 2" xfId="36354" xr:uid="{FC45EB90-7DB0-4403-8078-CF12A54521BC}"/>
    <cellStyle name="SAPBEXHLevel1X 8 4" xfId="18898" xr:uid="{69CDBF85-98CB-4983-9155-082AE3FC7F7F}"/>
    <cellStyle name="SAPBEXHLevel1X 8 4 2" xfId="27040" xr:uid="{05410928-77E3-4612-93E9-DE8281FE39E4}"/>
    <cellStyle name="SAPBEXHLevel2" xfId="1193" xr:uid="{E9B956AD-D938-4291-9115-B701F6933431}"/>
    <cellStyle name="SAPBEXHLevel2 10" xfId="11286" xr:uid="{6A7F5542-96A4-44D5-81F8-700A7E6ED31D}"/>
    <cellStyle name="SAPBEXHLevel2 10 2" xfId="13682" xr:uid="{9E23948D-AD69-4456-9C0B-8DD2378CD9F6}"/>
    <cellStyle name="SAPBEXHLevel2 10 2 2" xfId="20574" xr:uid="{12B669AB-8690-4260-BDEA-2DE1E0D5B240}"/>
    <cellStyle name="SAPBEXHLevel2 10 2 2 2" xfId="33619" xr:uid="{D2671A2C-B3E8-4ECA-8F89-DE4E581A2F9F}"/>
    <cellStyle name="SAPBEXHLevel2 10 2 2 3" xfId="27823" xr:uid="{AB8F420F-6F23-490C-806E-6C2F6AE3C328}"/>
    <cellStyle name="SAPBEXHLevel2 10 2 3" xfId="22518" xr:uid="{FB1457B8-19DE-4CD5-B4DF-F37EB1174F97}"/>
    <cellStyle name="SAPBEXHLevel2 10 2 3 2" xfId="36314" xr:uid="{1B92D903-78BD-4311-B0E7-9E4B6FCD05F5}"/>
    <cellStyle name="SAPBEXHLevel2 10 2 4" xfId="24184" xr:uid="{70C83C37-3A86-433C-9F33-365BC2DF3A39}"/>
    <cellStyle name="SAPBEXHLevel2 10 2 4 2" xfId="37867" xr:uid="{B12155D0-0090-4C14-9580-0DE496F1A868}"/>
    <cellStyle name="SAPBEXHLevel2 10 3" xfId="15040" xr:uid="{012DBAA7-1EBA-4C91-8C65-164D676C37A7}"/>
    <cellStyle name="SAPBEXHLevel2 10 3 2" xfId="21584" xr:uid="{876E20AA-4F1E-4BB8-957E-6EF0A7C47749}"/>
    <cellStyle name="SAPBEXHLevel2 10 3 2 2" xfId="34478" xr:uid="{FF26F37E-D955-4DC4-AB65-6062941FC6DD}"/>
    <cellStyle name="SAPBEXHLevel2 10 3 2 3" xfId="27220" xr:uid="{2821F9DE-510A-4C32-BBDD-0891827BCC82}"/>
    <cellStyle name="SAPBEXHLevel2 10 3 3" xfId="23733" xr:uid="{EB2ACFE7-390C-489A-AA02-F404DB8B170C}"/>
    <cellStyle name="SAPBEXHLevel2 10 3 3 2" xfId="37446" xr:uid="{0667E272-3881-44FA-B6E1-9AF87EF434A0}"/>
    <cellStyle name="SAPBEXHLevel2 10 3 4" xfId="25052" xr:uid="{226021B4-E8F0-4DE4-8FA9-9572EBAAE2D1}"/>
    <cellStyle name="SAPBEXHLevel2 10 3 4 2" xfId="38733" xr:uid="{4EF3D6B1-4143-47C6-99F4-E11A146D97DF}"/>
    <cellStyle name="SAPBEXHLevel2 10 4" xfId="17245" xr:uid="{52A78281-BF20-47EE-943B-CD5A814625C3}"/>
    <cellStyle name="SAPBEXHLevel2 10 4 2" xfId="29307" xr:uid="{7AD9D777-73F9-48B9-AB28-DF023494DF27}"/>
    <cellStyle name="SAPBEXHLevel2 10 5" xfId="16494" xr:uid="{67044795-4EAB-4236-98AA-940E221A669D}"/>
    <cellStyle name="SAPBEXHLevel2 10 5 2" xfId="29660" xr:uid="{AB4AEF26-6BAA-47E3-B120-972FCCE8017A}"/>
    <cellStyle name="SAPBEXHLevel2 11" xfId="11606" xr:uid="{35F5DEE1-EE8D-4A64-B292-4E5899ABA7A1}"/>
    <cellStyle name="SAPBEXHLevel2 11 2" xfId="19108" xr:uid="{19B07546-9FD9-4AE7-AA92-16AAC61475D6}"/>
    <cellStyle name="SAPBEXHLevel2 11 2 2" xfId="32441" xr:uid="{DEE4E67E-B0D9-4422-BF44-3B06C567E11F}"/>
    <cellStyle name="SAPBEXHLevel2 11 2 3" xfId="35288" xr:uid="{6D3C9A63-0CC0-4F58-BA54-31AC740D17B9}"/>
    <cellStyle name="SAPBEXHLevel2 11 3" xfId="17205" xr:uid="{BACD3766-1B2C-4C14-BEA5-C922FDD2B980}"/>
    <cellStyle name="SAPBEXHLevel2 11 3 2" xfId="26182" xr:uid="{0145B31A-9DC2-4EB5-BBBA-2E497D169F58}"/>
    <cellStyle name="SAPBEXHLevel2 11 4" xfId="22219" xr:uid="{10702045-D18E-4FB7-99D1-D50A99F4648A}"/>
    <cellStyle name="SAPBEXHLevel2 11 4 2" xfId="36024" xr:uid="{773F869D-FB3B-46F3-A52A-477893EF4CA2}"/>
    <cellStyle name="SAPBEXHLevel2 12" xfId="12395" xr:uid="{2DAE8C86-E421-494A-A7DE-B67BBF7486F5}"/>
    <cellStyle name="SAPBEXHLevel2 12 2" xfId="19819" xr:uid="{9D07DC0C-99A3-45F7-9BCA-DF1A98E10865}"/>
    <cellStyle name="SAPBEXHLevel2 12 2 2" xfId="33084" xr:uid="{91056E86-974B-46A9-8FB2-85596A911472}"/>
    <cellStyle name="SAPBEXHLevel2 12 2 3" xfId="26015" xr:uid="{4A126825-3878-4EB8-940A-166324DC5DC1}"/>
    <cellStyle name="SAPBEXHLevel2 12 3" xfId="23047" xr:uid="{52F1BC68-E13E-44AE-A7C5-79DF3C787017}"/>
    <cellStyle name="SAPBEXHLevel2 12 3 2" xfId="36819" xr:uid="{FF421379-D932-47B3-95E6-A4DBD58AF018}"/>
    <cellStyle name="SAPBEXHLevel2 12 4" xfId="16334" xr:uid="{03433325-CA5E-4534-8A73-32A76A32C529}"/>
    <cellStyle name="SAPBEXHLevel2 12 4 2" xfId="31100" xr:uid="{8DE0DBB7-B017-4201-94CE-A0879D38B2C8}"/>
    <cellStyle name="SAPBEXHLevel2 2" xfId="1194" xr:uid="{15BC7F61-F54B-428A-A420-9174FB64C35D}"/>
    <cellStyle name="SAPBEXHLevel2 2 2" xfId="9029" xr:uid="{6A57F54E-12D1-4034-B9DA-ABEADCAF732F}"/>
    <cellStyle name="SAPBEXHLevel2 2 2 2" xfId="11167" xr:uid="{E62C0BC7-21EA-47B9-ADAE-7926708D752E}"/>
    <cellStyle name="SAPBEXHLevel2 2 2 2 2" xfId="12803" xr:uid="{CC3FFC1E-439A-4A93-A257-601CC359A24E}"/>
    <cellStyle name="SAPBEXHLevel2 2 2 2 2 2" xfId="20211" xr:uid="{32B0A311-4F84-4DD2-9849-5CA90CA0761F}"/>
    <cellStyle name="SAPBEXHLevel2 2 2 2 2 2 2" xfId="33447" xr:uid="{AF601DFE-680D-45F1-BCE9-285D44CB3A8B}"/>
    <cellStyle name="SAPBEXHLevel2 2 2 2 2 2 3" xfId="25924" xr:uid="{63BC69A7-3320-4CB5-AF0F-238EBAAC09BD}"/>
    <cellStyle name="SAPBEXHLevel2 2 2 2 2 3" xfId="16469" xr:uid="{9784A319-BB6B-4231-96F4-5A9F1C3CB7FE}"/>
    <cellStyle name="SAPBEXHLevel2 2 2 2 2 3 2" xfId="29676" xr:uid="{E80BD9C4-7C90-43CA-8B46-61B552C2033D}"/>
    <cellStyle name="SAPBEXHLevel2 2 2 2 2 4" xfId="18627" xr:uid="{DBA8770D-4B89-4CC0-AE82-D7FBBC6A456D}"/>
    <cellStyle name="SAPBEXHLevel2 2 2 2 2 4 2" xfId="30487" xr:uid="{FDB78066-9D6B-485F-AADC-D34A8B610C9A}"/>
    <cellStyle name="SAPBEXHLevel2 2 2 2 3" xfId="14871" xr:uid="{EB093864-BAF1-4211-BA72-1D9F0B1FA183}"/>
    <cellStyle name="SAPBEXHLevel2 2 2 2 3 2" xfId="21430" xr:uid="{F3100EAE-0283-4D27-9E24-24CDD7816EBF}"/>
    <cellStyle name="SAPBEXHLevel2 2 2 2 3 2 2" xfId="34346" xr:uid="{ED068719-5082-4060-9ECD-D1E131D80248}"/>
    <cellStyle name="SAPBEXHLevel2 2 2 2 3 2 3" xfId="25514" xr:uid="{78C63631-1E8B-4B8F-AC15-9463901CBE4A}"/>
    <cellStyle name="SAPBEXHLevel2 2 2 2 3 3" xfId="23588" xr:uid="{65A1E1C9-7113-40AE-A4FB-5A68DFD2E882}"/>
    <cellStyle name="SAPBEXHLevel2 2 2 2 3 3 2" xfId="37303" xr:uid="{BCCAD8DA-EB40-4B96-8485-A99DAAC41F88}"/>
    <cellStyle name="SAPBEXHLevel2 2 2 2 3 4" xfId="24914" xr:uid="{FB9ED580-28DC-43AC-AD3A-5D1AA9D4D43E}"/>
    <cellStyle name="SAPBEXHLevel2 2 2 2 3 4 2" xfId="38596" xr:uid="{D628140C-D45E-44E4-9D55-BB26058B7D6B}"/>
    <cellStyle name="SAPBEXHLevel2 2 2 2 4" xfId="16970" xr:uid="{800E0C82-01C3-4BEE-A58B-17A66FD24F02}"/>
    <cellStyle name="SAPBEXHLevel2 2 2 2 4 2" xfId="29468" xr:uid="{368825F5-3C42-46CC-B00C-5BDC6508E11E}"/>
    <cellStyle name="SAPBEXHLevel2 2 2 2 5" xfId="15840" xr:uid="{3BB0B478-B7D3-44C9-92EA-22041CB94A86}"/>
    <cellStyle name="SAPBEXHLevel2 2 2 2 5 2" xfId="30570" xr:uid="{2C8A1426-DC8F-404F-B086-806634DA2C25}"/>
    <cellStyle name="SAPBEXHLevel2 2 2 3" xfId="10772" xr:uid="{B274922C-B779-4EDC-A466-13752269C214}"/>
    <cellStyle name="SAPBEXHLevel2 2 2 3 2" xfId="14375" xr:uid="{8B4B05BF-4859-4529-AEC0-3D92EA3C5A1E}"/>
    <cellStyle name="SAPBEXHLevel2 2 2 3 2 2" xfId="20968" xr:uid="{604AAEBA-61BC-410E-8FE8-7E600D2CEDF6}"/>
    <cellStyle name="SAPBEXHLevel2 2 2 3 2 2 2" xfId="33912" xr:uid="{DE297043-6C79-454C-AE4E-91BCFD2E467E}"/>
    <cellStyle name="SAPBEXHLevel2 2 2 3 2 2 3" xfId="27596" xr:uid="{C3A3E19F-E1BC-480A-B68A-26F1A9FF50BB}"/>
    <cellStyle name="SAPBEXHLevel2 2 2 3 2 3" xfId="15493" xr:uid="{1DB841A3-89DE-4310-83AD-24E8BB6908E4}"/>
    <cellStyle name="SAPBEXHLevel2 2 2 3 2 3 2" xfId="31877" xr:uid="{1657609A-D9C4-47D9-90A4-B38A0DE70DCC}"/>
    <cellStyle name="SAPBEXHLevel2 2 2 3 2 4" xfId="24463" xr:uid="{19CDB71E-6476-44D8-A913-EDAD5CF2205E}"/>
    <cellStyle name="SAPBEXHLevel2 2 2 3 2 4 2" xfId="38146" xr:uid="{1EAC5D14-E6A6-458E-8D18-3FDBE08C051C}"/>
    <cellStyle name="SAPBEXHLevel2 2 2 3 3" xfId="15349" xr:uid="{4E1CE061-23C8-4552-911D-6B4458C2A8B7}"/>
    <cellStyle name="SAPBEXHLevel2 2 2 3 3 2" xfId="21868" xr:uid="{9117D416-1B2E-4AB4-B022-4CB3EBDA6483}"/>
    <cellStyle name="SAPBEXHLevel2 2 2 3 3 2 2" xfId="34755" xr:uid="{B451D68E-1146-446F-98DC-E69DF7056F5D}"/>
    <cellStyle name="SAPBEXHLevel2 2 2 3 3 2 3" xfId="35678" xr:uid="{ABF99D33-B1C3-4079-BD51-139A31C7B6AC}"/>
    <cellStyle name="SAPBEXHLevel2 2 2 3 3 3" xfId="24041" xr:uid="{842B31EC-E8CF-43DE-BF7B-19D9B96417E0}"/>
    <cellStyle name="SAPBEXHLevel2 2 2 3 3 3 2" xfId="37728" xr:uid="{C899F080-5B96-41FB-9D07-5936BA3E7CDF}"/>
    <cellStyle name="SAPBEXHLevel2 2 2 3 3 4" xfId="25332" xr:uid="{EECD6F8F-B77B-46B9-8DFF-AA71FC4B88B6}"/>
    <cellStyle name="SAPBEXHLevel2 2 2 3 3 4 2" xfId="39013" xr:uid="{9117F76D-865F-496E-A13E-14A594FB4E87}"/>
    <cellStyle name="SAPBEXHLevel2 2 2 3 4" xfId="17352" xr:uid="{96E70754-FD63-4DE2-B731-723DEEF47A1A}"/>
    <cellStyle name="SAPBEXHLevel2 2 2 3 4 2" xfId="26179" xr:uid="{7733E877-C677-4ACA-80E6-0BA305D21CF1}"/>
    <cellStyle name="SAPBEXHLevel2 2 2 3 5" xfId="16014" xr:uid="{46AAFB15-6696-489F-9F96-A4B98079E398}"/>
    <cellStyle name="SAPBEXHLevel2 2 2 3 5 2" xfId="31686" xr:uid="{4F1FD807-8F9C-4CD3-A06D-1185B599D10D}"/>
    <cellStyle name="SAPBEXHLevel2 2 2 4" xfId="12278" xr:uid="{AB64621B-7C0A-4A8F-B1B4-AA4A66F6630F}"/>
    <cellStyle name="SAPBEXHLevel2 2 2 4 2" xfId="19702" xr:uid="{DECA0DEA-8655-4330-853A-6CCA77CA6E05}"/>
    <cellStyle name="SAPBEXHLevel2 2 2 4 2 2" xfId="32972" xr:uid="{641F4CD1-8AB8-4293-ADEF-FEDA6D80ABF1}"/>
    <cellStyle name="SAPBEXHLevel2 2 2 4 2 3" xfId="26613" xr:uid="{3F1C369C-4187-434F-B9A2-48359BE9238B}"/>
    <cellStyle name="SAPBEXHLevel2 2 2 4 3" xfId="15918" xr:uid="{5E28F7D2-0A8D-43C3-A0D0-45EE75ED8CE4}"/>
    <cellStyle name="SAPBEXHLevel2 2 2 4 3 2" xfId="31956" xr:uid="{D5FA994A-F3CC-48F2-A153-F9AA64E2E823}"/>
    <cellStyle name="SAPBEXHLevel2 2 2 4 4" xfId="16214" xr:uid="{0D15DD0D-562D-4A94-B853-DBE6C6A7DA71}"/>
    <cellStyle name="SAPBEXHLevel2 2 2 4 4 2" xfId="32145" xr:uid="{36B3F0A3-7625-44F0-BAA9-A932455B8751}"/>
    <cellStyle name="SAPBEXHLevel2 2 2 5" xfId="11472" xr:uid="{11BBF77D-80F6-417D-9B50-C8FC6D2A1A3D}"/>
    <cellStyle name="SAPBEXHLevel2 2 2 5 2" xfId="18994" xr:uid="{1AD16FBA-8396-447A-95B9-5306475FB92E}"/>
    <cellStyle name="SAPBEXHLevel2 2 2 5 2 2" xfId="32345" xr:uid="{7F72411F-0C7D-4D48-A156-91B07EB53886}"/>
    <cellStyle name="SAPBEXHLevel2 2 2 5 2 3" xfId="34950" xr:uid="{356E31AE-CBAB-4EC2-A13A-8AA6B747CEDA}"/>
    <cellStyle name="SAPBEXHLevel2 2 2 5 3" xfId="22685" xr:uid="{3E0EB15D-76BF-4531-B249-05877D01CD3A}"/>
    <cellStyle name="SAPBEXHLevel2 2 2 5 3 2" xfId="36468" xr:uid="{2C841B77-9047-4D3D-AB54-047957B43DC7}"/>
    <cellStyle name="SAPBEXHLevel2 2 2 5 4" xfId="17688" xr:uid="{80222F28-8484-4B2A-90FF-ADB20E642EA1}"/>
    <cellStyle name="SAPBEXHLevel2 2 2 5 4 2" xfId="28903" xr:uid="{14E312AC-6A32-4450-880E-2DD0136A7976}"/>
    <cellStyle name="SAPBEXHLevel2 2 3" xfId="9030" xr:uid="{912267DA-7E0C-42A0-A1AB-881BF94B1201}"/>
    <cellStyle name="SAPBEXHLevel2 2 3 2" xfId="11168" xr:uid="{1F088CB8-41C1-4879-8F17-CF8174452D96}"/>
    <cellStyle name="SAPBEXHLevel2 2 3 2 2" xfId="12804" xr:uid="{BCBD7D4D-4C9A-4702-991F-B2BDEB857869}"/>
    <cellStyle name="SAPBEXHLevel2 2 3 2 2 2" xfId="20212" xr:uid="{26D6259E-A594-45F4-9953-F4E781864EE1}"/>
    <cellStyle name="SAPBEXHLevel2 2 3 2 2 2 2" xfId="33448" xr:uid="{C5F3251A-ED29-4FE9-9BA4-EBC98029FA0E}"/>
    <cellStyle name="SAPBEXHLevel2 2 3 2 2 2 3" xfId="28006" xr:uid="{38AC573B-71D6-4F0E-A143-DB197BC1AE42}"/>
    <cellStyle name="SAPBEXHLevel2 2 3 2 2 3" xfId="18708" xr:uid="{1225916F-66DC-47D3-B6A7-C9140C48EA64}"/>
    <cellStyle name="SAPBEXHLevel2 2 3 2 2 3 2" xfId="27051" xr:uid="{5DCA8513-1EBA-4289-8C3B-42727E2FE7DC}"/>
    <cellStyle name="SAPBEXHLevel2 2 3 2 2 4" xfId="15854" xr:uid="{CB6BE2A6-46E6-4F51-B9FF-129EE06867D5}"/>
    <cellStyle name="SAPBEXHLevel2 2 3 2 2 4 2" xfId="35256" xr:uid="{78A6F418-AEE9-48ED-B30E-7721C74C6D03}"/>
    <cellStyle name="SAPBEXHLevel2 2 3 2 3" xfId="14872" xr:uid="{442A74AF-F456-434F-97DD-38515CB6A185}"/>
    <cellStyle name="SAPBEXHLevel2 2 3 2 3 2" xfId="21431" xr:uid="{F403626F-826E-459D-B614-078BD84087BA}"/>
    <cellStyle name="SAPBEXHLevel2 2 3 2 3 2 2" xfId="34347" xr:uid="{EBDF0413-08F6-420E-8BAE-214CD21A2573}"/>
    <cellStyle name="SAPBEXHLevel2 2 3 2 3 2 3" xfId="25513" xr:uid="{11AA5DD7-C524-4D26-9DD3-B92CA85280B0}"/>
    <cellStyle name="SAPBEXHLevel2 2 3 2 3 3" xfId="23589" xr:uid="{F12061D9-1FC6-4022-994A-FB914154E04B}"/>
    <cellStyle name="SAPBEXHLevel2 2 3 2 3 3 2" xfId="37304" xr:uid="{3924F09C-635A-412C-A45B-24A2868AE926}"/>
    <cellStyle name="SAPBEXHLevel2 2 3 2 3 4" xfId="24915" xr:uid="{A7412742-D0DE-4E7F-8C73-9926D4E1CF06}"/>
    <cellStyle name="SAPBEXHLevel2 2 3 2 3 4 2" xfId="38597" xr:uid="{47B7592E-51CA-42C9-9BBF-A2910D722E98}"/>
    <cellStyle name="SAPBEXHLevel2 2 3 2 4" xfId="16969" xr:uid="{097EB923-0618-4279-9039-BDF811CE3491}"/>
    <cellStyle name="SAPBEXHLevel2 2 3 2 4 2" xfId="29469" xr:uid="{5AF797D9-60FC-403D-9F1E-E0F029A1C1F0}"/>
    <cellStyle name="SAPBEXHLevel2 2 3 2 5" xfId="21537" xr:uid="{9D7767FD-3BE9-4719-8B37-79349C8B61BA}"/>
    <cellStyle name="SAPBEXHLevel2 2 3 2 5 2" xfId="25492" xr:uid="{1DA57A39-1219-4367-B4A6-C2B2C5CE7569}"/>
    <cellStyle name="SAPBEXHLevel2 2 3 3" xfId="10771" xr:uid="{7B3F3529-599B-4C22-98D2-4C6BC7A938A9}"/>
    <cellStyle name="SAPBEXHLevel2 2 3 3 2" xfId="14376" xr:uid="{763FEB50-C750-44B1-8EA4-F00C01CD23D4}"/>
    <cellStyle name="SAPBEXHLevel2 2 3 3 2 2" xfId="20969" xr:uid="{4BDA2140-3FFC-4A80-AE61-EFF589E9BBFF}"/>
    <cellStyle name="SAPBEXHLevel2 2 3 3 2 2 2" xfId="33913" xr:uid="{0FB17B11-E9A9-425D-822C-B5386DD6385A}"/>
    <cellStyle name="SAPBEXHLevel2 2 3 3 2 2 3" xfId="27595" xr:uid="{4DEFD8EF-109E-4DB2-911E-46E128CB46F9}"/>
    <cellStyle name="SAPBEXHLevel2 2 3 3 2 3" xfId="17032" xr:uid="{75BB78E8-E052-4B9C-A566-8FD6E89F0DB4}"/>
    <cellStyle name="SAPBEXHLevel2 2 3 3 2 3 2" xfId="34505" xr:uid="{903AC79D-8B80-4E06-BD96-2241A66C7947}"/>
    <cellStyle name="SAPBEXHLevel2 2 3 3 2 4" xfId="24464" xr:uid="{A8B52BD1-A9D9-47F8-AC2B-75C3D4422C8D}"/>
    <cellStyle name="SAPBEXHLevel2 2 3 3 2 4 2" xfId="38147" xr:uid="{EDF59A89-33B5-4258-92B1-E43D9432C091}"/>
    <cellStyle name="SAPBEXHLevel2 2 3 3 3" xfId="15350" xr:uid="{87194117-2BAB-42F9-8545-4C0BE07ECFCB}"/>
    <cellStyle name="SAPBEXHLevel2 2 3 3 3 2" xfId="21869" xr:uid="{36A37D5C-1807-4E65-8D27-8A0F7BE9FAB0}"/>
    <cellStyle name="SAPBEXHLevel2 2 3 3 3 2 2" xfId="34756" xr:uid="{686BDB70-848C-491B-85E1-8A961D8E7556}"/>
    <cellStyle name="SAPBEXHLevel2 2 3 3 3 2 3" xfId="35679" xr:uid="{6CA04494-5AEB-447B-A591-F7EE08162B60}"/>
    <cellStyle name="SAPBEXHLevel2 2 3 3 3 3" xfId="24042" xr:uid="{333041C4-FEC3-420D-9AA5-A6E350B04FCB}"/>
    <cellStyle name="SAPBEXHLevel2 2 3 3 3 3 2" xfId="37729" xr:uid="{7F7ACBE2-3E60-4BB9-8504-8AEEBDB03D8E}"/>
    <cellStyle name="SAPBEXHLevel2 2 3 3 3 4" xfId="25333" xr:uid="{2183304D-70CE-4E52-BCBD-269D8574AA99}"/>
    <cellStyle name="SAPBEXHLevel2 2 3 3 3 4 2" xfId="39014" xr:uid="{580B23AD-9F52-4D79-A754-9812D0A96417}"/>
    <cellStyle name="SAPBEXHLevel2 2 3 3 4" xfId="17353" xr:uid="{FD5CB537-F866-4931-869F-FE2A07D12168}"/>
    <cellStyle name="SAPBEXHLevel2 2 3 3 4 2" xfId="25465" xr:uid="{FCDB34EC-8337-467F-9991-6C59BC0B4CDE}"/>
    <cellStyle name="SAPBEXHLevel2 2 3 3 5" xfId="21529" xr:uid="{EA44BEE0-FD71-45D6-A3B7-F105A4F54D37}"/>
    <cellStyle name="SAPBEXHLevel2 2 3 3 5 2" xfId="27256" xr:uid="{8A5BACB2-9E9C-4361-BDDF-914871864CBF}"/>
    <cellStyle name="SAPBEXHLevel2 2 3 4" xfId="12279" xr:uid="{0012EB63-6EEA-4865-927E-85197367AE49}"/>
    <cellStyle name="SAPBEXHLevel2 2 3 4 2" xfId="19703" xr:uid="{9C246367-EF6D-42BD-9BAB-62842613437D}"/>
    <cellStyle name="SAPBEXHLevel2 2 3 4 2 2" xfId="32973" xr:uid="{398D12D4-1B48-4563-B935-57A5723A2194}"/>
    <cellStyle name="SAPBEXHLevel2 2 3 4 2 3" xfId="26612" xr:uid="{64004324-2ECF-4884-8CB7-6AB33920FA82}"/>
    <cellStyle name="SAPBEXHLevel2 2 3 4 3" xfId="17952" xr:uid="{50A8AE7A-FB2E-45E2-9DD6-503A2615B2A7}"/>
    <cellStyle name="SAPBEXHLevel2 2 3 4 3 2" xfId="28679" xr:uid="{952E0A7E-5978-4FB4-9BE8-0BE13643CCDD}"/>
    <cellStyle name="SAPBEXHLevel2 2 3 4 4" xfId="20327" xr:uid="{C44FD19A-9290-4C8F-9557-AF185AF60246}"/>
    <cellStyle name="SAPBEXHLevel2 2 3 4 4 2" xfId="27944" xr:uid="{8336CD88-0ACE-49D8-B755-5C6213B07D4D}"/>
    <cellStyle name="SAPBEXHLevel2 2 3 5" xfId="11471" xr:uid="{97125FA0-7AC5-406B-B524-C747458DD7EC}"/>
    <cellStyle name="SAPBEXHLevel2 2 3 5 2" xfId="18993" xr:uid="{AB0E26E5-B108-489B-9BA1-75ADB58E208F}"/>
    <cellStyle name="SAPBEXHLevel2 2 3 5 2 2" xfId="32344" xr:uid="{435B7C4F-8D3C-463F-9480-2AEFF58B6093}"/>
    <cellStyle name="SAPBEXHLevel2 2 3 5 2 3" xfId="31640" xr:uid="{BF4BD145-1E8E-4D74-B285-6D5BB8E5E5BD}"/>
    <cellStyle name="SAPBEXHLevel2 2 3 5 3" xfId="22241" xr:uid="{A0560F4A-A31A-4A3A-85D2-F21388675C41}"/>
    <cellStyle name="SAPBEXHLevel2 2 3 5 3 2" xfId="36045" xr:uid="{F34D65B8-C86A-4F70-9B0A-19240C43DD97}"/>
    <cellStyle name="SAPBEXHLevel2 2 3 5 4" xfId="19281" xr:uid="{87242AF6-E5FA-4342-9A94-400E2A988E43}"/>
    <cellStyle name="SAPBEXHLevel2 2 3 5 4 2" xfId="26923" xr:uid="{5AF93BD1-1D1F-4CD8-A71B-35556459A3EB}"/>
    <cellStyle name="SAPBEXHLevel2 2 4" xfId="9028" xr:uid="{822A1F22-F6D9-467F-8A95-BB9BC650EAB1}"/>
    <cellStyle name="SAPBEXHLevel2 2 4 2" xfId="11166" xr:uid="{726E379E-E0BA-48EB-BAC3-2CFA67DBA795}"/>
    <cellStyle name="SAPBEXHLevel2 2 4 2 2" xfId="12802" xr:uid="{6177C58E-EF0F-451E-9C36-26FCDFDC7111}"/>
    <cellStyle name="SAPBEXHLevel2 2 4 2 2 2" xfId="20210" xr:uid="{E23B9E5B-0BB1-48D5-8D52-E258CD631C65}"/>
    <cellStyle name="SAPBEXHLevel2 2 4 2 2 2 2" xfId="33446" xr:uid="{5FEBB3B6-DD3B-4470-9425-5B0364C15F2F}"/>
    <cellStyle name="SAPBEXHLevel2 2 4 2 2 2 3" xfId="28007" xr:uid="{BD8F0F52-DD9D-4BC4-95B2-1FD3C7FE2070}"/>
    <cellStyle name="SAPBEXHLevel2 2 4 2 2 3" xfId="15802" xr:uid="{F1053667-70D4-43F7-BA9E-82A0A9A5A4CA}"/>
    <cellStyle name="SAPBEXHLevel2 2 4 2 2 3 2" xfId="35207" xr:uid="{7C48B053-6D01-4E92-A4C8-92097D9DF700}"/>
    <cellStyle name="SAPBEXHLevel2 2 4 2 2 4" xfId="18131" xr:uid="{2EDDE088-D418-46F7-85A6-59CB37494BF0}"/>
    <cellStyle name="SAPBEXHLevel2 2 4 2 2 4 2" xfId="28532" xr:uid="{05A3BB32-C029-440B-B3AE-8804A4D0EC73}"/>
    <cellStyle name="SAPBEXHLevel2 2 4 2 3" xfId="14870" xr:uid="{2C9EB88B-B0A3-4FBF-A0AF-A081C132B799}"/>
    <cellStyle name="SAPBEXHLevel2 2 4 2 3 2" xfId="21429" xr:uid="{FDF8E8E1-EBD9-438C-9321-B1DDA8E908A2}"/>
    <cellStyle name="SAPBEXHLevel2 2 4 2 3 2 2" xfId="34345" xr:uid="{91102674-88D2-4F93-8A48-5003BDFA70D5}"/>
    <cellStyle name="SAPBEXHLevel2 2 4 2 3 2 3" xfId="27322" xr:uid="{58538CAB-E5B3-454D-B77A-5DB8560EF621}"/>
    <cellStyle name="SAPBEXHLevel2 2 4 2 3 3" xfId="23587" xr:uid="{DABDE645-3BB2-4AFA-897E-5320030CA085}"/>
    <cellStyle name="SAPBEXHLevel2 2 4 2 3 3 2" xfId="37302" xr:uid="{DF488EB9-E5E2-4AE7-AEA7-2FC7FBAC983F}"/>
    <cellStyle name="SAPBEXHLevel2 2 4 2 3 4" xfId="24913" xr:uid="{019C052B-7586-4D09-BFF2-BA629DBAAA70}"/>
    <cellStyle name="SAPBEXHLevel2 2 4 2 3 4 2" xfId="38595" xr:uid="{2E8A15A7-B0AC-417F-B0FD-B58A51D52321}"/>
    <cellStyle name="SAPBEXHLevel2 2 4 2 4" xfId="15736" xr:uid="{2ADB2028-D344-4197-8D5D-A1882B718DF4}"/>
    <cellStyle name="SAPBEXHLevel2 2 4 2 4 2" xfId="35155" xr:uid="{62F5166C-1F26-4FA3-86A7-3AE8ED755C59}"/>
    <cellStyle name="SAPBEXHLevel2 2 4 2 5" xfId="15581" xr:uid="{7DDEF83C-0E62-47EE-A117-623A028445DA}"/>
    <cellStyle name="SAPBEXHLevel2 2 4 2 5 2" xfId="30219" xr:uid="{EE62359C-7F19-49F0-984F-7328CBE13DA1}"/>
    <cellStyle name="SAPBEXHLevel2 2 4 3" xfId="10773" xr:uid="{C447B928-C0F6-49EF-BC66-A7D392EF1456}"/>
    <cellStyle name="SAPBEXHLevel2 2 4 3 2" xfId="14374" xr:uid="{86BED90C-37F0-4EF6-90DB-8130B8873D4D}"/>
    <cellStyle name="SAPBEXHLevel2 2 4 3 2 2" xfId="20967" xr:uid="{2B76005D-3060-43A9-BCC7-788D8DC8D19A}"/>
    <cellStyle name="SAPBEXHLevel2 2 4 3 2 2 2" xfId="33911" xr:uid="{EEF332C0-B798-4A3D-8CEA-5BC03B7A1C3E}"/>
    <cellStyle name="SAPBEXHLevel2 2 4 3 2 2 3" xfId="27597" xr:uid="{F1FD95CD-E2E9-452C-8C0D-7DFA35AC740C}"/>
    <cellStyle name="SAPBEXHLevel2 2 4 3 2 3" xfId="22439" xr:uid="{F4E721F2-4A78-45FB-AD9B-34676DAE9243}"/>
    <cellStyle name="SAPBEXHLevel2 2 4 3 2 3 2" xfId="36237" xr:uid="{6FFA95EA-0F20-4F7E-8B7F-20DBFD43BEAE}"/>
    <cellStyle name="SAPBEXHLevel2 2 4 3 2 4" xfId="24462" xr:uid="{07530184-95EC-492E-8120-651DC29F7A7D}"/>
    <cellStyle name="SAPBEXHLevel2 2 4 3 2 4 2" xfId="38145" xr:uid="{B45738F4-0833-4DDC-8A68-D8E5AE3E41DB}"/>
    <cellStyle name="SAPBEXHLevel2 2 4 3 3" xfId="15348" xr:uid="{BB82F426-F91B-4B20-BBDC-5FF2DE3F8878}"/>
    <cellStyle name="SAPBEXHLevel2 2 4 3 3 2" xfId="21867" xr:uid="{F0FA7BD3-B324-4A27-A480-EB23F9F5AA8D}"/>
    <cellStyle name="SAPBEXHLevel2 2 4 3 3 2 2" xfId="34754" xr:uid="{3E90BAAC-064E-47ED-AFF7-C7CFB398E4BA}"/>
    <cellStyle name="SAPBEXHLevel2 2 4 3 3 2 3" xfId="35677" xr:uid="{0BE84B7D-F2A2-438E-AC36-4F1649703768}"/>
    <cellStyle name="SAPBEXHLevel2 2 4 3 3 3" xfId="24040" xr:uid="{BF62529D-8A2C-48B4-B676-76DD7C4563D7}"/>
    <cellStyle name="SAPBEXHLevel2 2 4 3 3 3 2" xfId="37727" xr:uid="{DAD22433-85EE-455A-95D8-600912B83274}"/>
    <cellStyle name="SAPBEXHLevel2 2 4 3 3 4" xfId="25331" xr:uid="{96A55B71-5FE7-43D2-814D-DD70FCB30CAF}"/>
    <cellStyle name="SAPBEXHLevel2 2 4 3 3 4 2" xfId="39012" xr:uid="{944ABC6E-2988-4EA7-B122-027249F6E573}"/>
    <cellStyle name="SAPBEXHLevel2 2 4 3 4" xfId="17351" xr:uid="{A9FAA30F-CE35-4886-84ED-8D3857C8E376}"/>
    <cellStyle name="SAPBEXHLevel2 2 4 3 4 2" xfId="29200" xr:uid="{7A0962C3-96D0-483A-998A-303026ACD05B}"/>
    <cellStyle name="SAPBEXHLevel2 2 4 3 5" xfId="20461" xr:uid="{7D9212D6-7FE7-488B-ABDF-1649962AAF95}"/>
    <cellStyle name="SAPBEXHLevel2 2 4 3 5 2" xfId="25851" xr:uid="{09C7CBFF-9525-4177-8FC0-E4E21B1D8134}"/>
    <cellStyle name="SAPBEXHLevel2 2 4 4" xfId="12277" xr:uid="{65BF96C0-B16E-4D7A-8799-39A513DAEFDB}"/>
    <cellStyle name="SAPBEXHLevel2 2 4 4 2" xfId="19701" xr:uid="{46AC9DD7-70E4-41E4-A306-07AC4CD46704}"/>
    <cellStyle name="SAPBEXHLevel2 2 4 4 2 2" xfId="32971" xr:uid="{A5B0C86F-B003-43F2-9079-E678FB322E2C}"/>
    <cellStyle name="SAPBEXHLevel2 2 4 4 2 3" xfId="26614" xr:uid="{7F72FA8C-5089-4932-98E5-77FCFEE81654}"/>
    <cellStyle name="SAPBEXHLevel2 2 4 4 3" xfId="17951" xr:uid="{4EB4DBA2-5370-47BC-8B57-9A5A5C6CE663}"/>
    <cellStyle name="SAPBEXHLevel2 2 4 4 3 2" xfId="28680" xr:uid="{373B2183-9B8A-4768-92C6-191AA417644D}"/>
    <cellStyle name="SAPBEXHLevel2 2 4 4 4" xfId="16564" xr:uid="{4505C0AB-9019-46E0-A156-1B2567555F0B}"/>
    <cellStyle name="SAPBEXHLevel2 2 4 4 4 2" xfId="29632" xr:uid="{7CB57462-5A78-442F-A2D5-683DD5AA7663}"/>
    <cellStyle name="SAPBEXHLevel2 2 4 5" xfId="11853" xr:uid="{14F1DDE6-A331-4BD4-BBE5-F56EBDBBF76A}"/>
    <cellStyle name="SAPBEXHLevel2 2 4 5 2" xfId="19329" xr:uid="{621813B8-D27E-4C8B-8418-4D2984AC82DE}"/>
    <cellStyle name="SAPBEXHLevel2 2 4 5 2 2" xfId="32634" xr:uid="{7AE54EA6-5224-4EB9-B661-F4F14A64F02C}"/>
    <cellStyle name="SAPBEXHLevel2 2 4 5 2 3" xfId="26900" xr:uid="{EF2AAF64-6B2F-48A7-A6A3-5178E0DCA989}"/>
    <cellStyle name="SAPBEXHLevel2 2 4 5 3" xfId="16169" xr:uid="{524DA7DD-73B5-4688-88BC-8ABD765FFABA}"/>
    <cellStyle name="SAPBEXHLevel2 2 4 5 3 2" xfId="30432" xr:uid="{D9996CB9-EF7D-477A-A21B-88FBEA06862F}"/>
    <cellStyle name="SAPBEXHLevel2 2 4 5 4" xfId="18916" xr:uid="{342DE454-C06B-419D-B4E3-6382CC3FECDC}"/>
    <cellStyle name="SAPBEXHLevel2 2 4 5 4 2" xfId="31201" xr:uid="{77521EFD-C7EF-421C-AB08-E7242E46492A}"/>
    <cellStyle name="SAPBEXHLevel2 2 5" xfId="10493" xr:uid="{7C956875-93B5-4066-B43C-B866932EE43C}"/>
    <cellStyle name="SAPBEXHLevel2 2 5 2" xfId="12495" xr:uid="{41459564-C0DE-44FC-ACB0-498D2DBB213E}"/>
    <cellStyle name="SAPBEXHLevel2 2 5 2 2" xfId="19909" xr:uid="{58042C9F-2E9A-40D2-B1E6-3FB78F4794E4}"/>
    <cellStyle name="SAPBEXHLevel2 2 5 2 2 2" xfId="33163" xr:uid="{36898993-B669-4F87-8039-E96B6CF0492F}"/>
    <cellStyle name="SAPBEXHLevel2 2 5 2 2 3" xfId="26413" xr:uid="{1071FA8B-60C7-4904-B75F-47CC5F6B74EB}"/>
    <cellStyle name="SAPBEXHLevel2 2 5 2 3" xfId="16127" xr:uid="{1A88EC26-60F8-4A0D-8B5D-9E6A64D84676}"/>
    <cellStyle name="SAPBEXHLevel2 2 5 2 3 2" xfId="30402" xr:uid="{446BBB4A-F8B3-4DAA-852A-9786807EBE47}"/>
    <cellStyle name="SAPBEXHLevel2 2 5 2 4" xfId="18216" xr:uid="{31E070F5-0609-4F7E-B0A4-6CB0B17817E5}"/>
    <cellStyle name="SAPBEXHLevel2 2 5 2 4 2" xfId="25449" xr:uid="{F8B051ED-8026-456E-A871-E54DF0DA0ECA}"/>
    <cellStyle name="SAPBEXHLevel2 2 5 3" xfId="14576" xr:uid="{DA7462F0-2808-4944-A572-3A789F245EBD}"/>
    <cellStyle name="SAPBEXHLevel2 2 5 3 2" xfId="21135" xr:uid="{E4198D44-08DF-4454-AF01-2C1AE6B1C7A0}"/>
    <cellStyle name="SAPBEXHLevel2 2 5 3 2 2" xfId="34063" xr:uid="{3DEBE979-CA8C-446C-BF9C-26B3F002ABB2}"/>
    <cellStyle name="SAPBEXHLevel2 2 5 3 2 3" xfId="30093" xr:uid="{46593E4D-E573-4D73-8768-AEACAD861BCA}"/>
    <cellStyle name="SAPBEXHLevel2 2 5 3 3" xfId="23293" xr:uid="{89BE10A1-84DD-4B4F-92AC-B0B6163C7520}"/>
    <cellStyle name="SAPBEXHLevel2 2 5 3 3 2" xfId="37009" xr:uid="{6C7C60D8-8100-4C68-8E50-757C767F7CEF}"/>
    <cellStyle name="SAPBEXHLevel2 2 5 3 4" xfId="24619" xr:uid="{BE0D68E7-B1FF-4C8A-92BA-9E2AA6C3214E}"/>
    <cellStyle name="SAPBEXHLevel2 2 5 3 4 2" xfId="38302" xr:uid="{83FB6B82-8C32-4BCA-A656-77EC863ACD3D}"/>
    <cellStyle name="SAPBEXHLevel2 2 5 4" xfId="15656" xr:uid="{F2680D62-A62F-401B-ACB7-A8717E84BA50}"/>
    <cellStyle name="SAPBEXHLevel2 2 5 4 2" xfId="31378" xr:uid="{B06DC544-73EA-4642-80C1-A5BD5F445707}"/>
    <cellStyle name="SAPBEXHLevel2 2 5 5" xfId="18701" xr:uid="{AEAB02C6-1D55-4A07-91B1-F08BF1AF6321}"/>
    <cellStyle name="SAPBEXHLevel2 2 5 5 2" xfId="27052" xr:uid="{0106F905-FE9A-4927-B24A-3E9B30B7D8CC}"/>
    <cellStyle name="SAPBEXHLevel2 2 6" xfId="10519" xr:uid="{52276E5A-6BAC-4D9D-A27B-D0D3A7F9C92A}"/>
    <cellStyle name="SAPBEXHLevel2 2 6 2" xfId="13683" xr:uid="{C9DA5EBC-49B0-429D-AF1A-FC6F9F565F78}"/>
    <cellStyle name="SAPBEXHLevel2 2 6 2 2" xfId="20575" xr:uid="{D6ADF99B-FC4D-44DA-8658-D6D8E0158BA6}"/>
    <cellStyle name="SAPBEXHLevel2 2 6 2 2 2" xfId="33620" xr:uid="{5D717694-0122-4450-A785-C4DE95500406}"/>
    <cellStyle name="SAPBEXHLevel2 2 6 2 2 3" xfId="25815" xr:uid="{E1DED297-F6FF-4ACF-BF59-F633D6905204}"/>
    <cellStyle name="SAPBEXHLevel2 2 6 2 3" xfId="20315" xr:uid="{9E686EE2-A3A5-4B58-A96F-FAF6480791E2}"/>
    <cellStyle name="SAPBEXHLevel2 2 6 2 3 2" xfId="30141" xr:uid="{26708FB2-6BA7-4A9F-942E-6D1FB6669633}"/>
    <cellStyle name="SAPBEXHLevel2 2 6 2 4" xfId="24185" xr:uid="{018D5EB3-8A06-4D0A-8CCB-020515752FF4}"/>
    <cellStyle name="SAPBEXHLevel2 2 6 2 4 2" xfId="37868" xr:uid="{B98B63AB-FEA8-4FE5-8022-ACD52F2B05A4}"/>
    <cellStyle name="SAPBEXHLevel2 2 6 3" xfId="15041" xr:uid="{05AAB627-C70D-4B9C-A412-92EC15648412}"/>
    <cellStyle name="SAPBEXHLevel2 2 6 3 2" xfId="21585" xr:uid="{A0E06C43-E347-4087-BDD2-17C65BBE57A9}"/>
    <cellStyle name="SAPBEXHLevel2 2 6 3 2 2" xfId="34479" xr:uid="{7BC65611-07B9-4DC6-B62E-23BFE58CB79F}"/>
    <cellStyle name="SAPBEXHLevel2 2 6 3 2 3" xfId="27219" xr:uid="{A674521A-43F5-4FB1-8E33-5E37B2B51CE7}"/>
    <cellStyle name="SAPBEXHLevel2 2 6 3 3" xfId="23734" xr:uid="{46265094-339B-4799-969E-6FDAFDDDA54E}"/>
    <cellStyle name="SAPBEXHLevel2 2 6 3 3 2" xfId="37447" xr:uid="{4C8DA432-F01A-47FE-BC17-C39E5D756E45}"/>
    <cellStyle name="SAPBEXHLevel2 2 6 3 4" xfId="25053" xr:uid="{4FC82BBA-33EC-43A9-8F63-4F39F1719411}"/>
    <cellStyle name="SAPBEXHLevel2 2 6 3 4 2" xfId="38734" xr:uid="{B99E8D9D-978B-48D4-9486-2EA4BF5DE64B}"/>
    <cellStyle name="SAPBEXHLevel2 2 6 4" xfId="17246" xr:uid="{0538E4E6-D108-45B5-B023-C2E60ED0E755}"/>
    <cellStyle name="SAPBEXHLevel2 2 6 4 2" xfId="29306" xr:uid="{43378416-45FC-4CC4-A700-83876204889C}"/>
    <cellStyle name="SAPBEXHLevel2 2 6 5" xfId="18787" xr:uid="{8B4F6F0C-8718-4145-B343-372F3D608AA5}"/>
    <cellStyle name="SAPBEXHLevel2 2 6 5 2" xfId="28294" xr:uid="{8C5257EB-430B-47AD-88BF-AE86F907A1ED}"/>
    <cellStyle name="SAPBEXHLevel2 2 7" xfId="11607" xr:uid="{89D6EE1A-D837-485F-B505-C6454487CA96}"/>
    <cellStyle name="SAPBEXHLevel2 2 7 2" xfId="19109" xr:uid="{DCFF6FDF-8786-4A11-9986-F2F0BA962829}"/>
    <cellStyle name="SAPBEXHLevel2 2 7 2 2" xfId="32442" xr:uid="{68D5684C-40D9-43F5-9B78-D58910359B97}"/>
    <cellStyle name="SAPBEXHLevel2 2 7 2 3" xfId="35108" xr:uid="{6E6B8272-7405-47F4-A476-90AA7AE99110}"/>
    <cellStyle name="SAPBEXHLevel2 2 7 3" xfId="16979" xr:uid="{6D2414C2-908A-45C6-81AC-2021A04FBF6F}"/>
    <cellStyle name="SAPBEXHLevel2 2 7 3 2" xfId="29459" xr:uid="{5C4F5414-29D8-4416-A84C-19CE813942BD}"/>
    <cellStyle name="SAPBEXHLevel2 2 7 4" xfId="17671" xr:uid="{2A323550-2860-4986-A36B-BB2EBF9E2359}"/>
    <cellStyle name="SAPBEXHLevel2 2 7 4 2" xfId="28918" xr:uid="{774DA12F-6231-4244-8FFF-AFE6F032E466}"/>
    <cellStyle name="SAPBEXHLevel2 2 8" xfId="12394" xr:uid="{DD86B32E-1027-4495-98C4-E56493511AF1}"/>
    <cellStyle name="SAPBEXHLevel2 2 8 2" xfId="19818" xr:uid="{D6A12F7C-03D6-43B7-BEEA-13EB763E4F6D}"/>
    <cellStyle name="SAPBEXHLevel2 2 8 2 2" xfId="33083" xr:uid="{366995CA-B130-4A78-AA9A-47935FE68483}"/>
    <cellStyle name="SAPBEXHLevel2 2 8 2 3" xfId="26501" xr:uid="{852F1560-8D58-40AB-9C9F-C3D13E59426B}"/>
    <cellStyle name="SAPBEXHLevel2 2 8 3" xfId="23046" xr:uid="{F8DB477C-E374-47FB-BFFE-78DD85D6F1DB}"/>
    <cellStyle name="SAPBEXHLevel2 2 8 3 2" xfId="36818" xr:uid="{7A1A9238-DDDF-4F37-943B-423FB224BEBB}"/>
    <cellStyle name="SAPBEXHLevel2 2 8 4" xfId="16335" xr:uid="{32B93B89-F61F-45F3-B91C-B398CC8AA657}"/>
    <cellStyle name="SAPBEXHLevel2 2 8 4 2" xfId="30563" xr:uid="{BFB03261-33AF-47DF-86CB-4D915D321038}"/>
    <cellStyle name="SAPBEXHLevel2 3" xfId="9031" xr:uid="{57370EF9-B872-4330-B634-29EA9A54F810}"/>
    <cellStyle name="SAPBEXHLevel2 3 2" xfId="9032" xr:uid="{6DD161F8-499A-4FBA-8181-5CDBEBB2553B}"/>
    <cellStyle name="SAPBEXHLevel2 3 2 2" xfId="11170" xr:uid="{6C811565-EC3F-4EA5-B10E-6AECB8512AA5}"/>
    <cellStyle name="SAPBEXHLevel2 3 2 2 2" xfId="12806" xr:uid="{89921A02-580D-49EB-93BC-3150010BF550}"/>
    <cellStyle name="SAPBEXHLevel2 3 2 2 2 2" xfId="20214" xr:uid="{4D33505E-4098-43FF-9D3A-4A0203D893C6}"/>
    <cellStyle name="SAPBEXHLevel2 3 2 2 2 2 2" xfId="33450" xr:uid="{D1F5EDDE-9093-44AB-815C-D8200FFC5834}"/>
    <cellStyle name="SAPBEXHLevel2 3 2 2 2 2 3" xfId="28005" xr:uid="{774CE172-E52E-4985-B68A-B964F2EBD474}"/>
    <cellStyle name="SAPBEXHLevel2 3 2 2 2 3" xfId="16922" xr:uid="{B227B2A3-4D4A-4197-99D3-2C8DC6E92DBA}"/>
    <cellStyle name="SAPBEXHLevel2 3 2 2 2 3 2" xfId="29504" xr:uid="{DAD68AED-AB8F-448A-91E8-C4DB5EFD3B76}"/>
    <cellStyle name="SAPBEXHLevel2 3 2 2 2 4" xfId="18628" xr:uid="{87250CA9-0A7B-4BAB-8919-EB12439C3112}"/>
    <cellStyle name="SAPBEXHLevel2 3 2 2 2 4 2" xfId="32779" xr:uid="{83AA6464-C2CF-49FB-9458-385142F551EC}"/>
    <cellStyle name="SAPBEXHLevel2 3 2 2 3" xfId="14874" xr:uid="{BAFF19AC-CEF8-4051-B265-6A8EFAC5E9EC}"/>
    <cellStyle name="SAPBEXHLevel2 3 2 2 3 2" xfId="21433" xr:uid="{33212017-A3D8-42ED-9F23-93756A1D0831}"/>
    <cellStyle name="SAPBEXHLevel2 3 2 2 3 2 2" xfId="34349" xr:uid="{DB707D0E-6605-45A8-99D1-F7BFAD0292B7}"/>
    <cellStyle name="SAPBEXHLevel2 3 2 2 3 2 3" xfId="27319" xr:uid="{1EDCA1BF-D1DE-4984-8A44-B135CE842FD8}"/>
    <cellStyle name="SAPBEXHLevel2 3 2 2 3 3" xfId="23591" xr:uid="{518465F9-5CD3-4110-878A-50004A4D06E0}"/>
    <cellStyle name="SAPBEXHLevel2 3 2 2 3 3 2" xfId="37306" xr:uid="{0B49FF65-3B38-4CF4-9B74-8DC8E0920A18}"/>
    <cellStyle name="SAPBEXHLevel2 3 2 2 3 4" xfId="24917" xr:uid="{062CAD9A-631D-402E-8149-FF80F0B1BCA1}"/>
    <cellStyle name="SAPBEXHLevel2 3 2 2 3 4 2" xfId="38599" xr:uid="{A7E334CE-9370-436A-9306-D44581734A64}"/>
    <cellStyle name="SAPBEXHLevel2 3 2 2 4" xfId="17512" xr:uid="{68F59380-EAD6-4C9D-BDE4-A43792DAF864}"/>
    <cellStyle name="SAPBEXHLevel2 3 2 2 4 2" xfId="26327" xr:uid="{6AEA8CAF-9EAA-4C1D-B6B6-6EE8B257993A}"/>
    <cellStyle name="SAPBEXHLevel2 3 2 2 5" xfId="16211" xr:uid="{9F0C2F1E-5CEE-46E2-880B-7FC59182521A}"/>
    <cellStyle name="SAPBEXHLevel2 3 2 2 5 2" xfId="33576" xr:uid="{FB9A8689-6FAB-4DE3-97C1-664C20A68ECC}"/>
    <cellStyle name="SAPBEXHLevel2 3 2 3" xfId="10768" xr:uid="{CAFC210F-DC7A-40BF-950F-1C0353D86F27}"/>
    <cellStyle name="SAPBEXHLevel2 3 2 3 2" xfId="14378" xr:uid="{C89C3615-A8E1-4DA8-AAEE-56766B9BAEAD}"/>
    <cellStyle name="SAPBEXHLevel2 3 2 3 2 2" xfId="20971" xr:uid="{88124FAC-DDDA-415B-ABED-3C5E723F8BFB}"/>
    <cellStyle name="SAPBEXHLevel2 3 2 3 2 2 2" xfId="33915" xr:uid="{CC1F3229-909D-4C22-8635-1C01CA05B42A}"/>
    <cellStyle name="SAPBEXHLevel2 3 2 3 2 2 3" xfId="27593" xr:uid="{ED110C76-82EE-436C-9B2E-3ECA5F048720}"/>
    <cellStyle name="SAPBEXHLevel2 3 2 3 2 3" xfId="17844" xr:uid="{5F5848C2-34CE-411D-87CF-1026DB1DB2FC}"/>
    <cellStyle name="SAPBEXHLevel2 3 2 3 2 3 2" xfId="28775" xr:uid="{38A5A490-B9B3-4C4E-9A4C-BDD17DD2E20B}"/>
    <cellStyle name="SAPBEXHLevel2 3 2 3 2 4" xfId="24466" xr:uid="{8C76D6CB-6EA1-435E-9139-6BC819409072}"/>
    <cellStyle name="SAPBEXHLevel2 3 2 3 2 4 2" xfId="38149" xr:uid="{559F1470-9176-41B9-97E2-DB8FF71A86E8}"/>
    <cellStyle name="SAPBEXHLevel2 3 2 3 3" xfId="15352" xr:uid="{D8032E13-0539-4A72-99E2-D602A7586A7D}"/>
    <cellStyle name="SAPBEXHLevel2 3 2 3 3 2" xfId="21871" xr:uid="{00306DD8-591C-4D3C-83EB-E5F16F0E36F7}"/>
    <cellStyle name="SAPBEXHLevel2 3 2 3 3 2 2" xfId="34758" xr:uid="{80B6F323-E520-4697-B052-EFAB986F4130}"/>
    <cellStyle name="SAPBEXHLevel2 3 2 3 3 2 3" xfId="35681" xr:uid="{FAA79D75-3F39-4BCB-99CA-1F0FB4D08AB6}"/>
    <cellStyle name="SAPBEXHLevel2 3 2 3 3 3" xfId="24044" xr:uid="{FA3D4AE9-640B-481C-835A-8C1234644ED8}"/>
    <cellStyle name="SAPBEXHLevel2 3 2 3 3 3 2" xfId="37731" xr:uid="{56AC30A2-2DD7-4FD3-AAE2-170C655C8515}"/>
    <cellStyle name="SAPBEXHLevel2 3 2 3 3 4" xfId="25335" xr:uid="{F4C11D1F-E2AD-4E18-86B2-8EBEE8335257}"/>
    <cellStyle name="SAPBEXHLevel2 3 2 3 3 4 2" xfId="39016" xr:uid="{E22E9416-2C77-48B9-A1A6-23A0D0D531BC}"/>
    <cellStyle name="SAPBEXHLevel2 3 2 3 4" xfId="17355" xr:uid="{A4052A5C-0CFF-470E-AF12-718D1BD2374C}"/>
    <cellStyle name="SAPBEXHLevel2 3 2 3 4 2" xfId="29198" xr:uid="{E3F49C41-0B65-481F-8DBC-2DF757474B6C}"/>
    <cellStyle name="SAPBEXHLevel2 3 2 3 5" xfId="21550" xr:uid="{48397C71-04A6-4CBB-9A10-FCE8E5E57BB2}"/>
    <cellStyle name="SAPBEXHLevel2 3 2 3 5 2" xfId="25489" xr:uid="{A00C8148-F021-41CB-AF0D-23D70EC9AF72}"/>
    <cellStyle name="SAPBEXHLevel2 3 2 4" xfId="12281" xr:uid="{4E182044-B2FC-468E-B459-13FD7790E152}"/>
    <cellStyle name="SAPBEXHLevel2 3 2 4 2" xfId="19705" xr:uid="{27D1697F-F441-4DE3-B0B5-88CB40784138}"/>
    <cellStyle name="SAPBEXHLevel2 3 2 4 2 2" xfId="32975" xr:uid="{25003FCA-3B19-462D-A1EF-7BD134D5279F}"/>
    <cellStyle name="SAPBEXHLevel2 3 2 4 2 3" xfId="26610" xr:uid="{72CEDD6A-C2EA-4918-A4B8-699CC2F17C1F}"/>
    <cellStyle name="SAPBEXHLevel2 3 2 4 3" xfId="15519" xr:uid="{08443F92-3A22-4048-BE6B-057CFC6828AD}"/>
    <cellStyle name="SAPBEXHLevel2 3 2 4 3 2" xfId="34844" xr:uid="{E7B250C6-DE53-4127-97B1-67504ACCE223}"/>
    <cellStyle name="SAPBEXHLevel2 3 2 4 4" xfId="22701" xr:uid="{22825AE1-750D-4E8D-8840-47071221FC15}"/>
    <cellStyle name="SAPBEXHLevel2 3 2 4 4 2" xfId="36483" xr:uid="{61E3F91A-81D8-494E-ADA7-12FE5E8AFF40}"/>
    <cellStyle name="SAPBEXHLevel2 3 2 5" xfId="11851" xr:uid="{C7630F92-819B-4E08-A7C2-69095C53DB43}"/>
    <cellStyle name="SAPBEXHLevel2 3 2 5 2" xfId="19327" xr:uid="{8BBE4614-DEAB-430C-9E39-33FE8B57315B}"/>
    <cellStyle name="SAPBEXHLevel2 3 2 5 2 2" xfId="32632" xr:uid="{E660CC66-4B05-4066-8E1E-8BF92E894C75}"/>
    <cellStyle name="SAPBEXHLevel2 3 2 5 2 3" xfId="26903" xr:uid="{E1E03496-E547-450A-BC30-744B5BD90F03}"/>
    <cellStyle name="SAPBEXHLevel2 3 2 5 3" xfId="21966" xr:uid="{FA313696-0DFA-4155-AE0A-F6D1E20E9699}"/>
    <cellStyle name="SAPBEXHLevel2 3 2 5 3 2" xfId="35776" xr:uid="{1F1E7549-E1B5-40CF-B1AF-7AE6A893D195}"/>
    <cellStyle name="SAPBEXHLevel2 3 2 5 4" xfId="18060" xr:uid="{D9E6BDA5-44E3-40C0-92DA-CD643560AC73}"/>
    <cellStyle name="SAPBEXHLevel2 3 2 5 4 2" xfId="28589" xr:uid="{745F3C5C-E625-40E4-9954-5D7BBD5799E4}"/>
    <cellStyle name="SAPBEXHLevel2 3 3" xfId="11169" xr:uid="{9B7F150E-FA40-4B07-ACA0-2FAA519261E1}"/>
    <cellStyle name="SAPBEXHLevel2 3 3 2" xfId="12805" xr:uid="{9E44BE82-DCE6-465C-8318-6309E471FCD2}"/>
    <cellStyle name="SAPBEXHLevel2 3 3 2 2" xfId="20213" xr:uid="{E21F5603-5A53-4868-9921-04357B3EE001}"/>
    <cellStyle name="SAPBEXHLevel2 3 3 2 2 2" xfId="33449" xr:uid="{CF9B7757-5F3C-4390-B1C4-CE3B9CE8689C}"/>
    <cellStyle name="SAPBEXHLevel2 3 3 2 2 3" xfId="25923" xr:uid="{08D66B59-1434-40D9-B307-2FE08FA09D13}"/>
    <cellStyle name="SAPBEXHLevel2 3 3 2 3" xfId="20397" xr:uid="{10F8DE6C-A180-457F-ACF7-3B6BB6FAB64B}"/>
    <cellStyle name="SAPBEXHLevel2 3 3 2 3 2" xfId="27912" xr:uid="{7A511099-567C-45A3-ADE7-BC7D95BF3067}"/>
    <cellStyle name="SAPBEXHLevel2 3 3 2 4" xfId="16982" xr:uid="{739121F7-800A-47E3-B004-B956A97CC560}"/>
    <cellStyle name="SAPBEXHLevel2 3 3 2 4 2" xfId="29456" xr:uid="{274C9555-879F-4A52-A9B0-305FC486541E}"/>
    <cellStyle name="SAPBEXHLevel2 3 3 3" xfId="14873" xr:uid="{1AD9854B-EA71-43D5-A041-9593E566DEB7}"/>
    <cellStyle name="SAPBEXHLevel2 3 3 3 2" xfId="21432" xr:uid="{16969BB6-9BA8-4751-86C3-B7B5C112B307}"/>
    <cellStyle name="SAPBEXHLevel2 3 3 3 2 2" xfId="34348" xr:uid="{895F6E5A-8880-4F42-ACA3-427C9CF44105}"/>
    <cellStyle name="SAPBEXHLevel2 3 3 3 2 3" xfId="27320" xr:uid="{FCC3FD00-1A59-42E2-8304-4687B1F527D8}"/>
    <cellStyle name="SAPBEXHLevel2 3 3 3 3" xfId="23590" xr:uid="{AC3BA94C-EB5E-4E7E-90F7-902B6E5E64D9}"/>
    <cellStyle name="SAPBEXHLevel2 3 3 3 3 2" xfId="37305" xr:uid="{A4E5485D-EF4A-4C3E-ABEC-F5BF576F7F44}"/>
    <cellStyle name="SAPBEXHLevel2 3 3 3 4" xfId="24916" xr:uid="{DCDE4C83-BFD5-48A5-A8F2-155D81220B14}"/>
    <cellStyle name="SAPBEXHLevel2 3 3 3 4 2" xfId="38598" xr:uid="{C7CF6926-27E7-4A34-8EAC-5984E96123F9}"/>
    <cellStyle name="SAPBEXHLevel2 3 3 4" xfId="17513" xr:uid="{09AD563B-232A-4E14-B48B-224F6983428D}"/>
    <cellStyle name="SAPBEXHLevel2 3 3 4 2" xfId="31016" xr:uid="{564FBE09-11C7-47EF-BF5E-D63BBB6564BA}"/>
    <cellStyle name="SAPBEXHLevel2 3 3 5" xfId="16559" xr:uid="{F219F8AE-E77A-4AA3-A3A2-8A85398B6319}"/>
    <cellStyle name="SAPBEXHLevel2 3 3 5 2" xfId="29633" xr:uid="{815C8EDB-82CE-40D6-AC6B-68A2800EBF92}"/>
    <cellStyle name="SAPBEXHLevel2 3 4" xfId="10770" xr:uid="{76C9D349-F2C2-4F82-A15E-D1E0C64714E6}"/>
    <cellStyle name="SAPBEXHLevel2 3 4 2" xfId="14377" xr:uid="{1CB76A43-759B-4E64-AB7E-7AFAC5D9A7D0}"/>
    <cellStyle name="SAPBEXHLevel2 3 4 2 2" xfId="20970" xr:uid="{902744A5-1D88-48E8-AF5E-88BA6D11EE3E}"/>
    <cellStyle name="SAPBEXHLevel2 3 4 2 2 2" xfId="33914" xr:uid="{4B867DA3-4F19-472D-BC1A-FC86D618DBFC}"/>
    <cellStyle name="SAPBEXHLevel2 3 4 2 2 3" xfId="27594" xr:uid="{9FF221F8-8FC9-4931-A443-4F8C58B6F4F9}"/>
    <cellStyle name="SAPBEXHLevel2 3 4 2 3" xfId="18238" xr:uid="{D1F71C7E-6266-492B-A502-4379862FEDDF}"/>
    <cellStyle name="SAPBEXHLevel2 3 4 2 3 2" xfId="28477" xr:uid="{831AB408-F0FB-4519-ACA8-BF3995F03926}"/>
    <cellStyle name="SAPBEXHLevel2 3 4 2 4" xfId="24465" xr:uid="{A7D2BD1A-CD86-4E79-A4FF-5DB2ACBCDFE9}"/>
    <cellStyle name="SAPBEXHLevel2 3 4 2 4 2" xfId="38148" xr:uid="{C02B6E55-DF04-43C1-BFDB-F3C0706A3B1D}"/>
    <cellStyle name="SAPBEXHLevel2 3 4 3" xfId="15351" xr:uid="{5BCF4FE8-8EF2-41BA-9A03-3CCD031F0660}"/>
    <cellStyle name="SAPBEXHLevel2 3 4 3 2" xfId="21870" xr:uid="{57EE3615-DCB2-4A78-989F-4C4E52341C01}"/>
    <cellStyle name="SAPBEXHLevel2 3 4 3 2 2" xfId="34757" xr:uid="{8DD79018-FC2F-43CC-8FD1-8D92200CAE01}"/>
    <cellStyle name="SAPBEXHLevel2 3 4 3 2 3" xfId="35680" xr:uid="{A470F1C8-3BBD-4751-A49A-9781E0F07D65}"/>
    <cellStyle name="SAPBEXHLevel2 3 4 3 3" xfId="24043" xr:uid="{355D8C23-C5BA-4A16-9597-5D6BE9426DDA}"/>
    <cellStyle name="SAPBEXHLevel2 3 4 3 3 2" xfId="37730" xr:uid="{39A87404-6F51-4C8E-80E7-548801242743}"/>
    <cellStyle name="SAPBEXHLevel2 3 4 3 4" xfId="25334" xr:uid="{ACB05096-0BFF-42C6-BD1F-C6B49C7A93E8}"/>
    <cellStyle name="SAPBEXHLevel2 3 4 3 4 2" xfId="39015" xr:uid="{6C92A29E-89BD-4D48-AEDD-88B97C8CA8AC}"/>
    <cellStyle name="SAPBEXHLevel2 3 4 4" xfId="17354" xr:uid="{007D89BB-52A3-4CD3-9709-FB5521725DE2}"/>
    <cellStyle name="SAPBEXHLevel2 3 4 4 2" xfId="25439" xr:uid="{9F9F56A6-C7E1-4870-8273-3555883AC223}"/>
    <cellStyle name="SAPBEXHLevel2 3 4 5" xfId="20498" xr:uid="{8108CB63-FF40-4DF6-A99D-A7DC39F45B1E}"/>
    <cellStyle name="SAPBEXHLevel2 3 4 5 2" xfId="27858" xr:uid="{124264B9-4BC1-4322-80F1-27B2DE8620A2}"/>
    <cellStyle name="SAPBEXHLevel2 3 5" xfId="12280" xr:uid="{465EBFB0-037D-4DA3-9EA2-44E17ABCE041}"/>
    <cellStyle name="SAPBEXHLevel2 3 5 2" xfId="19704" xr:uid="{95DBD101-1E2C-4EF0-A2E3-BF1193F140CB}"/>
    <cellStyle name="SAPBEXHLevel2 3 5 2 2" xfId="32974" xr:uid="{825EC95B-9587-4F84-AA8D-85A6D621CE95}"/>
    <cellStyle name="SAPBEXHLevel2 3 5 2 3" xfId="26611" xr:uid="{DA1613E6-1AA5-4366-90E7-2CAEC83C6386}"/>
    <cellStyle name="SAPBEXHLevel2 3 5 3" xfId="18579" xr:uid="{581B79D4-0F3C-46C2-A557-805B498B1F7F}"/>
    <cellStyle name="SAPBEXHLevel2 3 5 3 2" xfId="31808" xr:uid="{A1BA1214-16ED-4FAA-9EB2-3FC33E3EA5B3}"/>
    <cellStyle name="SAPBEXHLevel2 3 5 4" xfId="17090" xr:uid="{7C27D1A3-2A7C-4090-B236-13190897456C}"/>
    <cellStyle name="SAPBEXHLevel2 3 5 4 2" xfId="30427" xr:uid="{1B7A2336-C0E5-4B00-B66F-803B08C449C6}"/>
    <cellStyle name="SAPBEXHLevel2 3 6" xfId="11850" xr:uid="{989221C7-4998-4CCE-837C-F3D28566EA3C}"/>
    <cellStyle name="SAPBEXHLevel2 3 6 2" xfId="19326" xr:uid="{D3E9877D-8AB0-4F77-9E91-130CE6CBFADA}"/>
    <cellStyle name="SAPBEXHLevel2 3 6 2 2" xfId="32631" xr:uid="{15B0F837-1B60-44EA-BD9C-552E79753E7D}"/>
    <cellStyle name="SAPBEXHLevel2 3 6 2 3" xfId="28204" xr:uid="{E6DD7D15-178E-4341-B38C-9AFECB003753}"/>
    <cellStyle name="SAPBEXHLevel2 3 6 3" xfId="16901" xr:uid="{9C29B28B-3A9B-4AAD-9685-0C856C39235A}"/>
    <cellStyle name="SAPBEXHLevel2 3 6 3 2" xfId="30287" xr:uid="{5EF22513-05B8-44EB-93A1-C5B752AD6D54}"/>
    <cellStyle name="SAPBEXHLevel2 3 6 4" xfId="19070" xr:uid="{4BDAA507-CBD0-40B4-8946-33720B038552}"/>
    <cellStyle name="SAPBEXHLevel2 3 6 4 2" xfId="34982" xr:uid="{DB30B4DF-2032-466E-A428-8FC8BBD646FA}"/>
    <cellStyle name="SAPBEXHLevel2 4" xfId="9033" xr:uid="{4139D820-43C7-445C-913A-F92B9BCCBD81}"/>
    <cellStyle name="SAPBEXHLevel2 4 2" xfId="11171" xr:uid="{62633A4F-2919-4FC4-AB88-840B10B3D165}"/>
    <cellStyle name="SAPBEXHLevel2 4 2 2" xfId="12807" xr:uid="{B8E24490-61E8-498E-BCA1-70718FE0D7D7}"/>
    <cellStyle name="SAPBEXHLevel2 4 2 2 2" xfId="20215" xr:uid="{68D77D06-BC3C-4338-84B3-566CECC5C83E}"/>
    <cellStyle name="SAPBEXHLevel2 4 2 2 2 2" xfId="33451" xr:uid="{11D7E569-0742-4E48-99D1-1AF9965F123B}"/>
    <cellStyle name="SAPBEXHLevel2 4 2 2 2 3" xfId="28004" xr:uid="{03BAC263-9E5E-40D8-BA63-3692D99F9BFF}"/>
    <cellStyle name="SAPBEXHLevel2 4 2 2 3" xfId="20477" xr:uid="{E0B1C99B-63E5-4B1E-AE03-AFB5163D7D88}"/>
    <cellStyle name="SAPBEXHLevel2 4 2 2 3 2" xfId="27860" xr:uid="{248B6B79-0B8E-4317-A089-80837BB5C5D5}"/>
    <cellStyle name="SAPBEXHLevel2 4 2 2 4" xfId="21059" xr:uid="{8EF87046-AD3D-4AF9-8264-661216627E1D}"/>
    <cellStyle name="SAPBEXHLevel2 4 2 2 4 2" xfId="27540" xr:uid="{02BE23A2-86E5-4D98-BD81-8BAB22C0FB37}"/>
    <cellStyle name="SAPBEXHLevel2 4 2 3" xfId="14875" xr:uid="{01034256-9DC9-426D-969B-80535DACE9AD}"/>
    <cellStyle name="SAPBEXHLevel2 4 2 3 2" xfId="21434" xr:uid="{04232D04-CD17-4AC0-99D3-17C7A0A79D47}"/>
    <cellStyle name="SAPBEXHLevel2 4 2 3 2 2" xfId="34350" xr:uid="{4D7858DB-A278-4B0F-BCFD-6E02272F62E9}"/>
    <cellStyle name="SAPBEXHLevel2 4 2 3 2 3" xfId="25512" xr:uid="{4574AA62-2534-4AF2-BCC2-A23A7E288B5A}"/>
    <cellStyle name="SAPBEXHLevel2 4 2 3 3" xfId="23592" xr:uid="{A045B6A4-A603-40C3-99A1-FDBED15744A3}"/>
    <cellStyle name="SAPBEXHLevel2 4 2 3 3 2" xfId="37307" xr:uid="{5EF0754B-913C-47FD-8630-0075C29CF1F1}"/>
    <cellStyle name="SAPBEXHLevel2 4 2 3 4" xfId="24918" xr:uid="{3768A931-4132-48AF-B64E-F88C2BF235BD}"/>
    <cellStyle name="SAPBEXHLevel2 4 2 3 4 2" xfId="38600" xr:uid="{2C76132C-ADC8-460F-BB32-F27C1A13B62A}"/>
    <cellStyle name="SAPBEXHLevel2 4 2 4" xfId="17511" xr:uid="{7C557BE8-EAFC-460A-B6B3-FA61B8C988A3}"/>
    <cellStyle name="SAPBEXHLevel2 4 2 4 2" xfId="29054" xr:uid="{7FD5D3BA-D490-4BCD-B0CB-6B0BCAA4545A}"/>
    <cellStyle name="SAPBEXHLevel2 4 2 5" xfId="18178" xr:uid="{35FFD47F-226A-4E50-B8EC-314E2D61E154}"/>
    <cellStyle name="SAPBEXHLevel2 4 2 5 2" xfId="28510" xr:uid="{7B8CC96A-7E91-4FC8-8CDE-89DF97C64E4E}"/>
    <cellStyle name="SAPBEXHLevel2 4 3" xfId="10769" xr:uid="{23B8059B-3B94-401A-A450-F89F37D7F3CF}"/>
    <cellStyle name="SAPBEXHLevel2 4 3 2" xfId="14379" xr:uid="{4FE18524-CABF-46B2-920B-360DDA0C226E}"/>
    <cellStyle name="SAPBEXHLevel2 4 3 2 2" xfId="20972" xr:uid="{9E8D760F-B27F-45CA-9EEA-3110A9CF0457}"/>
    <cellStyle name="SAPBEXHLevel2 4 3 2 2 2" xfId="33916" xr:uid="{7AC4A1F0-0012-4A54-BD9A-FE01950A18E9}"/>
    <cellStyle name="SAPBEXHLevel2 4 3 2 2 3" xfId="27592" xr:uid="{426D375C-C7FC-43BE-925B-2D1A076CD153}"/>
    <cellStyle name="SAPBEXHLevel2 4 3 2 3" xfId="16440" xr:uid="{D3C4A536-DF2C-46B1-BB36-B26F93D728F7}"/>
    <cellStyle name="SAPBEXHLevel2 4 3 2 3 2" xfId="32726" xr:uid="{004D909D-0121-468A-8AA6-0AECE37AA546}"/>
    <cellStyle name="SAPBEXHLevel2 4 3 2 4" xfId="24467" xr:uid="{9E6902C0-FB48-47BC-B0C9-D75B38ED3C75}"/>
    <cellStyle name="SAPBEXHLevel2 4 3 2 4 2" xfId="38150" xr:uid="{27665749-87E7-493A-B6E8-CD69E2DBA418}"/>
    <cellStyle name="SAPBEXHLevel2 4 3 3" xfId="15353" xr:uid="{84FF78D0-DB66-469B-8C1E-2610CA1BC714}"/>
    <cellStyle name="SAPBEXHLevel2 4 3 3 2" xfId="21872" xr:uid="{04BE834C-FE1F-4181-88CF-E3448B2F64A6}"/>
    <cellStyle name="SAPBEXHLevel2 4 3 3 2 2" xfId="34759" xr:uid="{4ED4CC9F-D540-4BFD-8DB5-984C4C1BD20E}"/>
    <cellStyle name="SAPBEXHLevel2 4 3 3 2 3" xfId="35682" xr:uid="{6267BCB4-D6E3-4723-B7B0-E921B6782BCB}"/>
    <cellStyle name="SAPBEXHLevel2 4 3 3 3" xfId="24045" xr:uid="{97218234-6CFB-47ED-A358-15D0C304B1F3}"/>
    <cellStyle name="SAPBEXHLevel2 4 3 3 3 2" xfId="37732" xr:uid="{9695D19E-4AA9-4BE8-BCFD-E84A226E1737}"/>
    <cellStyle name="SAPBEXHLevel2 4 3 3 4" xfId="25336" xr:uid="{979DA7C7-4406-499D-860B-E17F23B4CA83}"/>
    <cellStyle name="SAPBEXHLevel2 4 3 3 4 2" xfId="39017" xr:uid="{632081C6-BB4B-43B8-9BD1-C4E69ED692E6}"/>
    <cellStyle name="SAPBEXHLevel2 4 3 4" xfId="15723" xr:uid="{4D803CC1-6968-4BF7-A699-AE917C1A1F25}"/>
    <cellStyle name="SAPBEXHLevel2 4 3 4 2" xfId="30476" xr:uid="{BA048086-E996-41D6-B2FE-C5FB8CBA9956}"/>
    <cellStyle name="SAPBEXHLevel2 4 3 5" xfId="16596" xr:uid="{415E2B4D-61C4-43EC-B419-96ABF760B6B0}"/>
    <cellStyle name="SAPBEXHLevel2 4 3 5 2" xfId="29612" xr:uid="{CD6C388B-8DC3-466C-9206-7F595C8ACABC}"/>
    <cellStyle name="SAPBEXHLevel2 4 4" xfId="12282" xr:uid="{675E9A1E-7EBE-4FFE-A1F8-934F04C8C8D3}"/>
    <cellStyle name="SAPBEXHLevel2 4 4 2" xfId="19706" xr:uid="{3DD1FE6A-5003-44A5-8A5C-CA4FEBFBBF25}"/>
    <cellStyle name="SAPBEXHLevel2 4 4 2 2" xfId="32976" xr:uid="{33F58CE7-4A0F-49A0-A577-4B722AE30660}"/>
    <cellStyle name="SAPBEXHLevel2 4 4 2 3" xfId="26609" xr:uid="{43110610-0C1A-4E08-8836-3B769280999D}"/>
    <cellStyle name="SAPBEXHLevel2 4 4 3" xfId="18578" xr:uid="{95677E8A-F7DC-4361-9084-4AE4F5C146F9}"/>
    <cellStyle name="SAPBEXHLevel2 4 4 3 2" xfId="30499" xr:uid="{F4F8F18F-7501-499E-97B7-B66A55FB0F39}"/>
    <cellStyle name="SAPBEXHLevel2 4 4 4" xfId="22432" xr:uid="{4ECD76F9-FC39-4231-B5E2-7EDD91044311}"/>
    <cellStyle name="SAPBEXHLevel2 4 4 4 2" xfId="36230" xr:uid="{5642C5D3-3E5C-41A9-ACB6-9DB4532C224B}"/>
    <cellStyle name="SAPBEXHLevel2 4 5" xfId="11470" xr:uid="{DFCAE2AE-8490-45F8-8A0D-93A1EA2ABC85}"/>
    <cellStyle name="SAPBEXHLevel2 4 5 2" xfId="18992" xr:uid="{B8C1265B-1B4E-492C-B003-C5B45D5360A3}"/>
    <cellStyle name="SAPBEXHLevel2 4 5 2 2" xfId="32343" xr:uid="{A95EA32F-E671-452D-850D-EE40DB6CB5CD}"/>
    <cellStyle name="SAPBEXHLevel2 4 5 2 3" xfId="34011" xr:uid="{626F9966-F097-4BDE-B5D0-AC1D9CA85775}"/>
    <cellStyle name="SAPBEXHLevel2 4 5 3" xfId="16095" xr:uid="{9972E847-C905-424D-922F-A0A0064923C4}"/>
    <cellStyle name="SAPBEXHLevel2 4 5 3 2" xfId="30234" xr:uid="{A11C1172-BD62-4137-9F1F-E4FE3CC41201}"/>
    <cellStyle name="SAPBEXHLevel2 4 5 4" xfId="22629" xr:uid="{326AE59A-38AD-4BD1-B7A3-C48E0B1D8527}"/>
    <cellStyle name="SAPBEXHLevel2 4 5 4 2" xfId="36412" xr:uid="{3FF43B01-DFEE-467E-B11F-D847C859C437}"/>
    <cellStyle name="SAPBEXHLevel2 5" xfId="9034" xr:uid="{E37AF331-6446-4CCF-8780-0B8D9B6A6674}"/>
    <cellStyle name="SAPBEXHLevel2 5 2" xfId="11172" xr:uid="{5848FB76-20EC-436B-AF91-1D350044E43A}"/>
    <cellStyle name="SAPBEXHLevel2 5 2 2" xfId="12808" xr:uid="{90B4F8D6-D99B-479F-B298-70195E309A48}"/>
    <cellStyle name="SAPBEXHLevel2 5 2 2 2" xfId="20216" xr:uid="{B8AD58AC-4546-4EF6-B58B-5DE5288C6C54}"/>
    <cellStyle name="SAPBEXHLevel2 5 2 2 2 2" xfId="33452" xr:uid="{B2321D17-76D3-4447-A404-23732431BD59}"/>
    <cellStyle name="SAPBEXHLevel2 5 2 2 2 3" xfId="28003" xr:uid="{BCCFE29A-D53D-4867-B233-3C75679136E3}"/>
    <cellStyle name="SAPBEXHLevel2 5 2 2 3" xfId="18162" xr:uid="{9028A96C-590A-4CBE-8FDA-1688FD6B4F59}"/>
    <cellStyle name="SAPBEXHLevel2 5 2 2 3 2" xfId="25459" xr:uid="{BC6C6DF8-1DD9-440D-845B-63777DCE4F90}"/>
    <cellStyle name="SAPBEXHLevel2 5 2 2 4" xfId="22271" xr:uid="{3A8B2E57-1493-4903-BD42-CCD613A14ECB}"/>
    <cellStyle name="SAPBEXHLevel2 5 2 2 4 2" xfId="36073" xr:uid="{D4B9480E-5A18-4D4B-98F6-484C3DBED03B}"/>
    <cellStyle name="SAPBEXHLevel2 5 2 3" xfId="14876" xr:uid="{48203499-6C67-45A2-A9C4-CE5B09A34616}"/>
    <cellStyle name="SAPBEXHLevel2 5 2 3 2" xfId="21435" xr:uid="{C8EF179B-498A-4E8D-9F5A-7C41E40CA96A}"/>
    <cellStyle name="SAPBEXHLevel2 5 2 3 2 2" xfId="34351" xr:uid="{F3721484-52E1-4F07-9CB9-A16269012F92}"/>
    <cellStyle name="SAPBEXHLevel2 5 2 3 2 3" xfId="27318" xr:uid="{DDDD5A33-C455-40D3-8EDC-493AA7AB15AC}"/>
    <cellStyle name="SAPBEXHLevel2 5 2 3 3" xfId="23593" xr:uid="{64ADDFFC-EFF8-441C-882B-8D3BB287DF6A}"/>
    <cellStyle name="SAPBEXHLevel2 5 2 3 3 2" xfId="37308" xr:uid="{E111A87F-377E-440E-B48B-1F459CFD7C49}"/>
    <cellStyle name="SAPBEXHLevel2 5 2 3 4" xfId="24919" xr:uid="{1DEFC24C-9DA1-424D-895C-6FE53C3C2F0B}"/>
    <cellStyle name="SAPBEXHLevel2 5 2 3 4 2" xfId="38601" xr:uid="{20016A8A-FB2D-4060-A5DB-ADE3C1D3C466}"/>
    <cellStyle name="SAPBEXHLevel2 5 2 4" xfId="17510" xr:uid="{F74B18EC-1A9A-423A-AC8F-EA5140B6CF49}"/>
    <cellStyle name="SAPBEXHLevel2 5 2 4 2" xfId="29053" xr:uid="{D7A59C97-5AC1-472C-B224-35C91C739C47}"/>
    <cellStyle name="SAPBEXHLevel2 5 2 5" xfId="19877" xr:uid="{5BFF6DB7-A786-40FA-9E95-C4589F5D7EF2}"/>
    <cellStyle name="SAPBEXHLevel2 5 2 5 2" xfId="26444" xr:uid="{D18F614F-2CE8-4374-9113-15F70F5CB44B}"/>
    <cellStyle name="SAPBEXHLevel2 5 3" xfId="10328" xr:uid="{BD7623AD-8A6A-49E9-A097-D0CEA9F3D0A9}"/>
    <cellStyle name="SAPBEXHLevel2 5 3 2" xfId="14380" xr:uid="{2981EB45-FFA8-4AB8-8103-17959F2C98FD}"/>
    <cellStyle name="SAPBEXHLevel2 5 3 2 2" xfId="20973" xr:uid="{B38657D2-C7FD-48F2-8095-7E61D1BC231E}"/>
    <cellStyle name="SAPBEXHLevel2 5 3 2 2 2" xfId="33917" xr:uid="{684ED300-1C51-4462-910B-D807697C2398}"/>
    <cellStyle name="SAPBEXHLevel2 5 3 2 2 3" xfId="27591" xr:uid="{55AAEBC1-83E6-4D8E-9F3E-90F5B9F0EAF8}"/>
    <cellStyle name="SAPBEXHLevel2 5 3 2 3" xfId="22487" xr:uid="{37330522-2BCA-4842-B957-0F8D0F7358F6}"/>
    <cellStyle name="SAPBEXHLevel2 5 3 2 3 2" xfId="36284" xr:uid="{032F451B-F790-4005-8BA9-7032E1B92D84}"/>
    <cellStyle name="SAPBEXHLevel2 5 3 2 4" xfId="24468" xr:uid="{FECEFF24-4F18-460C-A225-A8BBBB76103C}"/>
    <cellStyle name="SAPBEXHLevel2 5 3 2 4 2" xfId="38151" xr:uid="{E7528E47-2A04-4C81-A2B9-091D039C1D3E}"/>
    <cellStyle name="SAPBEXHLevel2 5 3 3" xfId="15354" xr:uid="{190CD6D8-AECC-4AA0-8E10-DBD4F84E22BF}"/>
    <cellStyle name="SAPBEXHLevel2 5 3 3 2" xfId="21873" xr:uid="{22147480-E316-458A-ACB0-1A9F5E54A0A6}"/>
    <cellStyle name="SAPBEXHLevel2 5 3 3 2 2" xfId="34760" xr:uid="{EA932786-48E8-48BD-8959-4B2BDB93846C}"/>
    <cellStyle name="SAPBEXHLevel2 5 3 3 2 3" xfId="35683" xr:uid="{DEEB1472-17FC-451D-B992-A9B2C6837546}"/>
    <cellStyle name="SAPBEXHLevel2 5 3 3 3" xfId="24046" xr:uid="{699462E1-ED5D-4A21-9A57-E25782326FE5}"/>
    <cellStyle name="SAPBEXHLevel2 5 3 3 3 2" xfId="37733" xr:uid="{A569B929-D8D2-47FD-AF9C-D29AD8B54DC6}"/>
    <cellStyle name="SAPBEXHLevel2 5 3 3 4" xfId="25337" xr:uid="{D9A530A9-AA8E-4D1D-978F-9A5D78254065}"/>
    <cellStyle name="SAPBEXHLevel2 5 3 3 4 2" xfId="39018" xr:uid="{30B6590A-88E0-4D37-9F11-8190C98B87A4}"/>
    <cellStyle name="SAPBEXHLevel2 5 3 4" xfId="15969" xr:uid="{BCAB1339-C1DD-4C9A-92B9-D8CD83F02EE6}"/>
    <cellStyle name="SAPBEXHLevel2 5 3 4 2" xfId="31684" xr:uid="{3ABCFD14-5EE0-4A81-ABFA-56C826394E64}"/>
    <cellStyle name="SAPBEXHLevel2 5 3 5" xfId="15994" xr:uid="{758E0A2F-B510-42A2-96F6-28EF7A5FCA44}"/>
    <cellStyle name="SAPBEXHLevel2 5 3 5 2" xfId="35059" xr:uid="{EFDCEAF5-8B51-4DDC-9A43-D54ACA08CD74}"/>
    <cellStyle name="SAPBEXHLevel2 5 4" xfId="12283" xr:uid="{B8EF5860-0502-423C-84CD-8C040C408043}"/>
    <cellStyle name="SAPBEXHLevel2 5 4 2" xfId="19707" xr:uid="{200752C7-F4A9-4D56-B474-FDE1F4E01B0A}"/>
    <cellStyle name="SAPBEXHLevel2 5 4 2 2" xfId="32977" xr:uid="{73BAF0A4-BD2D-48C6-A376-73A40C7EC875}"/>
    <cellStyle name="SAPBEXHLevel2 5 4 2 3" xfId="26608" xr:uid="{0B72FE2A-7EA8-4160-9C62-0DB6B9FC307F}"/>
    <cellStyle name="SAPBEXHLevel2 5 4 3" xfId="17145" xr:uid="{844A0701-7A63-451F-9EA5-49F5C080F5CE}"/>
    <cellStyle name="SAPBEXHLevel2 5 4 3 2" xfId="29396" xr:uid="{289FE479-E819-4D5D-BABF-2E82DEF31F95}"/>
    <cellStyle name="SAPBEXHLevel2 5 4 4" xfId="17089" xr:uid="{AB7F2F37-8D46-452F-8113-CBE6B74A7156}"/>
    <cellStyle name="SAPBEXHLevel2 5 4 4 2" xfId="32037" xr:uid="{1D577017-0D6F-4626-9C05-90E1C29105AE}"/>
    <cellStyle name="SAPBEXHLevel2 5 5" xfId="11469" xr:uid="{C2288427-6F49-46CA-84A9-413AA406D983}"/>
    <cellStyle name="SAPBEXHLevel2 5 5 2" xfId="18991" xr:uid="{57C3130F-6B3B-4E40-9C39-4A09DF884038}"/>
    <cellStyle name="SAPBEXHLevel2 5 5 2 2" xfId="32342" xr:uid="{9C018B45-8C3A-4524-BDE7-4846E5411765}"/>
    <cellStyle name="SAPBEXHLevel2 5 5 2 3" xfId="32041" xr:uid="{5E399F54-8DEB-4533-97AC-9CD9FD63ACA6}"/>
    <cellStyle name="SAPBEXHLevel2 5 5 3" xfId="22181" xr:uid="{60F4BAC0-F74D-4D1E-9886-38ED8554C69D}"/>
    <cellStyle name="SAPBEXHLevel2 5 5 3 2" xfId="35987" xr:uid="{9220B81B-C2A6-48EC-905D-6F898EE7FD48}"/>
    <cellStyle name="SAPBEXHLevel2 5 5 4" xfId="16350" xr:uid="{899FA883-46BA-4ABF-A420-764B16F9594A}"/>
    <cellStyle name="SAPBEXHLevel2 5 5 4 2" xfId="27161" xr:uid="{632CC43C-4950-4801-8126-866A865E79E9}"/>
    <cellStyle name="SAPBEXHLevel2 6" xfId="9035" xr:uid="{622739F5-CD71-4F76-8B8D-43B62C338BD4}"/>
    <cellStyle name="SAPBEXHLevel2 6 2" xfId="11173" xr:uid="{1603A5A6-EB11-4202-842F-A9B169F6E46C}"/>
    <cellStyle name="SAPBEXHLevel2 6 2 2" xfId="12809" xr:uid="{B24F50B1-FF72-44D6-91DC-C9C103FA72B7}"/>
    <cellStyle name="SAPBEXHLevel2 6 2 2 2" xfId="20217" xr:uid="{2775D227-A5E2-4265-BD58-9CF0F440E3A1}"/>
    <cellStyle name="SAPBEXHLevel2 6 2 2 2 2" xfId="33453" xr:uid="{F961EF17-40BF-4464-9D57-3749DE0A5DC0}"/>
    <cellStyle name="SAPBEXHLevel2 6 2 2 2 3" xfId="28002" xr:uid="{8E506525-77A0-4607-9EF8-719D7CB27840}"/>
    <cellStyle name="SAPBEXHLevel2 6 2 2 3" xfId="15915" xr:uid="{29B6BEE7-E2F9-4F51-B256-A35A63DE9EFA}"/>
    <cellStyle name="SAPBEXHLevel2 6 2 2 3 2" xfId="32307" xr:uid="{BCF4FD7A-5156-45EE-8FD1-2E3D8252C1B4}"/>
    <cellStyle name="SAPBEXHLevel2 6 2 2 4" xfId="17735" xr:uid="{218FAF8F-34F7-4A78-A846-3FD71E28F640}"/>
    <cellStyle name="SAPBEXHLevel2 6 2 2 4 2" xfId="27097" xr:uid="{1E2FBFA3-3D06-4167-A897-2883D613D109}"/>
    <cellStyle name="SAPBEXHLevel2 6 2 3" xfId="14877" xr:uid="{D712AF3C-93C1-4F15-B004-7663AE5E6B5F}"/>
    <cellStyle name="SAPBEXHLevel2 6 2 3 2" xfId="21436" xr:uid="{8CB04D6D-EC98-4AB4-A9EB-73BF978D6DB9}"/>
    <cellStyle name="SAPBEXHLevel2 6 2 3 2 2" xfId="34352" xr:uid="{698B4D18-968D-46CC-80CB-00A2DA3D8B40}"/>
    <cellStyle name="SAPBEXHLevel2 6 2 3 2 3" xfId="27317" xr:uid="{937C7C3C-D86F-45E5-96D8-ED6057ED69C3}"/>
    <cellStyle name="SAPBEXHLevel2 6 2 3 3" xfId="23594" xr:uid="{F00B1DC8-594A-4832-95ED-F46921F4B13B}"/>
    <cellStyle name="SAPBEXHLevel2 6 2 3 3 2" xfId="37309" xr:uid="{7405CF77-FC12-4B87-A000-10663EBF25CF}"/>
    <cellStyle name="SAPBEXHLevel2 6 2 3 4" xfId="24920" xr:uid="{4D549502-D71A-4000-9E7F-5136256D9A4F}"/>
    <cellStyle name="SAPBEXHLevel2 6 2 3 4 2" xfId="38602" xr:uid="{5EEF4EB8-0C44-4196-8CAC-86BA50AA715B}"/>
    <cellStyle name="SAPBEXHLevel2 6 2 4" xfId="17509" xr:uid="{C1D19CC6-E9A9-4EF6-8E55-D889B4B57A06}"/>
    <cellStyle name="SAPBEXHLevel2 6 2 4 2" xfId="26328" xr:uid="{6D4AAA85-1222-4403-A3A2-6471029FA22B}"/>
    <cellStyle name="SAPBEXHLevel2 6 2 5" xfId="16216" xr:uid="{19A0499A-AD2F-4D5E-9EAB-EC16AB9062EA}"/>
    <cellStyle name="SAPBEXHLevel2 6 2 5 2" xfId="32684" xr:uid="{08C0101E-3E27-4C64-8243-A3415A19FBA0}"/>
    <cellStyle name="SAPBEXHLevel2 6 3" xfId="10327" xr:uid="{A7302BBE-9625-4639-BBEC-809D2E5564D9}"/>
    <cellStyle name="SAPBEXHLevel2 6 3 2" xfId="14381" xr:uid="{07D75CE9-862E-4270-8925-8A1EF047D225}"/>
    <cellStyle name="SAPBEXHLevel2 6 3 2 2" xfId="20974" xr:uid="{59CE6028-E7F9-460B-8EC4-C20EAD8D6821}"/>
    <cellStyle name="SAPBEXHLevel2 6 3 2 2 2" xfId="33918" xr:uid="{0716FC03-9D5E-43DC-8FD5-4EF5833E461E}"/>
    <cellStyle name="SAPBEXHLevel2 6 3 2 2 3" xfId="27589" xr:uid="{30C4E5C4-B0E1-496A-8D44-8C16BADD19D2}"/>
    <cellStyle name="SAPBEXHLevel2 6 3 2 3" xfId="15470" xr:uid="{7A359384-D9C5-4CC5-9368-966DFC60D2B3}"/>
    <cellStyle name="SAPBEXHLevel2 6 3 2 3 2" xfId="30443" xr:uid="{3F0F288F-31F3-4D5D-B6DB-92CACA81F0C7}"/>
    <cellStyle name="SAPBEXHLevel2 6 3 2 4" xfId="24469" xr:uid="{A4310D25-77CA-4385-A049-A050593E783F}"/>
    <cellStyle name="SAPBEXHLevel2 6 3 2 4 2" xfId="38152" xr:uid="{3F75E3D5-DAF5-405E-BD2B-2A702C4E15B1}"/>
    <cellStyle name="SAPBEXHLevel2 6 3 3" xfId="15355" xr:uid="{7A0273B9-1216-41F6-B0CD-9B8102ADD1ED}"/>
    <cellStyle name="SAPBEXHLevel2 6 3 3 2" xfId="21874" xr:uid="{65BAE648-6416-47E2-95EC-BFFA19F182DA}"/>
    <cellStyle name="SAPBEXHLevel2 6 3 3 2 2" xfId="34761" xr:uid="{CFECCF25-7BE4-47F1-83DD-204A7734E362}"/>
    <cellStyle name="SAPBEXHLevel2 6 3 3 2 3" xfId="35684" xr:uid="{F986D36C-080E-409A-9933-8C5DF8A41935}"/>
    <cellStyle name="SAPBEXHLevel2 6 3 3 3" xfId="24047" xr:uid="{C4922C2A-C35D-4F9B-B21C-1F7F820FB9BC}"/>
    <cellStyle name="SAPBEXHLevel2 6 3 3 3 2" xfId="37734" xr:uid="{8CBC223A-0D09-4C84-862A-30AA1C590182}"/>
    <cellStyle name="SAPBEXHLevel2 6 3 3 4" xfId="25338" xr:uid="{CB66D90F-255E-4268-A355-2CE83721EB0D}"/>
    <cellStyle name="SAPBEXHLevel2 6 3 3 4 2" xfId="39019" xr:uid="{5EBF61BD-26DB-43BB-AFBF-6CB632B5452E}"/>
    <cellStyle name="SAPBEXHLevel2 6 3 4" xfId="15878" xr:uid="{E1F57E94-D5A7-4FAF-ADB7-AFD66CD802D3}"/>
    <cellStyle name="SAPBEXHLevel2 6 3 4 2" xfId="34020" xr:uid="{D314E1E3-6B65-4673-B14B-37D72A0CAAEB}"/>
    <cellStyle name="SAPBEXHLevel2 6 3 5" xfId="21968" xr:uid="{7C121DF0-1C2F-43BB-85F8-322C4959D8E6}"/>
    <cellStyle name="SAPBEXHLevel2 6 3 5 2" xfId="35778" xr:uid="{47C62921-E5C3-4E97-8D1F-0AA3F529B0FE}"/>
    <cellStyle name="SAPBEXHLevel2 6 4" xfId="12284" xr:uid="{9A79A3DB-C468-4E4B-8053-12324F2BE1ED}"/>
    <cellStyle name="SAPBEXHLevel2 6 4 2" xfId="19708" xr:uid="{B7C5669C-E9F7-45BC-8055-45C782A680CD}"/>
    <cellStyle name="SAPBEXHLevel2 6 4 2 2" xfId="32978" xr:uid="{6595D41D-983B-4796-A160-D7654B62DB29}"/>
    <cellStyle name="SAPBEXHLevel2 6 4 2 3" xfId="26607" xr:uid="{14A7818E-10FC-407B-A174-8298C81AF9CE}"/>
    <cellStyle name="SAPBEXHLevel2 6 4 3" xfId="22105" xr:uid="{6AF7829A-349E-4E06-9F52-5C7DD4F1C5FF}"/>
    <cellStyle name="SAPBEXHLevel2 6 4 3 2" xfId="35912" xr:uid="{D79B7389-E7DD-4326-9018-2FFE962ACE91}"/>
    <cellStyle name="SAPBEXHLevel2 6 4 4" xfId="17088" xr:uid="{BEFCA9AC-C9BA-46BC-A42C-0778F080882F}"/>
    <cellStyle name="SAPBEXHLevel2 6 4 4 2" xfId="34996" xr:uid="{C33B0DE3-7C64-4108-810B-1679306F0F38}"/>
    <cellStyle name="SAPBEXHLevel2 6 5" xfId="11848" xr:uid="{E8A86AC3-9D66-4051-A515-8639B4339F7C}"/>
    <cellStyle name="SAPBEXHLevel2 6 5 2" xfId="19324" xr:uid="{1F7D75B2-1CC0-414D-AD75-4F1BB182251B}"/>
    <cellStyle name="SAPBEXHLevel2 6 5 2 2" xfId="32629" xr:uid="{6D8215B3-B659-43F5-9CB0-D34169472BD6}"/>
    <cellStyle name="SAPBEXHLevel2 6 5 2 3" xfId="26904" xr:uid="{AF351765-6BE4-475E-8CB8-EF3DF7BEFB88}"/>
    <cellStyle name="SAPBEXHLevel2 6 5 3" xfId="18510" xr:uid="{11794107-E6C7-4B89-94F0-7872EDCB5EFC}"/>
    <cellStyle name="SAPBEXHLevel2 6 5 3 2" xfId="32188" xr:uid="{77A04221-1C98-4A11-B2ED-54ECDE8346BF}"/>
    <cellStyle name="SAPBEXHLevel2 6 5 4" xfId="16339" xr:uid="{3496D16D-0434-4583-B48D-F5F491F274F8}"/>
    <cellStyle name="SAPBEXHLevel2 6 5 4 2" xfId="29709" xr:uid="{234F2D11-CE98-4B8C-A96F-BAF94EC31996}"/>
    <cellStyle name="SAPBEXHLevel2 7" xfId="9036" xr:uid="{05EBCB10-67F2-4F7F-BDE9-F90A44EC6CE7}"/>
    <cellStyle name="SAPBEXHLevel2 7 2" xfId="11174" xr:uid="{F2FA3186-0C77-4417-A1ED-AC8B1869AD08}"/>
    <cellStyle name="SAPBEXHLevel2 7 2 2" xfId="12810" xr:uid="{0E3C3F38-BDBF-47B0-B341-A2CF875B1961}"/>
    <cellStyle name="SAPBEXHLevel2 7 2 2 2" xfId="20218" xr:uid="{C1527DBE-E1B3-431A-B9DD-2987047C8DCE}"/>
    <cellStyle name="SAPBEXHLevel2 7 2 2 2 2" xfId="33454" xr:uid="{C299B95E-1CAC-45A0-9780-FB88A4F414D7}"/>
    <cellStyle name="SAPBEXHLevel2 7 2 2 2 3" xfId="28001" xr:uid="{30C04C4A-0A5A-419D-80F6-2C13A477B7EC}"/>
    <cellStyle name="SAPBEXHLevel2 7 2 2 3" xfId="17816" xr:uid="{B722C3D5-EB58-4A9E-9D1A-4761D477775E}"/>
    <cellStyle name="SAPBEXHLevel2 7 2 2 3 2" xfId="28801" xr:uid="{FE9383C4-AE59-4E1E-8506-023BA9DC4150}"/>
    <cellStyle name="SAPBEXHLevel2 7 2 2 4" xfId="18859" xr:uid="{71C1E64B-B4E7-4AF9-B979-FC3FCC30C591}"/>
    <cellStyle name="SAPBEXHLevel2 7 2 2 4 2" xfId="35313" xr:uid="{031F3A84-326F-4847-8254-1B4E571E80C7}"/>
    <cellStyle name="SAPBEXHLevel2 7 2 3" xfId="14878" xr:uid="{C7DD4280-8ABD-48EA-B20A-D946A4875437}"/>
    <cellStyle name="SAPBEXHLevel2 7 2 3 2" xfId="21437" xr:uid="{2787AD39-C494-45D7-AC2C-108A47078334}"/>
    <cellStyle name="SAPBEXHLevel2 7 2 3 2 2" xfId="34353" xr:uid="{20DD9090-D73A-477C-9FBE-B9B3E87D18BC}"/>
    <cellStyle name="SAPBEXHLevel2 7 2 3 2 3" xfId="27316" xr:uid="{87F954A5-7531-4EB6-A918-21E66A9C2E10}"/>
    <cellStyle name="SAPBEXHLevel2 7 2 3 3" xfId="23595" xr:uid="{1697F201-61B4-4A32-8FA4-BBAFBBF05113}"/>
    <cellStyle name="SAPBEXHLevel2 7 2 3 3 2" xfId="37310" xr:uid="{5974E8AC-E64C-4E92-B5D6-5E88202D1993}"/>
    <cellStyle name="SAPBEXHLevel2 7 2 3 4" xfId="24921" xr:uid="{89EA6C6B-EBCA-4F8D-B306-5E54B0B54251}"/>
    <cellStyle name="SAPBEXHLevel2 7 2 3 4 2" xfId="38603" xr:uid="{AAB00AD5-B87F-41BA-9F78-0EB7DB84193A}"/>
    <cellStyle name="SAPBEXHLevel2 7 2 4" xfId="17508" xr:uid="{E3016BC4-BCCA-47F9-B45B-D0521126B616}"/>
    <cellStyle name="SAPBEXHLevel2 7 2 4 2" xfId="29055" xr:uid="{A015FFD3-DC13-4545-8098-3511A0D97816}"/>
    <cellStyle name="SAPBEXHLevel2 7 2 5" xfId="22443" xr:uid="{92C1E2CD-3840-4E70-B780-1C59B1D06ABA}"/>
    <cellStyle name="SAPBEXHLevel2 7 2 5 2" xfId="36241" xr:uid="{9C634B9C-E0CD-455B-91F1-4F810E311779}"/>
    <cellStyle name="SAPBEXHLevel2 7 3" xfId="10767" xr:uid="{2584DC2A-1B5D-44A5-892B-B04EA530CA46}"/>
    <cellStyle name="SAPBEXHLevel2 7 3 2" xfId="14382" xr:uid="{87C08D53-45F0-4729-8B3E-86FD51891E64}"/>
    <cellStyle name="SAPBEXHLevel2 7 3 2 2" xfId="20975" xr:uid="{B4965825-D1A6-41B6-A7E8-B4A157C8FDD5}"/>
    <cellStyle name="SAPBEXHLevel2 7 3 2 2 2" xfId="33919" xr:uid="{7C26D2F5-F1E5-465F-851A-724CD94B032A}"/>
    <cellStyle name="SAPBEXHLevel2 7 3 2 2 3" xfId="27590" xr:uid="{46C4AE5F-F0C9-4308-8F6F-1B9EABE5A83B}"/>
    <cellStyle name="SAPBEXHLevel2 7 3 2 3" xfId="18351" xr:uid="{BED6CD7D-FDBB-44EA-8AB5-EB989C5CE694}"/>
    <cellStyle name="SAPBEXHLevel2 7 3 2 3 2" xfId="28411" xr:uid="{5C936EAC-3E55-4982-BBB5-FF0C44A6F802}"/>
    <cellStyle name="SAPBEXHLevel2 7 3 2 4" xfId="24470" xr:uid="{6901AF07-E458-43F6-B4A6-44042219BFB3}"/>
    <cellStyle name="SAPBEXHLevel2 7 3 2 4 2" xfId="38153" xr:uid="{70434095-2EE9-4A19-8CA5-72658ECB8D95}"/>
    <cellStyle name="SAPBEXHLevel2 7 3 3" xfId="15356" xr:uid="{AC9EDCE0-9C01-4FCC-8C1B-8B62CCCA989C}"/>
    <cellStyle name="SAPBEXHLevel2 7 3 3 2" xfId="21875" xr:uid="{AD628009-7FF0-4F09-94DC-A01B4750E9A1}"/>
    <cellStyle name="SAPBEXHLevel2 7 3 3 2 2" xfId="34762" xr:uid="{91313671-0B61-4455-A708-987896DBAB51}"/>
    <cellStyle name="SAPBEXHLevel2 7 3 3 2 3" xfId="35685" xr:uid="{C11DC04C-0E5F-45B2-8957-45B0FC75E1FE}"/>
    <cellStyle name="SAPBEXHLevel2 7 3 3 3" xfId="24048" xr:uid="{A08BC8F6-7CE5-4265-8677-A2840A60476A}"/>
    <cellStyle name="SAPBEXHLevel2 7 3 3 3 2" xfId="37735" xr:uid="{E5CEDDF0-288E-4BB7-987F-3C67DE623553}"/>
    <cellStyle name="SAPBEXHLevel2 7 3 3 4" xfId="25339" xr:uid="{B12505CE-B746-4671-8831-F1C41447B11F}"/>
    <cellStyle name="SAPBEXHLevel2 7 3 3 4 2" xfId="39020" xr:uid="{FD81A4AD-72DE-45E7-BB54-4B845764DADE}"/>
    <cellStyle name="SAPBEXHLevel2 7 3 4" xfId="18019" xr:uid="{5BAEB13C-D086-4F87-8957-4C753550EE6A}"/>
    <cellStyle name="SAPBEXHLevel2 7 3 4 2" xfId="28627" xr:uid="{CD434012-275B-4DD5-8CE4-CCC2CC0C72AD}"/>
    <cellStyle name="SAPBEXHLevel2 7 3 5" xfId="20413" xr:uid="{51F26C2D-6AE7-40F9-AEC8-ADEA5C063BBA}"/>
    <cellStyle name="SAPBEXHLevel2 7 3 5 2" xfId="27899" xr:uid="{8AA76559-91EE-431C-8D48-7AB31BE991BF}"/>
    <cellStyle name="SAPBEXHLevel2 7 4" xfId="12285" xr:uid="{0F48A1F2-BAB0-406E-8F55-2BD62CEB4FD6}"/>
    <cellStyle name="SAPBEXHLevel2 7 4 2" xfId="19709" xr:uid="{6D34E751-F59E-45BD-8492-AB039EF33E44}"/>
    <cellStyle name="SAPBEXHLevel2 7 4 2 2" xfId="32979" xr:uid="{4D68B699-D4C0-464A-BB36-A86AE6F81FDC}"/>
    <cellStyle name="SAPBEXHLevel2 7 4 2 3" xfId="26606" xr:uid="{A139D650-7EAA-47AC-B736-532239BD8285}"/>
    <cellStyle name="SAPBEXHLevel2 7 4 3" xfId="22106" xr:uid="{488612AE-2627-45CD-B52F-540EF5FDEF03}"/>
    <cellStyle name="SAPBEXHLevel2 7 4 3 2" xfId="35913" xr:uid="{AB4B978A-8FDA-4ED9-B3F5-26EEE3ED6604}"/>
    <cellStyle name="SAPBEXHLevel2 7 4 4" xfId="16058" xr:uid="{60D5ED97-52A3-464E-806F-886C7EAFBD6D}"/>
    <cellStyle name="SAPBEXHLevel2 7 4 4 2" xfId="30299" xr:uid="{550E6090-14A6-4004-B379-2FBB73155CA1}"/>
    <cellStyle name="SAPBEXHLevel2 7 5" xfId="11849" xr:uid="{AD090A78-322A-4E67-831C-FFEA11801D9E}"/>
    <cellStyle name="SAPBEXHLevel2 7 5 2" xfId="19325" xr:uid="{5E1B6BEC-182B-49EE-9AD8-EB8582064B05}"/>
    <cellStyle name="SAPBEXHLevel2 7 5 2 2" xfId="32630" xr:uid="{1667176A-3043-4CBC-9593-A160550D26F3}"/>
    <cellStyle name="SAPBEXHLevel2 7 5 2 3" xfId="28205" xr:uid="{09E2E384-90B7-4CB7-9A0E-C41DFC44EF40}"/>
    <cellStyle name="SAPBEXHLevel2 7 5 3" xfId="18951" xr:uid="{F1372C4A-F389-4EBE-A701-7D49CDB38320}"/>
    <cellStyle name="SAPBEXHLevel2 7 5 3 2" xfId="26070" xr:uid="{07D92319-1ED9-4717-92B9-AD3BF9C8392A}"/>
    <cellStyle name="SAPBEXHLevel2 7 5 4" xfId="21063" xr:uid="{0219281B-C82D-4116-9A06-9BDEC77A850F}"/>
    <cellStyle name="SAPBEXHLevel2 7 5 4 2" xfId="25644" xr:uid="{405A88AB-F1BF-41F4-87ED-51AB59DBC76F}"/>
    <cellStyle name="SAPBEXHLevel2 8" xfId="2654" xr:uid="{8A0B0A5E-A40A-431C-9399-7383167C9485}"/>
    <cellStyle name="SAPBEXHLevel2 8 2" xfId="10626" xr:uid="{F6199A84-DACA-45F5-8528-178534AF1E6F}"/>
    <cellStyle name="SAPBEXHLevel2 8 2 2" xfId="12562" xr:uid="{BF697DE7-BA85-4DCF-B7A2-0C27F892CE6C}"/>
    <cellStyle name="SAPBEXHLevel2 8 2 2 2" xfId="19975" xr:uid="{A312B600-4F24-404B-961A-C33A63F26952}"/>
    <cellStyle name="SAPBEXHLevel2 8 2 2 2 2" xfId="33220" xr:uid="{BD7D0F3A-09A1-4D1F-BEE2-DD1EF62EBDF9}"/>
    <cellStyle name="SAPBEXHLevel2 8 2 2 2 3" xfId="28130" xr:uid="{B1A7079C-4D54-4890-AFF3-4F44E39DF13F}"/>
    <cellStyle name="SAPBEXHLevel2 8 2 2 3" xfId="15817" xr:uid="{303000EF-915C-447F-B0E5-D064FA571E81}"/>
    <cellStyle name="SAPBEXHLevel2 8 2 2 3 2" xfId="29747" xr:uid="{971855E3-8E7E-44B1-88F3-BD637ED840E9}"/>
    <cellStyle name="SAPBEXHLevel2 8 2 2 4" xfId="22709" xr:uid="{48074A0E-AA39-4EFB-ADFE-1411F1AF0D9A}"/>
    <cellStyle name="SAPBEXHLevel2 8 2 2 4 2" xfId="36491" xr:uid="{081A7531-B387-4E5C-8CAE-1DE86F3150C5}"/>
    <cellStyle name="SAPBEXHLevel2 8 2 3" xfId="14640" xr:uid="{63A5AA4B-5FA5-4187-8160-2EB92F0F2EA6}"/>
    <cellStyle name="SAPBEXHLevel2 8 2 3 2" xfId="21199" xr:uid="{3A0A34BA-B20A-4425-89DC-F12C28A53754}"/>
    <cellStyle name="SAPBEXHLevel2 8 2 3 2 2" xfId="34120" xr:uid="{05169CEB-882E-45BD-85D8-C070981E540D}"/>
    <cellStyle name="SAPBEXHLevel2 8 2 3 2 3" xfId="27457" xr:uid="{BAC624BA-EC89-4AF6-B344-060D5D63168E}"/>
    <cellStyle name="SAPBEXHLevel2 8 2 3 3" xfId="23357" xr:uid="{1D0C4A17-8251-42F1-8AEC-BFD01712E97A}"/>
    <cellStyle name="SAPBEXHLevel2 8 2 3 3 2" xfId="37073" xr:uid="{1B4B2E9C-B570-44D9-B1B5-AE2F20AE1495}"/>
    <cellStyle name="SAPBEXHLevel2 8 2 3 4" xfId="24683" xr:uid="{7FD69259-DC5B-4A08-BD4A-FC07F0A1BDCC}"/>
    <cellStyle name="SAPBEXHLevel2 8 2 3 4 2" xfId="38366" xr:uid="{AD5B5A71-60F8-4C7C-A57E-0ECF94730A01}"/>
    <cellStyle name="SAPBEXHLevel2 8 2 4" xfId="17598" xr:uid="{073F1356-B88A-4244-8F2E-8C8CB666DC0A}"/>
    <cellStyle name="SAPBEXHLevel2 8 2 4 2" xfId="25469" xr:uid="{FC1EA1B5-91FA-435A-9265-771A28B40F58}"/>
    <cellStyle name="SAPBEXHLevel2 8 2 5" xfId="16142" xr:uid="{204C1035-C9D4-4C82-9F2E-0078BC2ED2CD}"/>
    <cellStyle name="SAPBEXHLevel2 8 2 5 2" xfId="29726" xr:uid="{1CBEDD37-ACC8-4A50-82F9-752A14780274}"/>
    <cellStyle name="SAPBEXHLevel2 8 3" xfId="10450" xr:uid="{177951EA-A201-41FD-8BA6-56DFA73F09C4}"/>
    <cellStyle name="SAPBEXHLevel2 8 3 2" xfId="13790" xr:uid="{DE6EDDF4-F647-465E-BF8E-FE9495C73FEC}"/>
    <cellStyle name="SAPBEXHLevel2 8 3 2 2" xfId="20636" xr:uid="{80F318AF-BBF1-4E84-9324-C553920116E0}"/>
    <cellStyle name="SAPBEXHLevel2 8 3 2 2 2" xfId="33677" xr:uid="{A4AD3D55-005B-40BB-AFEB-12FC94888A6F}"/>
    <cellStyle name="SAPBEXHLevel2 8 3 2 2 3" xfId="27787" xr:uid="{F9DDCA57-C17D-4166-8F7B-9B2A57067AA9}"/>
    <cellStyle name="SAPBEXHLevel2 8 3 2 3" xfId="16848" xr:uid="{9F2AB77D-1736-4FFC-939A-BB8914964CAD}"/>
    <cellStyle name="SAPBEXHLevel2 8 3 2 3 2" xfId="30408" xr:uid="{199639A4-4615-4CD9-9F53-0061C07778CE}"/>
    <cellStyle name="SAPBEXHLevel2 8 3 2 4" xfId="24242" xr:uid="{01943835-6BDB-4A5F-BBB3-49658BB7289F}"/>
    <cellStyle name="SAPBEXHLevel2 8 3 2 4 2" xfId="37925" xr:uid="{71E29A63-29C0-4DFD-B906-760EE276AF7E}"/>
    <cellStyle name="SAPBEXHLevel2 8 3 3" xfId="15109" xr:uid="{0D308BF9-39B5-4F8A-B973-9D585A60821C}"/>
    <cellStyle name="SAPBEXHLevel2 8 3 3 2" xfId="21644" xr:uid="{B3AF2683-4159-410B-B02B-FE99F54E4F94}"/>
    <cellStyle name="SAPBEXHLevel2 8 3 3 2 2" xfId="34537" xr:uid="{70FF0407-1352-4DB7-AB6F-F280608A3B6C}"/>
    <cellStyle name="SAPBEXHLevel2 8 3 3 2 3" xfId="35454" xr:uid="{B026E542-9BA3-42B6-A088-67394D548321}"/>
    <cellStyle name="SAPBEXHLevel2 8 3 3 3" xfId="23801" xr:uid="{DCE525CF-8474-4B36-9202-8DAB2DC397A3}"/>
    <cellStyle name="SAPBEXHLevel2 8 3 3 3 2" xfId="37507" xr:uid="{C905F620-A5FA-4FC6-8E74-C6666CABE39D}"/>
    <cellStyle name="SAPBEXHLevel2 8 3 3 4" xfId="25111" xr:uid="{2CFAD07B-8C5A-4B41-8109-27394855C14B}"/>
    <cellStyle name="SAPBEXHLevel2 8 3 3 4 2" xfId="38792" xr:uid="{7B4234D2-B5A2-485F-BD6C-E8FAB31D6471}"/>
    <cellStyle name="SAPBEXHLevel2 8 3 4" xfId="18273" xr:uid="{D652C7AE-9ACE-413D-85CE-448E423FFA86}"/>
    <cellStyle name="SAPBEXHLevel2 8 3 4 2" xfId="28460" xr:uid="{F0AF4512-B0FF-460B-BC0A-6BE0B355CA97}"/>
    <cellStyle name="SAPBEXHLevel2 8 3 5" xfId="18798" xr:uid="{1D206F69-C77A-4F42-8875-3742A8F1EC09}"/>
    <cellStyle name="SAPBEXHLevel2 8 3 5 2" xfId="34970" xr:uid="{C5C26E75-24DF-447D-9C90-D0101B265254}"/>
    <cellStyle name="SAPBEXHLevel2 8 4" xfId="11723" xr:uid="{909B67D7-B74E-415A-80B9-5921B56ED6C9}"/>
    <cellStyle name="SAPBEXHLevel2 8 4 2" xfId="19202" xr:uid="{7529BE4B-888C-4CE4-ACDE-21B93EB92A14}"/>
    <cellStyle name="SAPBEXHLevel2 8 4 2 2" xfId="32514" xr:uid="{46F2E3DA-96AA-4ED0-97C3-0ADE94DD6D1C}"/>
    <cellStyle name="SAPBEXHLevel2 8 4 2 3" xfId="28232" xr:uid="{82D03EEF-6FB1-4912-A350-8D078A392763}"/>
    <cellStyle name="SAPBEXHLevel2 8 4 3" xfId="18265" xr:uid="{C81866BA-FB07-4EBF-B768-0A99E4D4D5D4}"/>
    <cellStyle name="SAPBEXHLevel2 8 4 3 2" xfId="26146" xr:uid="{951E8FF3-59B3-435D-89B9-D4B873129937}"/>
    <cellStyle name="SAPBEXHLevel2 8 4 4" xfId="15762" xr:uid="{4BFACAD0-807F-4F9A-A1C2-4C016570DA85}"/>
    <cellStyle name="SAPBEXHLevel2 8 4 4 2" xfId="31692" xr:uid="{FFC6EB61-D5D8-48C4-A8F1-FAC54A703C87}"/>
    <cellStyle name="SAPBEXHLevel2 8 5" xfId="12164" xr:uid="{92406652-B109-49B7-83B4-5F1DEE923FC6}"/>
    <cellStyle name="SAPBEXHLevel2 8 5 2" xfId="19592" xr:uid="{A86A5AD4-3ED2-4BED-8861-D7B2003DB048}"/>
    <cellStyle name="SAPBEXHLevel2 8 5 2 2" xfId="32872" xr:uid="{0590F347-6031-4F79-B17F-B3393021A2A7}"/>
    <cellStyle name="SAPBEXHLevel2 8 5 2 3" xfId="26664" xr:uid="{C0701847-7BA5-4A08-8DB3-FEC25FBF46C2}"/>
    <cellStyle name="SAPBEXHLevel2 8 5 3" xfId="22983" xr:uid="{628EADF8-03DB-4BA4-9705-9DD852020BF5}"/>
    <cellStyle name="SAPBEXHLevel2 8 5 3 2" xfId="36756" xr:uid="{D2DB9F54-9A45-4C2E-A5CE-70B36ECC01D0}"/>
    <cellStyle name="SAPBEXHLevel2 8 5 4" xfId="20735" xr:uid="{9951447A-69FC-4434-A731-16AF26459C70}"/>
    <cellStyle name="SAPBEXHLevel2 8 5 4 2" xfId="27736" xr:uid="{16B34D46-1CA0-492B-92B1-65939098FAA7}"/>
    <cellStyle name="SAPBEXHLevel2 9" xfId="10492" xr:uid="{68791523-9AC3-440C-9B72-B702EC36E443}"/>
    <cellStyle name="SAPBEXHLevel2 9 2" xfId="12494" xr:uid="{883B3582-C2F6-47A6-BAC8-48250B3D0629}"/>
    <cellStyle name="SAPBEXHLevel2 9 2 2" xfId="19908" xr:uid="{64B8CBCE-58C3-455F-A2D0-150805732B9B}"/>
    <cellStyle name="SAPBEXHLevel2 9 2 2 2" xfId="33162" xr:uid="{E34CA470-16CB-4FA1-A86D-E159DA6124C2}"/>
    <cellStyle name="SAPBEXHLevel2 9 2 2 3" xfId="26414" xr:uid="{A5BDA981-0EF1-49E0-9C34-C41083C8F245}"/>
    <cellStyle name="SAPBEXHLevel2 9 2 3" xfId="16529" xr:uid="{43109DAB-EB37-4D2D-A3A0-BF4B95848AB9}"/>
    <cellStyle name="SAPBEXHLevel2 9 2 3 2" xfId="29636" xr:uid="{67DA6B14-E92A-44E3-8F66-A777D013AFCE}"/>
    <cellStyle name="SAPBEXHLevel2 9 2 4" xfId="18532" xr:uid="{3EDE15AC-64BA-4A4A-85EF-E7135376B5E6}"/>
    <cellStyle name="SAPBEXHLevel2 9 2 4 2" xfId="34864" xr:uid="{978455E5-FF43-4780-AB43-E4D7C66193B5}"/>
    <cellStyle name="SAPBEXHLevel2 9 3" xfId="14575" xr:uid="{4CF9F1DD-2A6E-45BB-9642-781F561CE9E1}"/>
    <cellStyle name="SAPBEXHLevel2 9 3 2" xfId="21134" xr:uid="{97D6FCF5-3027-4925-AC8F-FE8602BA296B}"/>
    <cellStyle name="SAPBEXHLevel2 9 3 2 2" xfId="34062" xr:uid="{CE0B65B6-96C7-4B1E-9937-1142E51841DB}"/>
    <cellStyle name="SAPBEXHLevel2 9 3 2 3" xfId="27498" xr:uid="{26C367A7-6090-4581-85A0-4367F66BD4BE}"/>
    <cellStyle name="SAPBEXHLevel2 9 3 3" xfId="23292" xr:uid="{A2643276-B8DE-4BBF-926E-68E95C42FDE4}"/>
    <cellStyle name="SAPBEXHLevel2 9 3 3 2" xfId="37008" xr:uid="{76E8D65C-0D8A-4F6B-A929-CD7C67634592}"/>
    <cellStyle name="SAPBEXHLevel2 9 3 4" xfId="24618" xr:uid="{9D3B11FE-BBB1-40FD-965E-79763A2396AE}"/>
    <cellStyle name="SAPBEXHLevel2 9 3 4 2" xfId="38301" xr:uid="{BDE1F96B-8316-46D1-9D7F-7D59067C1181}"/>
    <cellStyle name="SAPBEXHLevel2 9 4" xfId="17617" xr:uid="{FE8F2BB7-2E0F-471F-9CE7-6C73CAE8EEF5}"/>
    <cellStyle name="SAPBEXHLevel2 9 4 2" xfId="28971" xr:uid="{3A023D57-976C-4DB4-98E3-74F1C1146159}"/>
    <cellStyle name="SAPBEXHLevel2 9 5" xfId="16171" xr:uid="{EDD649AA-1F3B-4DAC-9BDB-4252B13FB66F}"/>
    <cellStyle name="SAPBEXHLevel2 9 5 2" xfId="32728" xr:uid="{507EB932-AD3B-4520-9DA4-915B1AA2D5A1}"/>
    <cellStyle name="SAPBEXHLevel2X" xfId="1195" xr:uid="{CA9FD1B4-2894-4C1D-AC11-7BF8A3FAD962}"/>
    <cellStyle name="SAPBEXHLevel2X 2" xfId="1196" xr:uid="{184120AA-03AD-4061-A947-F174D998B1E9}"/>
    <cellStyle name="SAPBEXHLevel2X 2 2" xfId="9038" xr:uid="{6E61CBAB-7E44-4F3A-8CE2-F2594BBBD0EC}"/>
    <cellStyle name="SAPBEXHLevel2X 2 2 2" xfId="11176" xr:uid="{98A50D72-5A99-4103-961E-26D7011AECE0}"/>
    <cellStyle name="SAPBEXHLevel2X 2 2 2 2" xfId="12812" xr:uid="{D2B608D9-1BF8-4CB6-A1D4-CA707C1BCE83}"/>
    <cellStyle name="SAPBEXHLevel2X 2 2 2 2 2" xfId="20220" xr:uid="{A10E65BB-C022-4B9B-BF61-CB55EE334A12}"/>
    <cellStyle name="SAPBEXHLevel2X 2 2 2 2 2 2" xfId="33456" xr:uid="{4C13BFA7-C646-44AE-A60D-1D51A63289E8}"/>
    <cellStyle name="SAPBEXHLevel2X 2 2 2 2 2 3" xfId="30145" xr:uid="{AF20FEA2-1FB3-4D83-8C36-52E3699BA594}"/>
    <cellStyle name="SAPBEXHLevel2X 2 2 2 2 3" xfId="17940" xr:uid="{FDAA22A8-FFEE-4B73-A552-CD332DFF5839}"/>
    <cellStyle name="SAPBEXHLevel2X 2 2 2 2 3 2" xfId="28691" xr:uid="{AF3C7C01-42E8-484D-A5E6-3CBC77220E89}"/>
    <cellStyle name="SAPBEXHLevel2X 2 2 2 2 4" xfId="16333" xr:uid="{C0D4F39E-9D45-4D1D-8BA4-D06E7E4BD192}"/>
    <cellStyle name="SAPBEXHLevel2X 2 2 2 2 4 2" xfId="31724" xr:uid="{FF7F4E20-1732-42EE-A201-1CE63F1B8B12}"/>
    <cellStyle name="SAPBEXHLevel2X 2 2 2 3" xfId="14880" xr:uid="{F720B379-3E1E-4C13-BBE0-9E87A18D3D5B}"/>
    <cellStyle name="SAPBEXHLevel2X 2 2 2 3 2" xfId="21439" xr:uid="{94460F00-F72E-48B2-8F7D-C41967531A1E}"/>
    <cellStyle name="SAPBEXHLevel2X 2 2 2 3 2 2" xfId="34355" xr:uid="{824CA5F4-74F2-4940-BFE4-97B763CEAD83}"/>
    <cellStyle name="SAPBEXHLevel2X 2 2 2 3 2 3" xfId="27314" xr:uid="{14CEB4B1-DCE7-4AAF-8DF0-1A56E7ED84ED}"/>
    <cellStyle name="SAPBEXHLevel2X 2 2 2 3 3" xfId="23597" xr:uid="{36C08351-5FF5-4A30-97C1-43BA63D6E0CB}"/>
    <cellStyle name="SAPBEXHLevel2X 2 2 2 3 3 2" xfId="37312" xr:uid="{83F2DEB1-70E6-4A3D-967D-579F1EDC6C58}"/>
    <cellStyle name="SAPBEXHLevel2X 2 2 2 3 4" xfId="24923" xr:uid="{26C1744D-686C-4EDF-8660-C6683D0F04EC}"/>
    <cellStyle name="SAPBEXHLevel2X 2 2 2 3 4 2" xfId="38605" xr:uid="{AEDB210C-3FB8-497A-B9BE-CA43B094061C}"/>
    <cellStyle name="SAPBEXHLevel2X 2 2 2 4" xfId="18663" xr:uid="{EBFA29BE-9641-471F-B7D7-D2FBBCDAA64F}"/>
    <cellStyle name="SAPBEXHLevel2X 2 2 2 4 2" xfId="31250" xr:uid="{3EC78831-BA30-4DCE-AE0A-E69E0460CB09}"/>
    <cellStyle name="SAPBEXHLevel2X 2 2 2 5" xfId="20130" xr:uid="{8057927A-8327-4FFF-8EE3-C6CD4D97BF78}"/>
    <cellStyle name="SAPBEXHLevel2X 2 2 2 5 2" xfId="25954" xr:uid="{979EA630-1784-4B4D-958B-65A12BA0944E}"/>
    <cellStyle name="SAPBEXHLevel2X 2 2 3" xfId="10766" xr:uid="{C05E4C12-FCF6-4FFF-B5CD-577B1E55989E}"/>
    <cellStyle name="SAPBEXHLevel2X 2 2 3 2" xfId="14384" xr:uid="{E48C9100-5D77-47E8-9DC9-4B64AEACC454}"/>
    <cellStyle name="SAPBEXHLevel2X 2 2 3 2 2" xfId="20977" xr:uid="{EB65F57E-0920-4110-8E08-69AC645E2880}"/>
    <cellStyle name="SAPBEXHLevel2X 2 2 3 2 2 2" xfId="33921" xr:uid="{FDB0B757-AFE5-4E53-A5DE-2DFD35E29A1F}"/>
    <cellStyle name="SAPBEXHLevel2X 2 2 3 2 2 3" xfId="25673" xr:uid="{8E83680F-DA57-4C88-AFCE-01C602E0DAF4}"/>
    <cellStyle name="SAPBEXHLevel2X 2 2 3 2 3" xfId="21985" xr:uid="{DA946C1A-9B6E-4DA9-B80D-10077D738518}"/>
    <cellStyle name="SAPBEXHLevel2X 2 2 3 2 3 2" xfId="35794" xr:uid="{95848987-FDFE-41B0-8D76-7BD3502938B5}"/>
    <cellStyle name="SAPBEXHLevel2X 2 2 3 2 4" xfId="24472" xr:uid="{90E07F69-ABA6-4D35-8980-E67A6C7A301D}"/>
    <cellStyle name="SAPBEXHLevel2X 2 2 3 2 4 2" xfId="38155" xr:uid="{AE40AA41-D2A2-4B72-ABC8-F13D06479113}"/>
    <cellStyle name="SAPBEXHLevel2X 2 2 3 3" xfId="15358" xr:uid="{29F869E1-B0F8-4EB5-A94C-D29DD2F4099A}"/>
    <cellStyle name="SAPBEXHLevel2X 2 2 3 3 2" xfId="21877" xr:uid="{4EC6F5F8-36BC-4297-8F29-61FE2523E31C}"/>
    <cellStyle name="SAPBEXHLevel2X 2 2 3 3 2 2" xfId="34764" xr:uid="{34FAF211-03D0-4394-8CAA-DF8303A9F668}"/>
    <cellStyle name="SAPBEXHLevel2X 2 2 3 3 2 3" xfId="35687" xr:uid="{EEB7BF77-6269-4AAE-8E58-7D843EFCD499}"/>
    <cellStyle name="SAPBEXHLevel2X 2 2 3 3 3" xfId="24050" xr:uid="{D99B12E8-BEBD-4CA1-BE56-36D7BE8C176A}"/>
    <cellStyle name="SAPBEXHLevel2X 2 2 3 3 3 2" xfId="37737" xr:uid="{EFB07B8B-FD2D-49BB-9249-898E3A5766DB}"/>
    <cellStyle name="SAPBEXHLevel2X 2 2 3 3 4" xfId="25341" xr:uid="{3CEB68AB-B066-4923-A0D8-EB5E2ABB9F66}"/>
    <cellStyle name="SAPBEXHLevel2X 2 2 3 3 4 2" xfId="39022" xr:uid="{AD40F419-0200-4638-ADA8-46FCAFB4B805}"/>
    <cellStyle name="SAPBEXHLevel2X 2 2 3 4" xfId="17357" xr:uid="{6F7C40E4-8AF3-4A60-8CAA-2D77F8D4EFA7}"/>
    <cellStyle name="SAPBEXHLevel2X 2 2 3 4 2" xfId="29196" xr:uid="{34CCF7D9-B898-46F2-9D17-E9D48CDCF698}"/>
    <cellStyle name="SAPBEXHLevel2X 2 2 3 5" xfId="16878" xr:uid="{75D2DEC5-F9B6-4A06-8BE9-87B59DAD3588}"/>
    <cellStyle name="SAPBEXHLevel2X 2 2 3 5 2" xfId="29518" xr:uid="{BBFE06D8-4EC3-444D-8EE7-90CC637A1884}"/>
    <cellStyle name="SAPBEXHLevel2X 2 2 4" xfId="12287" xr:uid="{CA5C8EC0-5B85-47A5-8533-014BA1AF2B6C}"/>
    <cellStyle name="SAPBEXHLevel2X 2 2 4 2" xfId="19711" xr:uid="{67971642-69AE-4515-B53D-4AE3B483EAC5}"/>
    <cellStyle name="SAPBEXHLevel2X 2 2 4 2 2" xfId="32981" xr:uid="{6277804B-2FC3-45B5-A0D9-22E1D88435F0}"/>
    <cellStyle name="SAPBEXHLevel2X 2 2 4 2 3" xfId="26604" xr:uid="{3EBD6053-E853-4033-9BBB-715150A6652E}"/>
    <cellStyle name="SAPBEXHLevel2X 2 2 4 3" xfId="16305" xr:uid="{20174060-F7E0-442D-87DA-DEE563F75E8C}"/>
    <cellStyle name="SAPBEXHLevel2X 2 2 4 3 2" xfId="31750" xr:uid="{CC8F925A-98F4-4A6D-9EEB-26A1BA93B659}"/>
    <cellStyle name="SAPBEXHLevel2X 2 2 4 4" xfId="17087" xr:uid="{2DC2EA65-62D5-4679-911B-19892467F789}"/>
    <cellStyle name="SAPBEXHLevel2X 2 2 4 4 2" xfId="31912" xr:uid="{3474596D-FC5E-4B7B-990B-5050F46DB048}"/>
    <cellStyle name="SAPBEXHLevel2X 2 2 5" xfId="11467" xr:uid="{7937E755-21C8-4B1B-9C03-3995E342B415}"/>
    <cellStyle name="SAPBEXHLevel2X 2 2 5 2" xfId="18989" xr:uid="{4D416929-AA63-469F-898B-F10503CC2E99}"/>
    <cellStyle name="SAPBEXHLevel2X 2 2 5 2 2" xfId="32340" xr:uid="{64D7BFF6-8B6E-48F0-B58E-99ABC72B8300}"/>
    <cellStyle name="SAPBEXHLevel2X 2 2 5 2 3" xfId="28257" xr:uid="{C8FE7B1F-F3BE-4DD1-9BF6-6A9CDE38CF00}"/>
    <cellStyle name="SAPBEXHLevel2X 2 2 5 3" xfId="15671" xr:uid="{AE641B4F-8BB4-4E7B-8F2B-13A4ECA4690C}"/>
    <cellStyle name="SAPBEXHLevel2X 2 2 5 3 2" xfId="31911" xr:uid="{A25D85F8-D7B1-41E5-9D7F-363AB076D71C}"/>
    <cellStyle name="SAPBEXHLevel2X 2 2 5 4" xfId="17689" xr:uid="{882ECAF4-4DF4-4772-8FCC-5A1AC89C949D}"/>
    <cellStyle name="SAPBEXHLevel2X 2 2 5 4 2" xfId="28902" xr:uid="{CE2B603D-FB41-4DEB-BCEA-54BDBA8583EA}"/>
    <cellStyle name="SAPBEXHLevel2X 2 3" xfId="9037" xr:uid="{CCF0E91B-CA84-45F8-8895-09A4E8AF1300}"/>
    <cellStyle name="SAPBEXHLevel2X 2 3 2" xfId="11175" xr:uid="{F4AD2F35-3D70-4B79-938E-96F62042CBF4}"/>
    <cellStyle name="SAPBEXHLevel2X 2 3 2 2" xfId="12811" xr:uid="{4264DE97-64DE-44C4-9591-E9D497909CC9}"/>
    <cellStyle name="SAPBEXHLevel2X 2 3 2 2 2" xfId="20219" xr:uid="{42F80435-35AD-45AD-ABC6-D44418477777}"/>
    <cellStyle name="SAPBEXHLevel2X 2 3 2 2 2 2" xfId="33455" xr:uid="{6A693A9C-8B62-4162-B79D-503E5BDECDCE}"/>
    <cellStyle name="SAPBEXHLevel2X 2 3 2 2 2 3" xfId="28000" xr:uid="{88E2F6AA-4BE2-4F40-83F6-1BA4A1439CE9}"/>
    <cellStyle name="SAPBEXHLevel2X 2 3 2 2 3" xfId="18116" xr:uid="{A1961FC2-D19E-46DB-9A89-825B0F2BCC3B}"/>
    <cellStyle name="SAPBEXHLevel2X 2 3 2 2 3 2" xfId="27081" xr:uid="{29583ED7-AA5B-4623-9933-5E9E1A8BAAD3}"/>
    <cellStyle name="SAPBEXHLevel2X 2 3 2 2 4" xfId="15768" xr:uid="{B790B758-5F34-4B18-A6B5-5BA44A4BC874}"/>
    <cellStyle name="SAPBEXHLevel2X 2 3 2 2 4 2" xfId="31926" xr:uid="{4307E88D-5464-44EE-9735-6FAFDDADAB04}"/>
    <cellStyle name="SAPBEXHLevel2X 2 3 2 3" xfId="14879" xr:uid="{F0EE6A0D-EE34-44A6-8F69-EA6CFE115AB9}"/>
    <cellStyle name="SAPBEXHLevel2X 2 3 2 3 2" xfId="21438" xr:uid="{674B8BA0-D220-429E-8D56-DD4CD78E0003}"/>
    <cellStyle name="SAPBEXHLevel2X 2 3 2 3 2 2" xfId="34354" xr:uid="{32297DEE-713D-42CF-AECC-60AAFF08D5B8}"/>
    <cellStyle name="SAPBEXHLevel2X 2 3 2 3 2 3" xfId="27315" xr:uid="{CB5E825B-7597-4D2F-B109-F20DDFF28C71}"/>
    <cellStyle name="SAPBEXHLevel2X 2 3 2 3 3" xfId="23596" xr:uid="{14246460-22A2-498D-9520-7F60AF8FCD10}"/>
    <cellStyle name="SAPBEXHLevel2X 2 3 2 3 3 2" xfId="37311" xr:uid="{A2CBDE3B-81F1-42DC-88C2-9C346B6C6903}"/>
    <cellStyle name="SAPBEXHLevel2X 2 3 2 3 4" xfId="24922" xr:uid="{8C525132-EC2D-4970-895A-4A1B720A6BDE}"/>
    <cellStyle name="SAPBEXHLevel2X 2 3 2 3 4 2" xfId="38604" xr:uid="{8F17D801-EBC1-4601-A06B-65FFAA5374E7}"/>
    <cellStyle name="SAPBEXHLevel2X 2 3 2 4" xfId="16458" xr:uid="{2065B67B-0FBB-4689-AD9A-78585B35312E}"/>
    <cellStyle name="SAPBEXHLevel2X 2 3 2 4 2" xfId="26252" xr:uid="{621CD110-EB91-4CF8-B49F-1725F1983857}"/>
    <cellStyle name="SAPBEXHLevel2X 2 3 2 5" xfId="21545" xr:uid="{F5E33803-2D87-4884-9AD1-BCC58BDC74A7}"/>
    <cellStyle name="SAPBEXHLevel2X 2 3 2 5 2" xfId="27242" xr:uid="{50E7DB04-A83A-419B-A7A7-949D3B7ACDFB}"/>
    <cellStyle name="SAPBEXHLevel2X 2 3 3" xfId="10322" xr:uid="{8A8DE7E6-96D6-450B-97A4-FD20F9B16963}"/>
    <cellStyle name="SAPBEXHLevel2X 2 3 3 2" xfId="14383" xr:uid="{17A56486-8451-4834-9EB2-BEB3E8B0001C}"/>
    <cellStyle name="SAPBEXHLevel2X 2 3 3 2 2" xfId="20976" xr:uid="{B332E3E7-504D-4995-BA85-BF8086F44404}"/>
    <cellStyle name="SAPBEXHLevel2X 2 3 3 2 2 2" xfId="33920" xr:uid="{92FE2433-AFE6-4BBD-B018-FC513FCDA636}"/>
    <cellStyle name="SAPBEXHLevel2X 2 3 3 2 2 3" xfId="25674" xr:uid="{8F21ACE0-720D-4699-8EFE-897510575CBB}"/>
    <cellStyle name="SAPBEXHLevel2X 2 3 3 2 3" xfId="22296" xr:uid="{4B7EA7DF-17DC-4375-8D0F-23AFBA56AFBE}"/>
    <cellStyle name="SAPBEXHLevel2X 2 3 3 2 3 2" xfId="36098" xr:uid="{31B0CBC7-B806-4C66-A774-B08CD7FEC173}"/>
    <cellStyle name="SAPBEXHLevel2X 2 3 3 2 4" xfId="24471" xr:uid="{D0BD6FCB-9FEE-48EA-B02B-83CB1719C591}"/>
    <cellStyle name="SAPBEXHLevel2X 2 3 3 2 4 2" xfId="38154" xr:uid="{A35BADC1-E618-4059-9AA6-77D3984450BD}"/>
    <cellStyle name="SAPBEXHLevel2X 2 3 3 3" xfId="15357" xr:uid="{BF5A0B51-D454-4A8A-ABA1-AE235F4BD2DE}"/>
    <cellStyle name="SAPBEXHLevel2X 2 3 3 3 2" xfId="21876" xr:uid="{A118A8D8-5CC7-4E31-A562-6968F63AEDC8}"/>
    <cellStyle name="SAPBEXHLevel2X 2 3 3 3 2 2" xfId="34763" xr:uid="{6CA29C52-34AC-46B8-9B83-4BC461828972}"/>
    <cellStyle name="SAPBEXHLevel2X 2 3 3 3 2 3" xfId="35686" xr:uid="{3F29B50F-122A-4B50-BC7B-718CF21D18F8}"/>
    <cellStyle name="SAPBEXHLevel2X 2 3 3 3 3" xfId="24049" xr:uid="{A1A44148-457B-4D96-8B39-273766C5F299}"/>
    <cellStyle name="SAPBEXHLevel2X 2 3 3 3 3 2" xfId="37736" xr:uid="{AA0FF7DD-8910-48A0-AEA2-6AC6D4489E94}"/>
    <cellStyle name="SAPBEXHLevel2X 2 3 3 3 4" xfId="25340" xr:uid="{A3AD9D60-2E41-41A5-9959-381B2F48586A}"/>
    <cellStyle name="SAPBEXHLevel2X 2 3 3 3 4 2" xfId="39021" xr:uid="{67B458AE-2318-46D9-AC52-AB9C21838EB0}"/>
    <cellStyle name="SAPBEXHLevel2X 2 3 3 4" xfId="15970" xr:uid="{D97F78D3-E11F-4398-9D05-3933D9183C36}"/>
    <cellStyle name="SAPBEXHLevel2X 2 3 3 4 2" xfId="31831" xr:uid="{95994171-C3CE-446C-B1CB-5801FBE131AF}"/>
    <cellStyle name="SAPBEXHLevel2X 2 3 3 5" xfId="22273" xr:uid="{041539B5-9DD1-4B25-AFD0-0CBDE9D878B6}"/>
    <cellStyle name="SAPBEXHLevel2X 2 3 3 5 2" xfId="36075" xr:uid="{E155ADBF-7DFA-45CD-9528-68BDAC2A30E9}"/>
    <cellStyle name="SAPBEXHLevel2X 2 3 4" xfId="12286" xr:uid="{48165588-67A0-4744-AE0D-9E22875CA5A5}"/>
    <cellStyle name="SAPBEXHLevel2X 2 3 4 2" xfId="19710" xr:uid="{209EF1CB-53C3-4012-AC78-3A0DC2C50BF6}"/>
    <cellStyle name="SAPBEXHLevel2X 2 3 4 2 2" xfId="32980" xr:uid="{50DA7582-50B7-42B6-AD07-9EDE75445F00}"/>
    <cellStyle name="SAPBEXHLevel2X 2 3 4 2 3" xfId="26605" xr:uid="{49E4C731-C170-442C-8F69-0E9CC262E14A}"/>
    <cellStyle name="SAPBEXHLevel2X 2 3 4 3" xfId="16684" xr:uid="{B24F5E15-7258-49F6-8893-22E516D81A9D}"/>
    <cellStyle name="SAPBEXHLevel2X 2 3 4 3 2" xfId="35245" xr:uid="{47D41FE8-F6BD-476E-83EB-FE01BFB15ACE}"/>
    <cellStyle name="SAPBEXHLevel2X 2 3 4 4" xfId="15764" xr:uid="{BA383E9F-8840-46DE-9893-B3A931499B07}"/>
    <cellStyle name="SAPBEXHLevel2X 2 3 4 4 2" xfId="34917" xr:uid="{92AC46B6-3417-4D35-9E19-4C32BDE02D8A}"/>
    <cellStyle name="SAPBEXHLevel2X 2 3 5" xfId="11468" xr:uid="{EE1A87BE-6AC9-4D7B-BD01-304E2232409C}"/>
    <cellStyle name="SAPBEXHLevel2X 2 3 5 2" xfId="18990" xr:uid="{57F7FFB6-123F-42EE-B9EB-D29869C18666}"/>
    <cellStyle name="SAPBEXHLevel2X 2 3 5 2 2" xfId="32341" xr:uid="{DDCC6A94-9E06-4FB4-8382-A4B07C88DC91}"/>
    <cellStyle name="SAPBEXHLevel2X 2 3 5 2 3" xfId="35283" xr:uid="{B30247D3-F79B-447B-94D2-B711248F7E34}"/>
    <cellStyle name="SAPBEXHLevel2X 2 3 5 3" xfId="22626" xr:uid="{0A4575F3-9A70-4838-8D48-CFD99F9CF175}"/>
    <cellStyle name="SAPBEXHLevel2X 2 3 5 3 2" xfId="36410" xr:uid="{86B2868B-EF85-48AA-BCF9-5EF4768FD666}"/>
    <cellStyle name="SAPBEXHLevel2X 2 3 5 4" xfId="20414" xr:uid="{E21577EF-31BA-48C9-9B6B-179A04BD08E6}"/>
    <cellStyle name="SAPBEXHLevel2X 2 3 5 4 2" xfId="27898" xr:uid="{C8FC6D66-A02E-4FDC-B619-123536F59F3F}"/>
    <cellStyle name="SAPBEXHLevel2X 2 4" xfId="10495" xr:uid="{20999AA9-4F79-4B2B-B4EE-E757464B64A4}"/>
    <cellStyle name="SAPBEXHLevel2X 2 4 2" xfId="12497" xr:uid="{687B18CB-98B5-4672-8AF8-2620D4EB2C29}"/>
    <cellStyle name="SAPBEXHLevel2X 2 4 2 2" xfId="19911" xr:uid="{C842494F-733C-4879-AC36-6BCEB5BE2C64}"/>
    <cellStyle name="SAPBEXHLevel2X 2 4 2 2 2" xfId="33165" xr:uid="{1FCA6458-D478-437F-9AD7-215CB2F10973}"/>
    <cellStyle name="SAPBEXHLevel2X 2 4 2 2 3" xfId="26411" xr:uid="{BC198190-437D-48E9-A6C2-BECD56B04BB2}"/>
    <cellStyle name="SAPBEXHLevel2X 2 4 2 3" xfId="16295" xr:uid="{E458BA51-A383-4AC1-B90D-19B3F9A4F3CD}"/>
    <cellStyle name="SAPBEXHLevel2X 2 4 2 3 2" xfId="32005" xr:uid="{F736C3E4-F0D1-46E2-AA2C-E9BE32701E60}"/>
    <cellStyle name="SAPBEXHLevel2X 2 4 2 4" xfId="18822" xr:uid="{4FFD6269-F137-4A6F-BDD2-7A99155F879B}"/>
    <cellStyle name="SAPBEXHLevel2X 2 4 2 4 2" xfId="31963" xr:uid="{3E633139-B0AA-4088-92E5-40C387AF5DA2}"/>
    <cellStyle name="SAPBEXHLevel2X 2 4 3" xfId="14578" xr:uid="{6B3580BD-A198-446C-BCE6-717AE83BB523}"/>
    <cellStyle name="SAPBEXHLevel2X 2 4 3 2" xfId="21137" xr:uid="{D051A5F4-541E-4621-A013-934E2307639B}"/>
    <cellStyle name="SAPBEXHLevel2X 2 4 3 2 2" xfId="34065" xr:uid="{1A83680B-6B33-4D55-A43D-B49748D23A03}"/>
    <cellStyle name="SAPBEXHLevel2X 2 4 3 2 3" xfId="25617" xr:uid="{D6EDCC38-2FA9-4EAC-9F44-F7527BA1F630}"/>
    <cellStyle name="SAPBEXHLevel2X 2 4 3 3" xfId="23295" xr:uid="{2CAD9AEE-601B-416A-84AC-EB3A651FFD02}"/>
    <cellStyle name="SAPBEXHLevel2X 2 4 3 3 2" xfId="37011" xr:uid="{D25AACE2-62CE-4CC0-A0E7-B3FF6E8C35E5}"/>
    <cellStyle name="SAPBEXHLevel2X 2 4 3 4" xfId="24621" xr:uid="{7C02B0C8-DF25-4582-B070-0EDB3B5FB172}"/>
    <cellStyle name="SAPBEXHLevel2X 2 4 3 4 2" xfId="38304" xr:uid="{C21FD59B-2497-4F91-8DAC-2718A4BA30FF}"/>
    <cellStyle name="SAPBEXHLevel2X 2 4 4" xfId="15832" xr:uid="{256A0C31-815E-4B53-8B94-421BB85F2D1B}"/>
    <cellStyle name="SAPBEXHLevel2X 2 4 4 2" xfId="30229" xr:uid="{5631F250-04E3-4DA7-9748-C3B621E46900}"/>
    <cellStyle name="SAPBEXHLevel2X 2 4 5" xfId="18745" xr:uid="{4213C1F1-D66B-4F23-93E7-369D7F1A7999}"/>
    <cellStyle name="SAPBEXHLevel2X 2 4 5 2" xfId="28323" xr:uid="{A5779E4C-C933-4C6B-9A91-2206680F0044}"/>
    <cellStyle name="SAPBEXHLevel2X 2 5" xfId="11284" xr:uid="{00F89F51-FEB0-471A-A3A3-18E2A5271BCD}"/>
    <cellStyle name="SAPBEXHLevel2X 2 5 2" xfId="13685" xr:uid="{E3B33B55-0F69-4195-8385-0D5F30E69CEA}"/>
    <cellStyle name="SAPBEXHLevel2X 2 5 2 2" xfId="20577" xr:uid="{07069D13-9E70-4661-BD27-038105F23B9A}"/>
    <cellStyle name="SAPBEXHLevel2X 2 5 2 2 2" xfId="33622" xr:uid="{58CFF9E7-0EF3-4FB9-9FA3-F7244CEED774}"/>
    <cellStyle name="SAPBEXHLevel2X 2 5 2 2 3" xfId="25813" xr:uid="{4C58C0DA-9753-4C00-9A39-9510E213B814}"/>
    <cellStyle name="SAPBEXHLevel2X 2 5 2 3" xfId="16023" xr:uid="{C35DE7A3-A31A-4BC6-83CD-A9539C4D0D4B}"/>
    <cellStyle name="SAPBEXHLevel2X 2 5 2 3 2" xfId="31141" xr:uid="{9AF0845B-1D47-4EA1-A85B-0321D61A352C}"/>
    <cellStyle name="SAPBEXHLevel2X 2 5 2 4" xfId="24187" xr:uid="{5868A29C-08CB-4F2B-86CD-F6A2A4D1CE0E}"/>
    <cellStyle name="SAPBEXHLevel2X 2 5 2 4 2" xfId="37870" xr:uid="{65AF2D7F-4FB7-4E08-9907-0126F396B948}"/>
    <cellStyle name="SAPBEXHLevel2X 2 5 3" xfId="15043" xr:uid="{9BBD40FE-C4C7-4525-95E7-03CB9BD4E76D}"/>
    <cellStyle name="SAPBEXHLevel2X 2 5 3 2" xfId="21587" xr:uid="{C3536619-ED74-472D-B854-B7A04DA7A438}"/>
    <cellStyle name="SAPBEXHLevel2X 2 5 3 2 2" xfId="34481" xr:uid="{8EE5F8ED-5E15-486A-81F5-7BAD075FC1A7}"/>
    <cellStyle name="SAPBEXHLevel2X 2 5 3 2 3" xfId="26341" xr:uid="{3D4106E3-FF58-40CD-A2EC-D9E96CC238DD}"/>
    <cellStyle name="SAPBEXHLevel2X 2 5 3 3" xfId="23736" xr:uid="{6463ED9F-65D1-4271-ADD1-03A0FC32B983}"/>
    <cellStyle name="SAPBEXHLevel2X 2 5 3 3 2" xfId="37449" xr:uid="{A739099F-8354-4307-A868-BA0EAFC53C57}"/>
    <cellStyle name="SAPBEXHLevel2X 2 5 3 4" xfId="25055" xr:uid="{E4B64E11-49B1-4C2C-9262-4610632EE547}"/>
    <cellStyle name="SAPBEXHLevel2X 2 5 3 4 2" xfId="38736" xr:uid="{D53EA7E5-09AE-4A16-9D72-02F50530BBA3}"/>
    <cellStyle name="SAPBEXHLevel2X 2 5 4" xfId="17248" xr:uid="{C7332B97-3F47-40C3-B48B-EFCD95A99471}"/>
    <cellStyle name="SAPBEXHLevel2X 2 5 4 2" xfId="29304" xr:uid="{F699FA97-223A-4601-AC15-2F97B7F77E46}"/>
    <cellStyle name="SAPBEXHLevel2X 2 5 5" xfId="22548" xr:uid="{89CF8253-052F-4EFE-874C-B4E1DBBD8F7E}"/>
    <cellStyle name="SAPBEXHLevel2X 2 5 5 2" xfId="36344" xr:uid="{BB839F15-E341-4949-AB70-DAD969C9C72F}"/>
    <cellStyle name="SAPBEXHLevel2X 2 6" xfId="11609" xr:uid="{DEED2CF5-B6AD-461A-9467-34B0DA37EF2D}"/>
    <cellStyle name="SAPBEXHLevel2X 2 6 2" xfId="19111" xr:uid="{F3A56670-6F22-412F-B3BC-04913A4FF721}"/>
    <cellStyle name="SAPBEXHLevel2X 2 6 2 2" xfId="32444" xr:uid="{999C971E-D8E9-4195-B822-B203E1630121}"/>
    <cellStyle name="SAPBEXHLevel2X 2 6 2 3" xfId="31645" xr:uid="{DEB66E6B-9718-488B-AEF0-7CB418C8DBB4}"/>
    <cellStyle name="SAPBEXHLevel2X 2 6 3" xfId="16425" xr:uid="{87A117C6-6FFF-4C7E-919D-A25F039E0BE2}"/>
    <cellStyle name="SAPBEXHLevel2X 2 6 3 2" xfId="33200" xr:uid="{6C9BFA2B-636C-4A3E-9F62-DCF612DEC609}"/>
    <cellStyle name="SAPBEXHLevel2X 2 6 4" xfId="17672" xr:uid="{992A1EBC-52EE-4E90-80AB-15AB107A18A4}"/>
    <cellStyle name="SAPBEXHLevel2X 2 6 4 2" xfId="28917" xr:uid="{71A2EAF2-8E44-46F7-B5DC-D8612E78C086}"/>
    <cellStyle name="SAPBEXHLevel2X 2 7" xfId="12392" xr:uid="{2F3F776C-10B6-4119-9E35-389B93098FAA}"/>
    <cellStyle name="SAPBEXHLevel2X 2 7 2" xfId="19816" xr:uid="{41B0397C-D79A-409C-90B2-723E7F9FBCC6}"/>
    <cellStyle name="SAPBEXHLevel2X 2 7 2 2" xfId="33081" xr:uid="{D1458772-230D-4EA8-A14C-1A761D148A1D}"/>
    <cellStyle name="SAPBEXHLevel2X 2 7 2 3" xfId="26503" xr:uid="{FCC6B3EA-6786-4028-B45F-257F4F2D0484}"/>
    <cellStyle name="SAPBEXHLevel2X 2 7 3" xfId="23044" xr:uid="{290FC2AB-F0DC-48D5-90ED-0BAAF8554EBE}"/>
    <cellStyle name="SAPBEXHLevel2X 2 7 3 2" xfId="36816" xr:uid="{8C8FBC40-70F8-4434-BC7B-D4B628E86A42}"/>
    <cellStyle name="SAPBEXHLevel2X 2 7 4" xfId="16401" xr:uid="{0CE33B6B-1E55-4F1E-8FDA-DAE555B17964}"/>
    <cellStyle name="SAPBEXHLevel2X 2 7 4 2" xfId="35043" xr:uid="{EFAFC14E-DE2B-452E-850C-00BA81D00416}"/>
    <cellStyle name="SAPBEXHLevel2X 3" xfId="9039" xr:uid="{6CA358C8-EE68-4873-AB14-5D51E9B4C8AA}"/>
    <cellStyle name="SAPBEXHLevel2X 3 2" xfId="11177" xr:uid="{D9C1E11B-A593-41FF-B24B-C854C34A2C04}"/>
    <cellStyle name="SAPBEXHLevel2X 3 2 2" xfId="12813" xr:uid="{D8498039-BD99-47BC-8DC9-8BEE4DC312CE}"/>
    <cellStyle name="SAPBEXHLevel2X 3 2 2 2" xfId="20221" xr:uid="{6AA06438-1665-4E10-9949-D164B8501068}"/>
    <cellStyle name="SAPBEXHLevel2X 3 2 2 2 2" xfId="33457" xr:uid="{839EF6C0-B938-48E1-AE68-F21C3DD7E9DD}"/>
    <cellStyle name="SAPBEXHLevel2X 3 2 2 2 3" xfId="25922" xr:uid="{1F5D0420-E862-48D1-8E1A-5F70E93E0E6D}"/>
    <cellStyle name="SAPBEXHLevel2X 3 2 2 3" xfId="17803" xr:uid="{033BDD1A-EDC4-4DF0-818A-860E83FF7580}"/>
    <cellStyle name="SAPBEXHLevel2X 3 2 2 3 2" xfId="30519" xr:uid="{A0297C58-62FC-4690-92EE-4E1E97447D07}"/>
    <cellStyle name="SAPBEXHLevel2X 3 2 2 4" xfId="22277" xr:uid="{39292258-8C50-4040-A3F8-8B9124E39636}"/>
    <cellStyle name="SAPBEXHLevel2X 3 2 2 4 2" xfId="36079" xr:uid="{7A4EF0EA-1A0B-4DA4-B90F-2E726DE8CEDA}"/>
    <cellStyle name="SAPBEXHLevel2X 3 2 3" xfId="14881" xr:uid="{280DDF64-732D-464D-A8CE-FC15DCF7FD5D}"/>
    <cellStyle name="SAPBEXHLevel2X 3 2 3 2" xfId="21440" xr:uid="{84C0B3FA-E61E-4E23-9F5F-C09D8B7FD187}"/>
    <cellStyle name="SAPBEXHLevel2X 3 2 3 2 2" xfId="34356" xr:uid="{D2DAD56E-A1E7-4739-BEA0-7FFEADF9B62F}"/>
    <cellStyle name="SAPBEXHLevel2X 3 2 3 2 3" xfId="27313" xr:uid="{9CADA81E-C3B6-4E6D-8019-DAE84159FFDD}"/>
    <cellStyle name="SAPBEXHLevel2X 3 2 3 3" xfId="23598" xr:uid="{92F07D17-C512-4272-9D93-BEDBF2A4EC5E}"/>
    <cellStyle name="SAPBEXHLevel2X 3 2 3 3 2" xfId="37313" xr:uid="{5CBE96D6-3C64-40D8-AA24-9E49E0CACC19}"/>
    <cellStyle name="SAPBEXHLevel2X 3 2 3 4" xfId="24924" xr:uid="{40C542CE-8518-461F-B09A-7FB5DE3361C0}"/>
    <cellStyle name="SAPBEXHLevel2X 3 2 3 4 2" xfId="38606" xr:uid="{CBCAAE73-33CC-41CE-99A4-2C009D923E08}"/>
    <cellStyle name="SAPBEXHLevel2X 3 2 4" xfId="17852" xr:uid="{A43D8114-8FA1-4212-92D3-456697E91D5C}"/>
    <cellStyle name="SAPBEXHLevel2X 3 2 4 2" xfId="28767" xr:uid="{45EAA4C0-7C94-44D7-8C20-32FD0D515EEB}"/>
    <cellStyle name="SAPBEXHLevel2X 3 2 5" xfId="22653" xr:uid="{E2937C3C-5B93-4896-9FF8-9B812C7095E8}"/>
    <cellStyle name="SAPBEXHLevel2X 3 2 5 2" xfId="36436" xr:uid="{8DE3B6F2-7F5F-4916-A632-4734B7201670}"/>
    <cellStyle name="SAPBEXHLevel2X 3 3" xfId="10765" xr:uid="{07A0DAD3-E40D-4998-9A80-50ED328DC858}"/>
    <cellStyle name="SAPBEXHLevel2X 3 3 2" xfId="14385" xr:uid="{4E324E84-C141-40BB-A640-C3C9C6900DF7}"/>
    <cellStyle name="SAPBEXHLevel2X 3 3 2 2" xfId="20978" xr:uid="{6F5537BC-B4E1-47A7-AECE-30C5F41F7128}"/>
    <cellStyle name="SAPBEXHLevel2X 3 3 2 2 2" xfId="33922" xr:uid="{E9149B2F-38ED-447E-8ABA-6E7EDEB274D1}"/>
    <cellStyle name="SAPBEXHLevel2X 3 3 2 2 3" xfId="30104" xr:uid="{A12431BE-819C-4BB1-B195-D21E40FC631B}"/>
    <cellStyle name="SAPBEXHLevel2X 3 3 2 3" xfId="15565" xr:uid="{8AF41CF4-D9EE-409C-973F-AC75C1F72149}"/>
    <cellStyle name="SAPBEXHLevel2X 3 3 2 3 2" xfId="30547" xr:uid="{E506EBC0-6400-4EF6-8FBF-184AF9B326ED}"/>
    <cellStyle name="SAPBEXHLevel2X 3 3 2 4" xfId="24473" xr:uid="{2602EFAD-A8B9-41A7-AB33-CEFB90F72961}"/>
    <cellStyle name="SAPBEXHLevel2X 3 3 2 4 2" xfId="38156" xr:uid="{F7071C1A-9710-4236-9AE4-959E4F740A87}"/>
    <cellStyle name="SAPBEXHLevel2X 3 3 3" xfId="15359" xr:uid="{9306E026-5A34-4830-A142-20D1896C827F}"/>
    <cellStyle name="SAPBEXHLevel2X 3 3 3 2" xfId="21878" xr:uid="{C50ACC3E-80C6-4919-B48F-8EB7915896B0}"/>
    <cellStyle name="SAPBEXHLevel2X 3 3 3 2 2" xfId="34765" xr:uid="{8C4CDB87-128C-44D0-BD88-BE80A4214B70}"/>
    <cellStyle name="SAPBEXHLevel2X 3 3 3 2 3" xfId="35688" xr:uid="{AEAE1485-9718-4B8D-819D-C0F8E565B0D2}"/>
    <cellStyle name="SAPBEXHLevel2X 3 3 3 3" xfId="24051" xr:uid="{7A7E745A-2A7E-46E9-B65E-57D7E02B8F2D}"/>
    <cellStyle name="SAPBEXHLevel2X 3 3 3 3 2" xfId="37738" xr:uid="{E4265D02-8074-413E-85C7-3F4CB2EA833A}"/>
    <cellStyle name="SAPBEXHLevel2X 3 3 3 4" xfId="25342" xr:uid="{837A468A-1EF4-40CB-BE56-A0C486CA79E1}"/>
    <cellStyle name="SAPBEXHLevel2X 3 3 3 4 2" xfId="39023" xr:uid="{4DA2CF85-2508-4F3B-A6D2-FC14A6B7C62C}"/>
    <cellStyle name="SAPBEXHLevel2X 3 3 4" xfId="18795" xr:uid="{0E11C7D5-3840-48DA-A840-8B335793B1E4}"/>
    <cellStyle name="SAPBEXHLevel2X 3 3 4 2" xfId="31639" xr:uid="{1D32756E-F9B8-4165-9EFA-D5CB8DAAA208}"/>
    <cellStyle name="SAPBEXHLevel2X 3 3 5" xfId="17112" xr:uid="{481CDEE3-A6A7-4D62-8129-DF17D4865ED7}"/>
    <cellStyle name="SAPBEXHLevel2X 3 3 5 2" xfId="31056" xr:uid="{3CBCCF03-A802-4F14-9006-73A29708CB6F}"/>
    <cellStyle name="SAPBEXHLevel2X 3 4" xfId="12288" xr:uid="{27C5512E-8149-4B0B-A680-A5C2DBD46C3C}"/>
    <cellStyle name="SAPBEXHLevel2X 3 4 2" xfId="19712" xr:uid="{DA20961A-CF2D-43C7-BF80-63C1ADF9ACD4}"/>
    <cellStyle name="SAPBEXHLevel2X 3 4 2 2" xfId="32982" xr:uid="{0CAA7519-21A8-4943-ABFE-4EEF499FF9FC}"/>
    <cellStyle name="SAPBEXHLevel2X 3 4 2 3" xfId="26603" xr:uid="{68E3E82F-A6E9-4BAD-9AC4-20B3BD79A40D}"/>
    <cellStyle name="SAPBEXHLevel2X 3 4 3" xfId="20511" xr:uid="{497F1DC0-E669-4E5A-8A30-E3DD04FEF790}"/>
    <cellStyle name="SAPBEXHLevel2X 3 4 3 2" xfId="27852" xr:uid="{C2E36672-4039-4C28-9798-BD77C461FF0C}"/>
    <cellStyle name="SAPBEXHLevel2X 3 4 4" xfId="18087" xr:uid="{93EFDC90-090B-4E56-BCC3-2ED76E071A6B}"/>
    <cellStyle name="SAPBEXHLevel2X 3 4 4 2" xfId="28566" xr:uid="{DC2AD06A-8EEC-438C-AB2E-A4FB13E13CE5}"/>
    <cellStyle name="SAPBEXHLevel2X 3 5" xfId="11846" xr:uid="{B974EF75-E801-43E4-89C5-2A9E83D302CC}"/>
    <cellStyle name="SAPBEXHLevel2X 3 5 2" xfId="19322" xr:uid="{F9B6A6D3-7CC9-4A2B-BC4D-D8854AB997CD}"/>
    <cellStyle name="SAPBEXHLevel2X 3 5 2 2" xfId="32627" xr:uid="{4BBB450D-93B5-49DE-9968-66EE325BA19E}"/>
    <cellStyle name="SAPBEXHLevel2X 3 5 2 3" xfId="26902" xr:uid="{EF08AAA5-B0B6-442F-A4D5-4D810E628977}"/>
    <cellStyle name="SAPBEXHLevel2X 3 5 3" xfId="16101" xr:uid="{30441116-7F50-4A34-B206-D62D3B8CFE1C}"/>
    <cellStyle name="SAPBEXHLevel2X 3 5 3 2" xfId="34939" xr:uid="{25A9AEA7-228E-4138-869C-321D1D8DA9C0}"/>
    <cellStyle name="SAPBEXHLevel2X 3 5 4" xfId="16686" xr:uid="{B4D83B2B-3F28-46D6-8E53-2657FFC87A15}"/>
    <cellStyle name="SAPBEXHLevel2X 3 5 4 2" xfId="31215" xr:uid="{A4496159-2C5A-4D3C-A946-0F7D9D977730}"/>
    <cellStyle name="SAPBEXHLevel2X 4" xfId="2655" xr:uid="{0506AB8F-769D-481B-BC3C-443BFE0C74DA}"/>
    <cellStyle name="SAPBEXHLevel2X 4 2" xfId="10627" xr:uid="{1D8CC750-9A09-4016-A135-6488D56BE0D3}"/>
    <cellStyle name="SAPBEXHLevel2X 4 2 2" xfId="12563" xr:uid="{5DB33AB0-424E-449F-8F30-C013FB829734}"/>
    <cellStyle name="SAPBEXHLevel2X 4 2 2 2" xfId="19976" xr:uid="{41C416FC-2AB0-422B-915E-2B442BF42EAD}"/>
    <cellStyle name="SAPBEXHLevel2X 4 2 2 2 2" xfId="33221" xr:uid="{73565019-991D-41F1-81E0-B06BA768D870}"/>
    <cellStyle name="SAPBEXHLevel2X 4 2 2 2 3" xfId="26366" xr:uid="{6737CD3F-E855-49D0-8571-7AA8C0B58A73}"/>
    <cellStyle name="SAPBEXHLevel2X 4 2 2 3" xfId="18233" xr:uid="{005ADB39-7B53-405D-950A-5053182F62E1}"/>
    <cellStyle name="SAPBEXHLevel2X 4 2 2 3 2" xfId="28482" xr:uid="{B41EA70F-71F8-4A55-A048-46F1970723BB}"/>
    <cellStyle name="SAPBEXHLevel2X 4 2 2 4" xfId="18938" xr:uid="{CF428C94-ECCC-4DC4-8821-3D7D89665E8E}"/>
    <cellStyle name="SAPBEXHLevel2X 4 2 2 4 2" xfId="26073" xr:uid="{E5EF2808-C034-4EDC-985C-22D7D02DAB3C}"/>
    <cellStyle name="SAPBEXHLevel2X 4 2 3" xfId="14641" xr:uid="{C54BBC31-EE0B-44DA-920F-A2CAEB4018E7}"/>
    <cellStyle name="SAPBEXHLevel2X 4 2 3 2" xfId="21200" xr:uid="{CBB81CE9-4957-449B-B036-28D644917D57}"/>
    <cellStyle name="SAPBEXHLevel2X 4 2 3 2 2" xfId="34121" xr:uid="{AB50D16A-D23E-44B7-90E3-FA7FC01BC96E}"/>
    <cellStyle name="SAPBEXHLevel2X 4 2 3 2 3" xfId="27456" xr:uid="{5CA3CB7E-C46C-4F48-902C-6BACCEB8B862}"/>
    <cellStyle name="SAPBEXHLevel2X 4 2 3 3" xfId="23358" xr:uid="{D8A40C32-487E-461A-AA52-A208AD2F0A3B}"/>
    <cellStyle name="SAPBEXHLevel2X 4 2 3 3 2" xfId="37074" xr:uid="{9E19FE32-DFA6-47A8-BCE6-50460977D57F}"/>
    <cellStyle name="SAPBEXHLevel2X 4 2 3 4" xfId="24684" xr:uid="{23F67481-174D-4249-A756-9BBFB6CD1BFB}"/>
    <cellStyle name="SAPBEXHLevel2X 4 2 3 4 2" xfId="38367" xr:uid="{C923332E-EDBA-4232-9A2B-B3162EFE6843}"/>
    <cellStyle name="SAPBEXHLevel2X 4 2 4" xfId="16326" xr:uid="{A955ED2F-935A-4581-814D-FDE7D20AC1B9}"/>
    <cellStyle name="SAPBEXHLevel2X 4 2 4 2" xfId="29713" xr:uid="{7133B43C-497B-4683-B4EB-1639EA11D22D}"/>
    <cellStyle name="SAPBEXHLevel2X 4 2 5" xfId="22331" xr:uid="{10FAE6BF-7181-4946-9EF3-312A488EA729}"/>
    <cellStyle name="SAPBEXHLevel2X 4 2 5 2" xfId="36132" xr:uid="{0C0C36FC-A7DC-435D-999C-D72004F53A8E}"/>
    <cellStyle name="SAPBEXHLevel2X 4 3" xfId="10449" xr:uid="{9FEB9F5E-10A9-4C87-93F3-DA0742D9DBD7}"/>
    <cellStyle name="SAPBEXHLevel2X 4 3 2" xfId="13791" xr:uid="{4CBFCD6E-1386-4FED-A72C-F36D13971D60}"/>
    <cellStyle name="SAPBEXHLevel2X 4 3 2 2" xfId="20637" xr:uid="{2EEAECB5-38AB-4978-BCFE-541DD94A35C8}"/>
    <cellStyle name="SAPBEXHLevel2X 4 3 2 2 2" xfId="33678" xr:uid="{1B9C5381-D67B-4C38-93DC-95AFE6348C1E}"/>
    <cellStyle name="SAPBEXHLevel2X 4 3 2 2 3" xfId="27786" xr:uid="{D8D41566-0284-4249-9B4F-A4EEC72BB48D}"/>
    <cellStyle name="SAPBEXHLevel2X 4 3 2 3" xfId="22717" xr:uid="{5525917D-908A-4AA3-9510-613DAD5EE298}"/>
    <cellStyle name="SAPBEXHLevel2X 4 3 2 3 2" xfId="36499" xr:uid="{25D6E76D-543F-4F3F-8217-EBF22720B655}"/>
    <cellStyle name="SAPBEXHLevel2X 4 3 2 4" xfId="24243" xr:uid="{71FF76A2-52E4-4EBB-B793-4A8CF9D5BF4C}"/>
    <cellStyle name="SAPBEXHLevel2X 4 3 2 4 2" xfId="37926" xr:uid="{BD55C3EA-6559-4C97-9396-476AE62A85C7}"/>
    <cellStyle name="SAPBEXHLevel2X 4 3 3" xfId="15110" xr:uid="{6BAEA64E-8850-48BE-B78A-1093BB8C7ED8}"/>
    <cellStyle name="SAPBEXHLevel2X 4 3 3 2" xfId="21645" xr:uid="{BE79F096-7A53-42A0-89BE-CA9880A27C65}"/>
    <cellStyle name="SAPBEXHLevel2X 4 3 3 2 2" xfId="34538" xr:uid="{6800E682-6AB9-4C25-A5CB-7A67A4932ABF}"/>
    <cellStyle name="SAPBEXHLevel2X 4 3 3 2 3" xfId="35455" xr:uid="{9F4AD8EA-8614-458F-B6C1-C3689A9D136E}"/>
    <cellStyle name="SAPBEXHLevel2X 4 3 3 3" xfId="23802" xr:uid="{5B801D79-4E9B-497C-9FFF-2D4835D473F4}"/>
    <cellStyle name="SAPBEXHLevel2X 4 3 3 3 2" xfId="37508" xr:uid="{22A1CFB2-2FEB-4910-A4EB-F78FBDF4F5E2}"/>
    <cellStyle name="SAPBEXHLevel2X 4 3 3 4" xfId="25112" xr:uid="{ECB2F83B-FA16-48A9-AF01-A46A0EBBB967}"/>
    <cellStyle name="SAPBEXHLevel2X 4 3 3 4 2" xfId="38793" xr:uid="{7FE4D217-8435-4BEC-AC6C-2B20D287158E}"/>
    <cellStyle name="SAPBEXHLevel2X 4 3 4" xfId="18008" xr:uid="{01C5DB9F-08CF-43CE-A563-C11E79A601B4}"/>
    <cellStyle name="SAPBEXHLevel2X 4 3 4 2" xfId="30331" xr:uid="{1F4D51FB-F224-47B1-A6D7-94D3EB324644}"/>
    <cellStyle name="SAPBEXHLevel2X 4 3 5" xfId="16433" xr:uid="{94B7708E-0F1B-4078-9791-C6925DC2C551}"/>
    <cellStyle name="SAPBEXHLevel2X 4 3 5 2" xfId="27156" xr:uid="{6E4996B3-2D44-440C-A1B3-73E1D4A98C77}"/>
    <cellStyle name="SAPBEXHLevel2X 4 4" xfId="11724" xr:uid="{9CDE07CD-1934-42F8-89EB-56AD81FE7AB6}"/>
    <cellStyle name="SAPBEXHLevel2X 4 4 2" xfId="19203" xr:uid="{AA773034-E288-4BD1-932B-1E94886119B8}"/>
    <cellStyle name="SAPBEXHLevel2X 4 4 2 2" xfId="32515" xr:uid="{FE63412F-44B5-478D-9BAA-7A6CB1F8F747}"/>
    <cellStyle name="SAPBEXHLevel2X 4 4 2 3" xfId="26049" xr:uid="{37C16B81-941F-4E25-8277-61E9E9BFCBEE}"/>
    <cellStyle name="SAPBEXHLevel2X 4 4 3" xfId="15929" xr:uid="{18607D96-9B2D-490C-A636-7378A1A8B222}"/>
    <cellStyle name="SAPBEXHLevel2X 4 4 3 2" xfId="34871" xr:uid="{A7FC15B4-8189-4E50-A1AC-93D3E34340A7}"/>
    <cellStyle name="SAPBEXHLevel2X 4 4 4" xfId="18639" xr:uid="{EB39B54B-3311-4D0B-A2CF-F0BBD3E3325F}"/>
    <cellStyle name="SAPBEXHLevel2X 4 4 4 2" xfId="30266" xr:uid="{59DB2B56-EC97-4FC7-84D4-036B415D8C53}"/>
    <cellStyle name="SAPBEXHLevel2X 4 5" xfId="12163" xr:uid="{104C1F5C-E4EB-404B-BACC-81EBD8E84692}"/>
    <cellStyle name="SAPBEXHLevel2X 4 5 2" xfId="19591" xr:uid="{60B9CD28-6436-43B5-A29E-EBDE354D6736}"/>
    <cellStyle name="SAPBEXHLevel2X 4 5 2 2" xfId="32871" xr:uid="{BB203F38-510D-4681-8344-624A21EB69CB}"/>
    <cellStyle name="SAPBEXHLevel2X 4 5 2 3" xfId="26665" xr:uid="{2064EA3A-6E52-4202-BBB0-2DD37A297058}"/>
    <cellStyle name="SAPBEXHLevel2X 4 5 3" xfId="22982" xr:uid="{1854806E-45F3-474C-A579-02CC01B416F1}"/>
    <cellStyle name="SAPBEXHLevel2X 4 5 3 2" xfId="36755" xr:uid="{F3BFAA5B-05B2-44B7-B16B-A99AB5F7D887}"/>
    <cellStyle name="SAPBEXHLevel2X 4 5 4" xfId="18944" xr:uid="{37FC42F4-80C6-4B8A-B61C-8F0AF996E755}"/>
    <cellStyle name="SAPBEXHLevel2X 4 5 4 2" xfId="27025" xr:uid="{25A567B9-7573-42A2-8D65-0BC1037D8B5F}"/>
    <cellStyle name="SAPBEXHLevel2X 5" xfId="10494" xr:uid="{77BDACFE-1AA6-4B3B-96D6-843887605B7D}"/>
    <cellStyle name="SAPBEXHLevel2X 5 2" xfId="12496" xr:uid="{0E667689-1CA5-4D1F-BACD-C01FD14FF45C}"/>
    <cellStyle name="SAPBEXHLevel2X 5 2 2" xfId="19910" xr:uid="{12253FCE-BF45-4318-8FD9-A6F73E1370B2}"/>
    <cellStyle name="SAPBEXHLevel2X 5 2 2 2" xfId="33164" xr:uid="{846479F6-143A-46F9-8A4B-4488A6990460}"/>
    <cellStyle name="SAPBEXHLevel2X 5 2 2 3" xfId="26412" xr:uid="{B6578222-47C0-4585-BE0F-C0803F3F7312}"/>
    <cellStyle name="SAPBEXHLevel2X 5 2 3" xfId="22491" xr:uid="{85F0A0DC-0695-4F5A-9813-8108A4C85D21}"/>
    <cellStyle name="SAPBEXHLevel2X 5 2 3 2" xfId="36288" xr:uid="{6F9E2B4B-4497-4B7E-A8AB-F9F6268C8A78}"/>
    <cellStyle name="SAPBEXHLevel2X 5 2 4" xfId="17076" xr:uid="{3C69932C-7839-44E5-B5CB-F509B82378F7}"/>
    <cellStyle name="SAPBEXHLevel2X 5 2 4 2" xfId="31026" xr:uid="{F592DF37-53A5-4A42-8053-057AB79F838F}"/>
    <cellStyle name="SAPBEXHLevel2X 5 3" xfId="14577" xr:uid="{4A4ABD69-9427-4ED2-8096-F5401F96A4B2}"/>
    <cellStyle name="SAPBEXHLevel2X 5 3 2" xfId="21136" xr:uid="{36037103-89F9-48F3-8CEC-2569448289E8}"/>
    <cellStyle name="SAPBEXHLevel2X 5 3 2 2" xfId="34064" xr:uid="{08A59187-B35D-47CD-853C-F27B53642A8C}"/>
    <cellStyle name="SAPBEXHLevel2X 5 3 2 3" xfId="30094" xr:uid="{1C7EF0C0-D5A2-454A-B6E6-B45AB2E1A043}"/>
    <cellStyle name="SAPBEXHLevel2X 5 3 3" xfId="23294" xr:uid="{8E425C2C-D40D-419B-939E-99627952D950}"/>
    <cellStyle name="SAPBEXHLevel2X 5 3 3 2" xfId="37010" xr:uid="{26E9304A-0087-4F73-BE22-A61FFBD9996B}"/>
    <cellStyle name="SAPBEXHLevel2X 5 3 4" xfId="24620" xr:uid="{C510DE7B-371E-4501-9B54-C8CF17F5EB04}"/>
    <cellStyle name="SAPBEXHLevel2X 5 3 4 2" xfId="38303" xr:uid="{21F4F7EA-A174-4C60-9ADF-1954C54C6A7E}"/>
    <cellStyle name="SAPBEXHLevel2X 5 4" xfId="21990" xr:uid="{052224F3-2B81-4CCE-81F6-80CC0CEADED8}"/>
    <cellStyle name="SAPBEXHLevel2X 5 4 2" xfId="35799" xr:uid="{8FDA2DC6-948C-40D6-B8C0-2EB06E1F1B35}"/>
    <cellStyle name="SAPBEXHLevel2X 5 5" xfId="17920" xr:uid="{30D75AA4-08D6-41C2-A3C6-580BEE666C65}"/>
    <cellStyle name="SAPBEXHLevel2X 5 5 2" xfId="28708" xr:uid="{36A2989F-9245-47A3-ADD9-751CF4ADF3DD}"/>
    <cellStyle name="SAPBEXHLevel2X 6" xfId="10518" xr:uid="{4D814629-2A28-4B89-9E6B-719BBC15C7CA}"/>
    <cellStyle name="SAPBEXHLevel2X 6 2" xfId="13684" xr:uid="{430C7D4A-95D5-4454-BDC2-83C6A3DB42C0}"/>
    <cellStyle name="SAPBEXHLevel2X 6 2 2" xfId="20576" xr:uid="{A85258DC-2F1F-4E7A-AC8A-716FEE825B81}"/>
    <cellStyle name="SAPBEXHLevel2X 6 2 2 2" xfId="33621" xr:uid="{C12C4516-C771-48F9-B840-ABF157779895}"/>
    <cellStyle name="SAPBEXHLevel2X 6 2 2 3" xfId="25814" xr:uid="{A1EF3DFA-82D6-4112-B401-2F132AAB760B}"/>
    <cellStyle name="SAPBEXHLevel2X 6 2 3" xfId="16424" xr:uid="{C7410451-8BC5-43C9-8EDE-E84557231798}"/>
    <cellStyle name="SAPBEXHLevel2X 6 2 3 2" xfId="35049" xr:uid="{7CCD5ADD-7CFC-4A3A-99A0-1CC7FD09FC76}"/>
    <cellStyle name="SAPBEXHLevel2X 6 2 4" xfId="24186" xr:uid="{469B6D3A-3710-48DD-A783-08FDBC0CB212}"/>
    <cellStyle name="SAPBEXHLevel2X 6 2 4 2" xfId="37869" xr:uid="{242718E2-4105-472F-9F27-8A3C248936B8}"/>
    <cellStyle name="SAPBEXHLevel2X 6 3" xfId="15042" xr:uid="{F9DBE745-5C9C-474A-B26F-1A2211BAA20E}"/>
    <cellStyle name="SAPBEXHLevel2X 6 3 2" xfId="21586" xr:uid="{208D6425-4F48-4B37-AD42-428944FF8D5B}"/>
    <cellStyle name="SAPBEXHLevel2X 6 3 2 2" xfId="34480" xr:uid="{8BFCCD9B-E839-48A4-A717-1EC7B5D7D265}"/>
    <cellStyle name="SAPBEXHLevel2X 6 3 2 3" xfId="27218" xr:uid="{125D5C03-F197-46DE-BC5D-CF99D64C2A26}"/>
    <cellStyle name="SAPBEXHLevel2X 6 3 3" xfId="23735" xr:uid="{11E59049-D81F-4EFD-8992-86AA1BDCC4E0}"/>
    <cellStyle name="SAPBEXHLevel2X 6 3 3 2" xfId="37448" xr:uid="{A7EFEC8D-7B0D-42FA-988D-F098357A3C4C}"/>
    <cellStyle name="SAPBEXHLevel2X 6 3 4" xfId="25054" xr:uid="{365AF520-A629-46B3-8DB1-6737B4EDE3F1}"/>
    <cellStyle name="SAPBEXHLevel2X 6 3 4 2" xfId="38735" xr:uid="{3D5A77EC-463F-4513-B8AB-9A49F8F619D3}"/>
    <cellStyle name="SAPBEXHLevel2X 6 4" xfId="17247" xr:uid="{098E1EBD-CE4D-45E4-A1B3-AB7CE42B642C}"/>
    <cellStyle name="SAPBEXHLevel2X 6 4 2" xfId="29305" xr:uid="{161178B5-D82D-457A-A1AC-E40BF8C94455}"/>
    <cellStyle name="SAPBEXHLevel2X 6 5" xfId="17883" xr:uid="{3F5670A1-3F0A-4555-81C5-195F8BAE6FE3}"/>
    <cellStyle name="SAPBEXHLevel2X 6 5 2" xfId="28739" xr:uid="{1245ECDE-6724-4E45-B957-AA5469F769D6}"/>
    <cellStyle name="SAPBEXHLevel2X 7" xfId="11608" xr:uid="{782863D4-EDA7-4F98-B4A9-055667E166A9}"/>
    <cellStyle name="SAPBEXHLevel2X 7 2" xfId="19110" xr:uid="{A2EDBB0F-9F07-4A25-938B-9BB0FB43311B}"/>
    <cellStyle name="SAPBEXHLevel2X 7 2 2" xfId="32443" xr:uid="{4D8A41E3-2911-45B1-87CA-30483D321B2E}"/>
    <cellStyle name="SAPBEXHLevel2X 7 2 3" xfId="34021" xr:uid="{3C403FF5-B731-4DDA-B4B2-E0BBCC620993}"/>
    <cellStyle name="SAPBEXHLevel2X 7 3" xfId="22633" xr:uid="{59F65B7F-1388-4590-A7FD-C4E120FB169D}"/>
    <cellStyle name="SAPBEXHLevel2X 7 3 2" xfId="36416" xr:uid="{68CF74E5-1EBF-4A73-8A42-5DA94A990139}"/>
    <cellStyle name="SAPBEXHLevel2X 7 4" xfId="18304" xr:uid="{2AD3448C-B86A-4309-B251-D1E23CC810DE}"/>
    <cellStyle name="SAPBEXHLevel2X 7 4 2" xfId="28446" xr:uid="{9A93EEE4-8C1C-484A-B376-3621F8230992}"/>
    <cellStyle name="SAPBEXHLevel2X 8" xfId="12393" xr:uid="{62B3A164-24C9-4EE1-BA08-B0C68A117926}"/>
    <cellStyle name="SAPBEXHLevel2X 8 2" xfId="19817" xr:uid="{F2FEC57D-4A05-4253-883E-5D93292AA657}"/>
    <cellStyle name="SAPBEXHLevel2X 8 2 2" xfId="33082" xr:uid="{022EE144-3F8C-4010-BD09-5F659DE5421B}"/>
    <cellStyle name="SAPBEXHLevel2X 8 2 3" xfId="26502" xr:uid="{54EDBA15-9776-44E9-8A67-DC8C8F44A8C6}"/>
    <cellStyle name="SAPBEXHLevel2X 8 3" xfId="23045" xr:uid="{D3CC92A0-6A4B-401F-9459-2D5DCE1F1D58}"/>
    <cellStyle name="SAPBEXHLevel2X 8 3 2" xfId="36817" xr:uid="{177EB59A-2E00-434B-B289-8C6AF5368C42}"/>
    <cellStyle name="SAPBEXHLevel2X 8 4" xfId="15575" xr:uid="{D5790E58-8250-4685-A469-684FF2D64A40}"/>
    <cellStyle name="SAPBEXHLevel2X 8 4 2" xfId="35391" xr:uid="{224FE4DD-DA19-4773-A787-24C5A0390228}"/>
    <cellStyle name="SAPBEXHLevel3" xfId="1197" xr:uid="{40D0B809-FF7D-4F86-BAC9-7AAA30C14A7E}"/>
    <cellStyle name="SAPBEXHLevel3 10" xfId="11283" xr:uid="{FB6E124E-E35D-4AC4-AE5D-C411B5C4A926}"/>
    <cellStyle name="SAPBEXHLevel3 10 2" xfId="13686" xr:uid="{CEC60F85-14DC-4FA2-B3D3-EDBE9D7F531A}"/>
    <cellStyle name="SAPBEXHLevel3 10 2 2" xfId="20578" xr:uid="{45F9E8AE-7709-4E7A-A0E2-20DBF0FEECC0}"/>
    <cellStyle name="SAPBEXHLevel3 10 2 2 2" xfId="33623" xr:uid="{C459927D-84EC-439E-AD54-D1B055C8F48E}"/>
    <cellStyle name="SAPBEXHLevel3 10 2 2 3" xfId="27821" xr:uid="{BC1992FC-45CB-4BA0-B6D2-07817789A01A}"/>
    <cellStyle name="SAPBEXHLevel3 10 2 3" xfId="20745" xr:uid="{67B3FA43-435B-4C56-989C-93B022724333}"/>
    <cellStyle name="SAPBEXHLevel3 10 2 3 2" xfId="27729" xr:uid="{39330A1C-E326-4E6A-B74E-CDDA25DB0EBD}"/>
    <cellStyle name="SAPBEXHLevel3 10 2 4" xfId="24188" xr:uid="{B83419FA-6578-44C4-AA7F-6B276629460A}"/>
    <cellStyle name="SAPBEXHLevel3 10 2 4 2" xfId="37871" xr:uid="{8D0D9E46-2D1E-4FF6-A811-F9D2F86B0E8C}"/>
    <cellStyle name="SAPBEXHLevel3 10 3" xfId="15044" xr:uid="{6243A318-A8F9-4717-8DE9-8B77D461E82F}"/>
    <cellStyle name="SAPBEXHLevel3 10 3 2" xfId="21588" xr:uid="{14103884-C7D4-4812-A7FE-5D5682D83B10}"/>
    <cellStyle name="SAPBEXHLevel3 10 3 2 2" xfId="34482" xr:uid="{CB0F5726-EC87-4B49-AD4E-F14E4C91E36C}"/>
    <cellStyle name="SAPBEXHLevel3 10 3 2 3" xfId="27217" xr:uid="{5427CB32-FC40-4DE1-9313-E6AD4FE21992}"/>
    <cellStyle name="SAPBEXHLevel3 10 3 3" xfId="23737" xr:uid="{923B573E-0B6D-49FF-950E-BD57F2562BE5}"/>
    <cellStyle name="SAPBEXHLevel3 10 3 3 2" xfId="37450" xr:uid="{21FF2219-72C4-44AE-8FF2-45CB91C472F5}"/>
    <cellStyle name="SAPBEXHLevel3 10 3 4" xfId="25056" xr:uid="{A3BEC73F-AE86-42DA-A80B-A82915007E28}"/>
    <cellStyle name="SAPBEXHLevel3 10 3 4 2" xfId="38737" xr:uid="{039C5E23-F404-4135-80E5-16C66DB8DCD5}"/>
    <cellStyle name="SAPBEXHLevel3 10 4" xfId="20359" xr:uid="{5B284916-6684-4AED-AFD4-671881B70F30}"/>
    <cellStyle name="SAPBEXHLevel3 10 4 2" xfId="27929" xr:uid="{2C043F74-BF9B-4E92-BD34-7BDB70447F13}"/>
    <cellStyle name="SAPBEXHLevel3 10 5" xfId="16091" xr:uid="{39A3E7E4-F636-465D-8EE6-17839F54C986}"/>
    <cellStyle name="SAPBEXHLevel3 10 5 2" xfId="31891" xr:uid="{40D73700-061F-43B7-971A-BE8E3FF2D5E2}"/>
    <cellStyle name="SAPBEXHLevel3 11" xfId="11610" xr:uid="{D1CB8CA1-B693-4EBB-81CC-9929693F24AE}"/>
    <cellStyle name="SAPBEXHLevel3 11 2" xfId="19112" xr:uid="{7BA2F911-A9EE-402D-83E2-60B41DEADDC3}"/>
    <cellStyle name="SAPBEXHLevel3 11 2 2" xfId="32445" xr:uid="{B7AFB559-966C-4432-A975-E1A85A94BEF1}"/>
    <cellStyle name="SAPBEXHLevel3 11 2 3" xfId="31922" xr:uid="{34EB94C4-52A9-4BEF-9C1A-2FCBD9C0BE83}"/>
    <cellStyle name="SAPBEXHLevel3 11 3" xfId="17196" xr:uid="{5FFA37B6-CC8B-4C5C-9757-446D4B970E3A}"/>
    <cellStyle name="SAPBEXHLevel3 11 3 2" xfId="29352" xr:uid="{BED94CB7-E3F9-47EC-AE4A-0B9C6A78D9B9}"/>
    <cellStyle name="SAPBEXHLevel3 11 4" xfId="15448" xr:uid="{AA6DC4A8-2A11-4696-A529-560EA0C01C18}"/>
    <cellStyle name="SAPBEXHLevel3 11 4 2" xfId="30485" xr:uid="{5F7E0FD6-FCEA-479A-9095-F2C7C737ADAB}"/>
    <cellStyle name="SAPBEXHLevel3 12" xfId="12391" xr:uid="{8D73F44D-7F76-4602-81D1-CCDE07C2DC00}"/>
    <cellStyle name="SAPBEXHLevel3 12 2" xfId="19815" xr:uid="{0943E6B0-9F26-4785-9CA7-C2FE680EFC57}"/>
    <cellStyle name="SAPBEXHLevel3 12 2 2" xfId="33080" xr:uid="{026482E6-6FB7-4598-9C91-3EF26195BE31}"/>
    <cellStyle name="SAPBEXHLevel3 12 2 3" xfId="26504" xr:uid="{0F50C88C-0AD8-4018-A521-891A1A0A7A62}"/>
    <cellStyle name="SAPBEXHLevel3 12 3" xfId="23043" xr:uid="{97369B42-2783-4DEC-A763-4CFE76B39B24}"/>
    <cellStyle name="SAPBEXHLevel3 12 3 2" xfId="36815" xr:uid="{4674AA34-CAE0-4D9B-A8BD-36440E677904}"/>
    <cellStyle name="SAPBEXHLevel3 12 4" xfId="18037" xr:uid="{3A8A7C66-E680-4883-85BB-C85CC4F2EC80}"/>
    <cellStyle name="SAPBEXHLevel3 12 4 2" xfId="28610" xr:uid="{8879CC3B-8052-403A-B54D-9B8129AE9A16}"/>
    <cellStyle name="SAPBEXHLevel3 2" xfId="1198" xr:uid="{809B618C-C529-47C5-BAEA-5F3A44B5E6CE}"/>
    <cellStyle name="SAPBEXHLevel3 2 2" xfId="9041" xr:uid="{CDA706EA-E6F9-4497-AC5E-F362EF1D1D3C}"/>
    <cellStyle name="SAPBEXHLevel3 2 2 2" xfId="11179" xr:uid="{B2BBDF4A-984F-40C3-B61B-42CE9109F23D}"/>
    <cellStyle name="SAPBEXHLevel3 2 2 2 2" xfId="12815" xr:uid="{5AE1ABC6-51EC-40A5-9F62-8CB512B9810A}"/>
    <cellStyle name="SAPBEXHLevel3 2 2 2 2 2" xfId="20223" xr:uid="{F83D2BA3-79FD-4F26-A051-535631794FE7}"/>
    <cellStyle name="SAPBEXHLevel3 2 2 2 2 2 2" xfId="33459" xr:uid="{73761362-59F4-46D9-A048-C00A8BD8F0C2}"/>
    <cellStyle name="SAPBEXHLevel3 2 2 2 2 2 3" xfId="27999" xr:uid="{1B58C9A5-BDB6-4F67-9F32-93F24005C763}"/>
    <cellStyle name="SAPBEXHLevel3 2 2 2 2 3" xfId="22202" xr:uid="{559D8FDE-BDE1-4B3D-9572-D5B6BA641CBE}"/>
    <cellStyle name="SAPBEXHLevel3 2 2 2 2 3 2" xfId="36007" xr:uid="{6E67C1BA-1EB0-441B-97FF-0212F82E531D}"/>
    <cellStyle name="SAPBEXHLevel3 2 2 2 2 4" xfId="18110" xr:uid="{713E4FD3-B2E7-493B-B194-624F8E539D31}"/>
    <cellStyle name="SAPBEXHLevel3 2 2 2 2 4 2" xfId="28546" xr:uid="{45B73E66-C93F-4869-AE9B-21F7961816D6}"/>
    <cellStyle name="SAPBEXHLevel3 2 2 2 3" xfId="14883" xr:uid="{79298DCD-BEB7-40CD-ACED-4EECF680524E}"/>
    <cellStyle name="SAPBEXHLevel3 2 2 2 3 2" xfId="21442" xr:uid="{7DD22579-7C51-4ED0-9A79-A859DABCA03E}"/>
    <cellStyle name="SAPBEXHLevel3 2 2 2 3 2 2" xfId="34358" xr:uid="{C4BF7D7B-AEBC-4625-8541-EA88F9DA30CC}"/>
    <cellStyle name="SAPBEXHLevel3 2 2 2 3 2 3" xfId="27311" xr:uid="{06F0BA67-F1AD-4D6A-883C-EB1408AE1314}"/>
    <cellStyle name="SAPBEXHLevel3 2 2 2 3 3" xfId="23600" xr:uid="{658993AC-5BCC-409C-8C39-2DD0F18DFC91}"/>
    <cellStyle name="SAPBEXHLevel3 2 2 2 3 3 2" xfId="37315" xr:uid="{28C31CCC-C53B-4494-BF2E-E30B91FE9DD5}"/>
    <cellStyle name="SAPBEXHLevel3 2 2 2 3 4" xfId="24926" xr:uid="{860672C5-1B48-4DE8-8EC6-3ED99E39C40F}"/>
    <cellStyle name="SAPBEXHLevel3 2 2 2 3 4 2" xfId="38608" xr:uid="{267056DC-E324-4F9A-AC82-FD1DE1984096}"/>
    <cellStyle name="SAPBEXHLevel3 2 2 2 4" xfId="17782" xr:uid="{E10BC6E8-8B90-434F-8B27-AD60A3A44745}"/>
    <cellStyle name="SAPBEXHLevel3 2 2 2 4 2" xfId="28816" xr:uid="{503E1AEA-C1A0-44E4-99E0-01D76F9E936A}"/>
    <cellStyle name="SAPBEXHLevel3 2 2 2 5" xfId="18176" xr:uid="{488F92CF-2B8E-4268-8F37-3E8E8B6FBF1D}"/>
    <cellStyle name="SAPBEXHLevel3 2 2 2 5 2" xfId="28512" xr:uid="{70DDC05F-D443-456F-928F-23A4203CCA11}"/>
    <cellStyle name="SAPBEXHLevel3 2 2 3" xfId="10764" xr:uid="{6084A0F1-FB19-405E-9A2D-776AC9B6B6A3}"/>
    <cellStyle name="SAPBEXHLevel3 2 2 3 2" xfId="14387" xr:uid="{BA83D2A9-7668-4FBE-94CA-0740B3DE22F0}"/>
    <cellStyle name="SAPBEXHLevel3 2 2 3 2 2" xfId="20980" xr:uid="{B11F128B-8F31-4ADD-9199-6126E0F40A55}"/>
    <cellStyle name="SAPBEXHLevel3 2 2 3 2 2 2" xfId="33924" xr:uid="{433F54DA-D12E-4C4A-8F4E-7C533CE912F8}"/>
    <cellStyle name="SAPBEXHLevel3 2 2 3 2 2 3" xfId="25672" xr:uid="{00000201-C704-4A4B-BBB3-61B69DF2DD9B}"/>
    <cellStyle name="SAPBEXHLevel3 2 2 3 2 3" xfId="16215" xr:uid="{A0F5A98F-C59C-487F-BF21-A6F5F50D6E9A}"/>
    <cellStyle name="SAPBEXHLevel3 2 2 3 2 3 2" xfId="32063" xr:uid="{583CB86C-A441-4AEF-8DFB-B3B0C068DC9B}"/>
    <cellStyle name="SAPBEXHLevel3 2 2 3 2 4" xfId="24475" xr:uid="{CD32F249-8065-4C5B-BC57-C6BD2CC4AE06}"/>
    <cellStyle name="SAPBEXHLevel3 2 2 3 2 4 2" xfId="38158" xr:uid="{6A63C0F1-A24A-44C8-9AA2-CC432EDC0BD3}"/>
    <cellStyle name="SAPBEXHLevel3 2 2 3 3" xfId="15361" xr:uid="{2B65DF4B-F766-4D81-A75D-C4782EC1F457}"/>
    <cellStyle name="SAPBEXHLevel3 2 2 3 3 2" xfId="21880" xr:uid="{FCA8D240-8A89-4022-9B82-FDF2904273FE}"/>
    <cellStyle name="SAPBEXHLevel3 2 2 3 3 2 2" xfId="34767" xr:uid="{C6BDF4A9-21D7-4664-BEA2-E19B51F48027}"/>
    <cellStyle name="SAPBEXHLevel3 2 2 3 3 2 3" xfId="35690" xr:uid="{AEACEE89-F4D8-4458-85C5-D6DB24A985B8}"/>
    <cellStyle name="SAPBEXHLevel3 2 2 3 3 3" xfId="24053" xr:uid="{07EA3101-E832-4B3F-A138-6B91C090698B}"/>
    <cellStyle name="SAPBEXHLevel3 2 2 3 3 3 2" xfId="37740" xr:uid="{5E79D52A-F8B6-40B8-8166-E7212BE4A027}"/>
    <cellStyle name="SAPBEXHLevel3 2 2 3 3 4" xfId="25344" xr:uid="{66A498E9-947F-4C1B-B926-2AE219E84ECA}"/>
    <cellStyle name="SAPBEXHLevel3 2 2 3 3 4 2" xfId="39025" xr:uid="{84949193-C8D7-4843-920E-C021232C032B}"/>
    <cellStyle name="SAPBEXHLevel3 2 2 3 4" xfId="15451" xr:uid="{E05B0732-9EA3-442C-B663-BC87EA94EC57}"/>
    <cellStyle name="SAPBEXHLevel3 2 2 3 4 2" xfId="35395" xr:uid="{6E775381-0813-4DDB-AB83-E5702F9001EB}"/>
    <cellStyle name="SAPBEXHLevel3 2 2 3 5" xfId="21519" xr:uid="{284B08B0-C702-462B-B616-7F25C2364C87}"/>
    <cellStyle name="SAPBEXHLevel3 2 2 3 5 2" xfId="27265" xr:uid="{91AA399F-AD9C-47FA-8340-5EBDA8DF18A3}"/>
    <cellStyle name="SAPBEXHLevel3 2 2 4" xfId="12290" xr:uid="{672C024C-3137-4466-8732-2D4BDB9BB8A0}"/>
    <cellStyle name="SAPBEXHLevel3 2 2 4 2" xfId="19714" xr:uid="{37FDEA0A-CD61-41F5-BDA5-1CCE3F5CB9D5}"/>
    <cellStyle name="SAPBEXHLevel3 2 2 4 2 2" xfId="32984" xr:uid="{84E30E8F-BE03-437E-BB1F-9084F90ACFD8}"/>
    <cellStyle name="SAPBEXHLevel3 2 2 4 2 3" xfId="26601" xr:uid="{3011DD23-F5C6-4D6F-BFCE-9FDC58901547}"/>
    <cellStyle name="SAPBEXHLevel3 2 2 4 3" xfId="15627" xr:uid="{508CE1B1-6DB5-4E4D-AD59-B7272E3ABF59}"/>
    <cellStyle name="SAPBEXHLevel3 2 2 4 3 2" xfId="35214" xr:uid="{DF5FA45F-E9EA-4582-B34B-AFAF62CA28E4}"/>
    <cellStyle name="SAPBEXHLevel3 2 2 4 4" xfId="22204" xr:uid="{0813EF68-3D26-4A0F-8C66-66572F599F17}"/>
    <cellStyle name="SAPBEXHLevel3 2 2 4 4 2" xfId="36009" xr:uid="{E521970C-BFBF-4337-8FE1-208C5CCA831D}"/>
    <cellStyle name="SAPBEXHLevel3 2 2 5" xfId="11466" xr:uid="{37D4A45F-7E66-47BF-81D9-7BF2DFD76CF5}"/>
    <cellStyle name="SAPBEXHLevel3 2 2 5 2" xfId="18988" xr:uid="{D476F102-93F7-440B-808E-694AA36B8D9F}"/>
    <cellStyle name="SAPBEXHLevel3 2 2 5 2 2" xfId="32339" xr:uid="{D3997E77-33BB-4804-9060-AC14F42417DB}"/>
    <cellStyle name="SAPBEXHLevel3 2 2 5 2 3" xfId="27004" xr:uid="{5D43039D-B386-4ABD-86E6-E4AFEC5D694A}"/>
    <cellStyle name="SAPBEXHLevel3 2 2 5 3" xfId="16820" xr:uid="{8FCEBB2C-02A1-4B22-8844-332B27D29530}"/>
    <cellStyle name="SAPBEXHLevel3 2 2 5 3 2" xfId="31131" xr:uid="{B6D500A2-1451-43E0-A31C-801C3E72AC87}"/>
    <cellStyle name="SAPBEXHLevel3 2 2 5 4" xfId="16407" xr:uid="{0841BC9B-C400-4947-8BFA-6481CAE47A3F}"/>
    <cellStyle name="SAPBEXHLevel3 2 2 5 4 2" xfId="33575" xr:uid="{5D24E1AC-2868-4450-8743-16C1BCD91E43}"/>
    <cellStyle name="SAPBEXHLevel3 2 3" xfId="9042" xr:uid="{D2ACFB0E-0E53-4A7A-B6EE-34B28CECCC22}"/>
    <cellStyle name="SAPBEXHLevel3 2 3 2" xfId="11180" xr:uid="{4C36D1DB-C871-47C8-8DBB-8F68773E17A0}"/>
    <cellStyle name="SAPBEXHLevel3 2 3 2 2" xfId="12816" xr:uid="{24402104-D82E-4B5A-A9BF-DC5A8F9087CC}"/>
    <cellStyle name="SAPBEXHLevel3 2 3 2 2 2" xfId="20224" xr:uid="{EE5C1A1F-D4BF-4E6B-B84B-E5FDEB02ECD0}"/>
    <cellStyle name="SAPBEXHLevel3 2 3 2 2 2 2" xfId="33460" xr:uid="{92BF35A7-AAAB-4BC4-8989-BC1C18B087DC}"/>
    <cellStyle name="SAPBEXHLevel3 2 3 2 2 2 3" xfId="27998" xr:uid="{C3C8EEFB-89F2-461C-AEFF-614C6F9CA799}"/>
    <cellStyle name="SAPBEXHLevel3 2 3 2 2 3" xfId="21992" xr:uid="{BB118017-070B-4A56-8DF9-B5E3429FF62A}"/>
    <cellStyle name="SAPBEXHLevel3 2 3 2 2 3 2" xfId="35801" xr:uid="{88EB1300-1F92-49D2-8103-9A9F0CDDDED5}"/>
    <cellStyle name="SAPBEXHLevel3 2 3 2 2 4" xfId="18758" xr:uid="{64BAB72F-2FA5-4676-ABBA-BE896E2B1ADB}"/>
    <cellStyle name="SAPBEXHLevel3 2 3 2 2 4 2" xfId="28317" xr:uid="{8E562B23-DEB3-4937-AEF8-10311C0F5B81}"/>
    <cellStyle name="SAPBEXHLevel3 2 3 2 3" xfId="14884" xr:uid="{CAF26727-8076-4DCE-A727-B980FC6236E5}"/>
    <cellStyle name="SAPBEXHLevel3 2 3 2 3 2" xfId="21443" xr:uid="{2ADEE7C5-E729-422A-834C-87E946B18BB6}"/>
    <cellStyle name="SAPBEXHLevel3 2 3 2 3 2 2" xfId="34359" xr:uid="{77943EA0-E617-4CF3-B5D5-1BA0256E2D02}"/>
    <cellStyle name="SAPBEXHLevel3 2 3 2 3 2 3" xfId="27310" xr:uid="{1FD4EEFC-0139-4399-9A42-A57B79DD7D9C}"/>
    <cellStyle name="SAPBEXHLevel3 2 3 2 3 3" xfId="23601" xr:uid="{F5600D25-B6DB-46EC-8A9D-2F4ABE6F84A2}"/>
    <cellStyle name="SAPBEXHLevel3 2 3 2 3 3 2" xfId="37316" xr:uid="{95F5FF4E-2CB9-415D-AED6-9AACDF0EF291}"/>
    <cellStyle name="SAPBEXHLevel3 2 3 2 3 4" xfId="24927" xr:uid="{2AA3D8C9-632D-4A5B-8BFD-38C7A8A28643}"/>
    <cellStyle name="SAPBEXHLevel3 2 3 2 3 4 2" xfId="38609" xr:uid="{7E9B5E99-0ED8-4289-9E04-C82DFF46FB3C}"/>
    <cellStyle name="SAPBEXHLevel3 2 3 2 4" xfId="15889" xr:uid="{94793109-1A75-4AA2-92AA-9B6E88316CD2}"/>
    <cellStyle name="SAPBEXHLevel3 2 3 2 4 2" xfId="30201" xr:uid="{26DC8C99-9855-4047-B037-F2ABBE0CE3DB}"/>
    <cellStyle name="SAPBEXHLevel3 2 3 2 5" xfId="21546" xr:uid="{526FCC07-FE5C-4744-BD00-B99B915AAD04}"/>
    <cellStyle name="SAPBEXHLevel3 2 3 2 5 2" xfId="27241" xr:uid="{530F66B1-E905-4E20-805A-683670E0445D}"/>
    <cellStyle name="SAPBEXHLevel3 2 3 3" xfId="10762" xr:uid="{FE73FF44-3EB9-4119-A7D7-30FCAAFB675B}"/>
    <cellStyle name="SAPBEXHLevel3 2 3 3 2" xfId="14388" xr:uid="{23A37B0D-E904-4059-BA83-FFAC7DCDCE95}"/>
    <cellStyle name="SAPBEXHLevel3 2 3 3 2 2" xfId="20981" xr:uid="{F13FE622-5E02-4FED-91ED-3574E42B5FAE}"/>
    <cellStyle name="SAPBEXHLevel3 2 3 3 2 2 2" xfId="33925" xr:uid="{9C952A39-B296-4013-9686-5CDCBB2FDBF7}"/>
    <cellStyle name="SAPBEXHLevel3 2 3 3 2 2 3" xfId="25671" xr:uid="{17C0B5A3-B3F0-4CB2-AA63-F11F6BFEB89F}"/>
    <cellStyle name="SAPBEXHLevel3 2 3 3 2 3" xfId="16850" xr:uid="{86065E0A-FABA-49D6-85C9-3B034356904F}"/>
    <cellStyle name="SAPBEXHLevel3 2 3 3 2 3 2" xfId="30386" xr:uid="{41D61CFC-A895-421B-BB88-B26F5F26C930}"/>
    <cellStyle name="SAPBEXHLevel3 2 3 3 2 4" xfId="24476" xr:uid="{79B017A3-5E49-441B-8CBE-EBBAD0486CC6}"/>
    <cellStyle name="SAPBEXHLevel3 2 3 3 2 4 2" xfId="38159" xr:uid="{D88054F3-CBD8-4D58-8358-A846B0EE1705}"/>
    <cellStyle name="SAPBEXHLevel3 2 3 3 3" xfId="15362" xr:uid="{F1ED1FEC-8792-43B2-A80E-10EAAAFE76AB}"/>
    <cellStyle name="SAPBEXHLevel3 2 3 3 3 2" xfId="21881" xr:uid="{E12BE2A0-8DC5-4BEB-9072-CBF6A2C45DFD}"/>
    <cellStyle name="SAPBEXHLevel3 2 3 3 3 2 2" xfId="34768" xr:uid="{ED33046B-969D-48F6-9546-C32D1C956D78}"/>
    <cellStyle name="SAPBEXHLevel3 2 3 3 3 2 3" xfId="35691" xr:uid="{B8F24710-B966-42C3-AF23-3BDD96358F13}"/>
    <cellStyle name="SAPBEXHLevel3 2 3 3 3 3" xfId="24054" xr:uid="{56DF5CAC-EA08-444F-9F6C-C97B4B557F36}"/>
    <cellStyle name="SAPBEXHLevel3 2 3 3 3 3 2" xfId="37741" xr:uid="{9E7112FA-0EF5-40AA-94DA-F491E005F4C6}"/>
    <cellStyle name="SAPBEXHLevel3 2 3 3 3 4" xfId="25345" xr:uid="{5789489C-B0BF-4E79-BC65-D722F831CAD1}"/>
    <cellStyle name="SAPBEXHLevel3 2 3 3 3 4 2" xfId="39026" xr:uid="{0B4D8240-AFA2-4C2A-A142-934D94990D94}"/>
    <cellStyle name="SAPBEXHLevel3 2 3 3 4" xfId="17358" xr:uid="{1882CDFD-A20A-4E6C-952E-3081EA189A4C}"/>
    <cellStyle name="SAPBEXHLevel3 2 3 3 4 2" xfId="29195" xr:uid="{8B55F2A3-08CC-4FD0-98E3-804CDC440D2E}"/>
    <cellStyle name="SAPBEXHLevel3 2 3 3 5" xfId="19031" xr:uid="{19F9C510-2788-4C0C-9D02-8ACB42C0DC1E}"/>
    <cellStyle name="SAPBEXHLevel3 2 3 3 5 2" xfId="31642" xr:uid="{9694BB50-2D29-4BBF-903A-E14EFB956CA7}"/>
    <cellStyle name="SAPBEXHLevel3 2 3 4" xfId="12291" xr:uid="{5709FB41-9B1C-44A9-B9EC-FB6D9306769E}"/>
    <cellStyle name="SAPBEXHLevel3 2 3 4 2" xfId="19715" xr:uid="{BB296D8D-778B-40BD-A0D4-016D5D7E6495}"/>
    <cellStyle name="SAPBEXHLevel3 2 3 4 2 2" xfId="32985" xr:uid="{702A3102-4CBA-4253-B2D8-F750A2CE4556}"/>
    <cellStyle name="SAPBEXHLevel3 2 3 4 2 3" xfId="26600" xr:uid="{8DBDCB3A-46DC-4039-90CB-57B73910B8B2}"/>
    <cellStyle name="SAPBEXHLevel3 2 3 4 3" xfId="16685" xr:uid="{6A54B46C-BEE1-4331-81C8-E17127DDD2A7}"/>
    <cellStyle name="SAPBEXHLevel3 2 3 4 3 2" xfId="32241" xr:uid="{09BEA720-C311-4E6F-9931-FEDDC73153B6}"/>
    <cellStyle name="SAPBEXHLevel3 2 3 4 4" xfId="17086" xr:uid="{66DD7A8C-7F98-4DA8-BB60-9D2DF9E4E000}"/>
    <cellStyle name="SAPBEXHLevel3 2 3 4 4 2" xfId="26193" xr:uid="{4174867E-2F11-4712-8C26-ECD94A7EB184}"/>
    <cellStyle name="SAPBEXHLevel3 2 3 5" xfId="11465" xr:uid="{893460EC-3CF9-438A-9D9B-392450AAF414}"/>
    <cellStyle name="SAPBEXHLevel3 2 3 5 2" xfId="18987" xr:uid="{99BC8BFC-120B-4DF4-8F88-38338C421A43}"/>
    <cellStyle name="SAPBEXHLevel3 2 3 5 2 2" xfId="32338" xr:uid="{CF8DA78B-78AB-406A-8A66-2D259406C913}"/>
    <cellStyle name="SAPBEXHLevel3 2 3 5 2 3" xfId="28258" xr:uid="{8B2C57DC-B64F-4602-BF81-B8851ADB7055}"/>
    <cellStyle name="SAPBEXHLevel3 2 3 5 3" xfId="22460" xr:uid="{F71441C3-50C9-49E0-9821-DBED96465AA1}"/>
    <cellStyle name="SAPBEXHLevel3 2 3 5 3 2" xfId="36257" xr:uid="{415CEC0A-A083-488B-952B-EBAF23334A62}"/>
    <cellStyle name="SAPBEXHLevel3 2 3 5 4" xfId="22446" xr:uid="{487E2CA4-1FAB-4187-9FB0-ACC39459CA2B}"/>
    <cellStyle name="SAPBEXHLevel3 2 3 5 4 2" xfId="36244" xr:uid="{C3DE949F-82AE-4D35-A5A1-C411369E0175}"/>
    <cellStyle name="SAPBEXHLevel3 2 4" xfId="9040" xr:uid="{63178CF4-FD9F-49A6-BF91-B0A4F297EC0D}"/>
    <cellStyle name="SAPBEXHLevel3 2 4 2" xfId="11178" xr:uid="{4158F05C-ABFC-423B-B894-AF386948DDF9}"/>
    <cellStyle name="SAPBEXHLevel3 2 4 2 2" xfId="12814" xr:uid="{42675A4A-6058-48A4-B366-AF83C06348C6}"/>
    <cellStyle name="SAPBEXHLevel3 2 4 2 2 2" xfId="20222" xr:uid="{5D5A08CA-299C-4584-B55F-CF07FB74146B}"/>
    <cellStyle name="SAPBEXHLevel3 2 4 2 2 2 2" xfId="33458" xr:uid="{D26C46E1-7933-4558-A34C-43161A2A825B}"/>
    <cellStyle name="SAPBEXHLevel3 2 4 2 2 2 3" xfId="25921" xr:uid="{780F0EF7-0E76-4E9E-8DA9-6FD63917BF41}"/>
    <cellStyle name="SAPBEXHLevel3 2 4 2 2 3" xfId="15538" xr:uid="{BD5AAD0A-89D0-43EC-9C59-B11CDF17149F}"/>
    <cellStyle name="SAPBEXHLevel3 2 4 2 2 3 2" xfId="31897" xr:uid="{825FF9DF-FEBA-4F17-A89D-B2A59AEADC1E}"/>
    <cellStyle name="SAPBEXHLevel3 2 4 2 2 4" xfId="15903" xr:uid="{238D92FD-0C7E-4BD3-8FD6-1E82BC5F2C8F}"/>
    <cellStyle name="SAPBEXHLevel3 2 4 2 2 4 2" xfId="35050" xr:uid="{2406809C-88CA-4A9E-BA8C-6B0BB03B90E2}"/>
    <cellStyle name="SAPBEXHLevel3 2 4 2 3" xfId="14882" xr:uid="{FEB49F36-3147-4A70-BC54-519EA38C1F09}"/>
    <cellStyle name="SAPBEXHLevel3 2 4 2 3 2" xfId="21441" xr:uid="{FDD7426D-DBF0-4AD8-B746-247C961B4463}"/>
    <cellStyle name="SAPBEXHLevel3 2 4 2 3 2 2" xfId="34357" xr:uid="{07B44879-4012-439B-971F-BA724DE0A4C5}"/>
    <cellStyle name="SAPBEXHLevel3 2 4 2 3 2 3" xfId="27312" xr:uid="{A4E9CE74-F4BD-419D-8ADC-D8A8E8F88A12}"/>
    <cellStyle name="SAPBEXHLevel3 2 4 2 3 3" xfId="23599" xr:uid="{8E6B0A93-2653-4ED0-9DC5-5BCE1B3A75FB}"/>
    <cellStyle name="SAPBEXHLevel3 2 4 2 3 3 2" xfId="37314" xr:uid="{04028F03-849B-4C8C-AD1E-EB828F7AACEA}"/>
    <cellStyle name="SAPBEXHLevel3 2 4 2 3 4" xfId="24925" xr:uid="{91381122-299A-4878-A621-A95E5673F59C}"/>
    <cellStyle name="SAPBEXHLevel3 2 4 2 3 4 2" xfId="38607" xr:uid="{D7E34D47-01B2-4FD6-9492-B6F2C8D36136}"/>
    <cellStyle name="SAPBEXHLevel3 2 4 2 4" xfId="22009" xr:uid="{7ACC084E-7CCE-4561-9F27-A80F4024C975}"/>
    <cellStyle name="SAPBEXHLevel3 2 4 2 4 2" xfId="35817" xr:uid="{585E4862-04C6-4F93-BB6C-F67794BC0DEF}"/>
    <cellStyle name="SAPBEXHLevel3 2 4 2 5" xfId="22215" xr:uid="{5222CEC0-14E9-42D2-8782-6B62F8384E3C}"/>
    <cellStyle name="SAPBEXHLevel3 2 4 2 5 2" xfId="36020" xr:uid="{3C391077-2246-4173-BC57-E574D67A6443}"/>
    <cellStyle name="SAPBEXHLevel3 2 4 3" xfId="10761" xr:uid="{C8B91E48-3392-4548-8557-B195043BB153}"/>
    <cellStyle name="SAPBEXHLevel3 2 4 3 2" xfId="14386" xr:uid="{B3817BF4-BCAC-4DF1-82E4-C72125149809}"/>
    <cellStyle name="SAPBEXHLevel3 2 4 3 2 2" xfId="20979" xr:uid="{94F55BB0-D169-4A6F-9376-F1607DF84246}"/>
    <cellStyle name="SAPBEXHLevel3 2 4 3 2 2 2" xfId="33923" xr:uid="{B8AC9181-E1D8-4DE9-9210-FDCE65B070A6}"/>
    <cellStyle name="SAPBEXHLevel3 2 4 3 2 2 3" xfId="30105" xr:uid="{4682697D-B2F2-4BE8-9EB1-40687F918046}"/>
    <cellStyle name="SAPBEXHLevel3 2 4 3 2 3" xfId="15542" xr:uid="{D2CA3F7A-EF88-4714-A580-DF90D86F79D0}"/>
    <cellStyle name="SAPBEXHLevel3 2 4 3 2 3 2" xfId="29757" xr:uid="{88C69862-65E0-4D27-B91A-FF7575CCA563}"/>
    <cellStyle name="SAPBEXHLevel3 2 4 3 2 4" xfId="24474" xr:uid="{4EF733B4-F9C3-4E20-8846-E0CFD6CA82A9}"/>
    <cellStyle name="SAPBEXHLevel3 2 4 3 2 4 2" xfId="38157" xr:uid="{9900EC80-0B65-4079-8304-E4D460D75DBC}"/>
    <cellStyle name="SAPBEXHLevel3 2 4 3 3" xfId="15360" xr:uid="{98C1DFEC-2B8C-4396-9388-E24AE4A5F759}"/>
    <cellStyle name="SAPBEXHLevel3 2 4 3 3 2" xfId="21879" xr:uid="{19202423-B073-4CE7-BB01-393366AB311A}"/>
    <cellStyle name="SAPBEXHLevel3 2 4 3 3 2 2" xfId="34766" xr:uid="{27BEB2EE-E486-4598-B0B9-4831BDF3273B}"/>
    <cellStyle name="SAPBEXHLevel3 2 4 3 3 2 3" xfId="35689" xr:uid="{EF2D56C6-E491-4568-91BE-319628FF47BC}"/>
    <cellStyle name="SAPBEXHLevel3 2 4 3 3 3" xfId="24052" xr:uid="{8430202F-1F5D-44E4-85A5-05CB667058A9}"/>
    <cellStyle name="SAPBEXHLevel3 2 4 3 3 3 2" xfId="37739" xr:uid="{DA898C0E-707E-4473-AB3E-5AACF210CD95}"/>
    <cellStyle name="SAPBEXHLevel3 2 4 3 3 4" xfId="25343" xr:uid="{CD744ADE-A7C4-48FA-ABCD-87E362AFA2B7}"/>
    <cellStyle name="SAPBEXHLevel3 2 4 3 3 4 2" xfId="39024" xr:uid="{E9DE0F2B-1947-4612-999C-74D7D58EE651}"/>
    <cellStyle name="SAPBEXHLevel3 2 4 3 4" xfId="17356" xr:uid="{A9A10964-5C08-4A63-BE51-3FFBD41230EE}"/>
    <cellStyle name="SAPBEXHLevel3 2 4 3 4 2" xfId="29197" xr:uid="{C9479DC6-7FFC-4805-AC7C-4203A0E5F9B1}"/>
    <cellStyle name="SAPBEXHLevel3 2 4 3 5" xfId="20460" xr:uid="{28C4FD88-B37C-4304-AE45-B72B6FE572A7}"/>
    <cellStyle name="SAPBEXHLevel3 2 4 3 5 2" xfId="25852" xr:uid="{84713C6F-1155-4E89-A735-072D8E0433FE}"/>
    <cellStyle name="SAPBEXHLevel3 2 4 4" xfId="12289" xr:uid="{22134CF5-76AE-4BC8-B8A7-2DAA7EDE7C12}"/>
    <cellStyle name="SAPBEXHLevel3 2 4 4 2" xfId="19713" xr:uid="{6CB8A0DB-0FC5-4FC8-9541-FD579261D1C5}"/>
    <cellStyle name="SAPBEXHLevel3 2 4 4 2 2" xfId="32983" xr:uid="{975ACADD-2A60-4CF9-9A09-17D76CAEFAEC}"/>
    <cellStyle name="SAPBEXHLevel3 2 4 4 2 3" xfId="26602" xr:uid="{0B2CD75A-392B-45C2-B855-2E504076F3FC}"/>
    <cellStyle name="SAPBEXHLevel3 2 4 4 3" xfId="20855" xr:uid="{E034EC58-7F22-4E92-B8C9-27710FD47B20}"/>
    <cellStyle name="SAPBEXHLevel3 2 4 4 3 2" xfId="27668" xr:uid="{D972895D-050A-495C-80F7-E706DA39A172}"/>
    <cellStyle name="SAPBEXHLevel3 2 4 4 4" xfId="22641" xr:uid="{12A10232-7207-4246-9D26-12F1317F5783}"/>
    <cellStyle name="SAPBEXHLevel3 2 4 4 4 2" xfId="36424" xr:uid="{81408FDF-5E82-45F2-AC95-16B2F6C2B460}"/>
    <cellStyle name="SAPBEXHLevel3 2 4 5" xfId="11847" xr:uid="{B2571039-2CA6-4C30-B224-83FB39A979FF}"/>
    <cellStyle name="SAPBEXHLevel3 2 4 5 2" xfId="19323" xr:uid="{7512DDE9-CE2F-42C2-AFD8-9EA212326FDA}"/>
    <cellStyle name="SAPBEXHLevel3 2 4 5 2 2" xfId="32628" xr:uid="{76EC2243-6415-4DF4-9554-C30BE72AAFA4}"/>
    <cellStyle name="SAPBEXHLevel3 2 4 5 2 3" xfId="28206" xr:uid="{28D1F348-A07A-42E4-88D4-415F0F21654E}"/>
    <cellStyle name="SAPBEXHLevel3 2 4 5 3" xfId="16870" xr:uid="{B27E6F1C-84F1-4AE0-B898-98F7CF28B13A}"/>
    <cellStyle name="SAPBEXHLevel3 2 4 5 3 2" xfId="29522" xr:uid="{03963493-B988-44F3-B4A6-BD12086AC35B}"/>
    <cellStyle name="SAPBEXHLevel3 2 4 5 4" xfId="18858" xr:uid="{7253D1FF-20D6-41B8-89AC-F02896331BBD}"/>
    <cellStyle name="SAPBEXHLevel3 2 4 5 4 2" xfId="34941" xr:uid="{2FF4021C-0474-4608-A71E-A76F1D566D3A}"/>
    <cellStyle name="SAPBEXHLevel3 2 5" xfId="10497" xr:uid="{150B2D58-2CC9-4E96-A85D-C9AAB33424CF}"/>
    <cellStyle name="SAPBEXHLevel3 2 5 2" xfId="12499" xr:uid="{2855163A-2289-44D2-92F5-8925353859AB}"/>
    <cellStyle name="SAPBEXHLevel3 2 5 2 2" xfId="19913" xr:uid="{DB4BB7F4-8279-4DA9-8141-7D69B5F0DC71}"/>
    <cellStyle name="SAPBEXHLevel3 2 5 2 2 2" xfId="33167" xr:uid="{8B49BB16-E5C4-4834-B3D5-0E73E902EB50}"/>
    <cellStyle name="SAPBEXHLevel3 2 5 2 2 3" xfId="26409" xr:uid="{91666CC6-DA60-4438-8F80-E740778C992F}"/>
    <cellStyle name="SAPBEXHLevel3 2 5 2 3" xfId="22300" xr:uid="{9A46E857-55D9-4A0C-BEFE-2E562952E783}"/>
    <cellStyle name="SAPBEXHLevel3 2 5 2 3 2" xfId="36102" xr:uid="{EC0F21AB-0596-4791-8975-843324369608}"/>
    <cellStyle name="SAPBEXHLevel3 2 5 2 4" xfId="19494" xr:uid="{A4596872-539F-449E-9FC2-E59DF65D06D9}"/>
    <cellStyle name="SAPBEXHLevel3 2 5 2 4 2" xfId="26760" xr:uid="{10588CF1-8188-4305-9682-62B64502570D}"/>
    <cellStyle name="SAPBEXHLevel3 2 5 3" xfId="14580" xr:uid="{5DD228EC-9067-4680-8C1E-CC949968FBD6}"/>
    <cellStyle name="SAPBEXHLevel3 2 5 3 2" xfId="21139" xr:uid="{15326CD8-AFDE-4771-83EB-837521D1B05C}"/>
    <cellStyle name="SAPBEXHLevel3 2 5 3 2 2" xfId="34067" xr:uid="{9B75665D-5276-4DF9-B3C6-431679AB354B}"/>
    <cellStyle name="SAPBEXHLevel3 2 5 3 2 3" xfId="25615" xr:uid="{86838FCF-1002-4955-86AE-F428C80962C9}"/>
    <cellStyle name="SAPBEXHLevel3 2 5 3 3" xfId="23297" xr:uid="{808FEF12-8D51-4D84-84C2-63092CC0139E}"/>
    <cellStyle name="SAPBEXHLevel3 2 5 3 3 2" xfId="37013" xr:uid="{186D1E3D-6BF1-4F18-914A-C050FC518EE1}"/>
    <cellStyle name="SAPBEXHLevel3 2 5 3 4" xfId="24623" xr:uid="{A33197AF-14C5-49F5-B2DF-4C11A2960528}"/>
    <cellStyle name="SAPBEXHLevel3 2 5 3 4 2" xfId="38306" xr:uid="{B4AB1A29-F106-4DD6-84B3-64A8A694C6C0}"/>
    <cellStyle name="SAPBEXHLevel3 2 5 4" xfId="22389" xr:uid="{5BF8E77E-DFD7-439D-A4F3-5D2321D5C5C3}"/>
    <cellStyle name="SAPBEXHLevel3 2 5 4 2" xfId="36189" xr:uid="{A551CFD2-A486-4B57-839F-5F6477B0119B}"/>
    <cellStyle name="SAPBEXHLevel3 2 5 5" xfId="16874" xr:uid="{1A12A56F-72A0-4A04-9F7E-2B37D7F18F28}"/>
    <cellStyle name="SAPBEXHLevel3 2 5 5 2" xfId="30173" xr:uid="{5CCEB1C8-D347-4CC8-900A-F3A47BE58F68}"/>
    <cellStyle name="SAPBEXHLevel3 2 6" xfId="11282" xr:uid="{6B8EE314-A905-408D-BC36-AD95C121E998}"/>
    <cellStyle name="SAPBEXHLevel3 2 6 2" xfId="13687" xr:uid="{4B2783A9-69DE-439F-B660-43E0214D2D37}"/>
    <cellStyle name="SAPBEXHLevel3 2 6 2 2" xfId="20579" xr:uid="{A372F4CA-255B-41E3-BCAF-DB4DCFE18D66}"/>
    <cellStyle name="SAPBEXHLevel3 2 6 2 2 2" xfId="33624" xr:uid="{1D29BDB2-D0E2-45C0-89EB-074F2EB1F15E}"/>
    <cellStyle name="SAPBEXHLevel3 2 6 2 2 3" xfId="30127" xr:uid="{3735BABD-28C0-4DC7-BC8F-FEE8F90BBA90}"/>
    <cellStyle name="SAPBEXHLevel3 2 6 2 3" xfId="16303" xr:uid="{38BC33AB-A1C5-4CD2-A00B-F0D3EADFF19C}"/>
    <cellStyle name="SAPBEXHLevel3 2 6 2 3 2" xfId="35098" xr:uid="{1C746974-698B-40FF-A534-0BA361249394}"/>
    <cellStyle name="SAPBEXHLevel3 2 6 2 4" xfId="24189" xr:uid="{99324941-4BAD-491F-9B1C-021335321B89}"/>
    <cellStyle name="SAPBEXHLevel3 2 6 2 4 2" xfId="37872" xr:uid="{B429B471-9038-4080-9D60-58F90239450E}"/>
    <cellStyle name="SAPBEXHLevel3 2 6 3" xfId="15045" xr:uid="{10128DF6-6256-41FF-9042-5A7F0FA373D3}"/>
    <cellStyle name="SAPBEXHLevel3 2 6 3 2" xfId="21589" xr:uid="{572BE563-9C7C-4F30-B14A-6961E4A4908C}"/>
    <cellStyle name="SAPBEXHLevel3 2 6 3 2 2" xfId="34483" xr:uid="{841B9915-3A4F-4153-9900-E5328B16D2A5}"/>
    <cellStyle name="SAPBEXHLevel3 2 6 3 2 3" xfId="35400" xr:uid="{CA610734-6260-437A-97FB-C5C780DFDF49}"/>
    <cellStyle name="SAPBEXHLevel3 2 6 3 3" xfId="23738" xr:uid="{4E534AA7-5B07-4576-AE1D-CFE5BEFCB639}"/>
    <cellStyle name="SAPBEXHLevel3 2 6 3 3 2" xfId="37451" xr:uid="{474CFBE6-74DC-4C54-A0B9-2CC98A0E057F}"/>
    <cellStyle name="SAPBEXHLevel3 2 6 3 4" xfId="25057" xr:uid="{06E63112-D2CA-423A-9F4A-3FC12D5D3E90}"/>
    <cellStyle name="SAPBEXHLevel3 2 6 3 4 2" xfId="38738" xr:uid="{BFFADDB3-BFB6-4083-9846-313AFC3DC2CC}"/>
    <cellStyle name="SAPBEXHLevel3 2 6 4" xfId="20773" xr:uid="{E97D97FA-C9FF-40F0-9725-869F529766B7}"/>
    <cellStyle name="SAPBEXHLevel3 2 6 4 2" xfId="25745" xr:uid="{7B884AF4-5C48-466A-9BAB-104B6BAF5304}"/>
    <cellStyle name="SAPBEXHLevel3 2 6 5" xfId="22455" xr:uid="{47570442-1AA8-4C7C-B255-443ACDD93771}"/>
    <cellStyle name="SAPBEXHLevel3 2 6 5 2" xfId="36252" xr:uid="{BD1C683E-3A58-407E-A6CF-156BCB24E4F7}"/>
    <cellStyle name="SAPBEXHLevel3 2 7" xfId="11611" xr:uid="{EED2D90B-2376-4B22-BC6D-5EF44B848741}"/>
    <cellStyle name="SAPBEXHLevel3 2 7 2" xfId="19113" xr:uid="{EC6CE630-F398-4082-B34C-9B0D36BF37B9}"/>
    <cellStyle name="SAPBEXHLevel3 2 7 2 2" xfId="32446" xr:uid="{2681BACD-7E4B-499D-9050-59A8E2B73ED5}"/>
    <cellStyle name="SAPBEXHLevel3 2 7 2 3" xfId="35035" xr:uid="{12B9946C-62F3-4F41-A082-7C51420A1E1A}"/>
    <cellStyle name="SAPBEXHLevel3 2 7 3" xfId="20420" xr:uid="{03191361-67F1-492C-BFA7-9668C4F82273}"/>
    <cellStyle name="SAPBEXHLevel3 2 7 3 2" xfId="27893" xr:uid="{D4B9C5F6-320E-4D67-8E1B-D7DABD038693}"/>
    <cellStyle name="SAPBEXHLevel3 2 7 4" xfId="17063" xr:uid="{D13449EA-1782-4AC8-984F-37C01FCF2C93}"/>
    <cellStyle name="SAPBEXHLevel3 2 7 4 2" xfId="31886" xr:uid="{6B148F2C-4769-4804-A0AC-3FDC1590C7B3}"/>
    <cellStyle name="SAPBEXHLevel3 2 8" xfId="12390" xr:uid="{B3410E46-7024-4F64-AB3A-60349D36C884}"/>
    <cellStyle name="SAPBEXHLevel3 2 8 2" xfId="19814" xr:uid="{6CC22149-0FCD-4BF6-8948-AFC184A93BDB}"/>
    <cellStyle name="SAPBEXHLevel3 2 8 2 2" xfId="33079" xr:uid="{9BB818B9-1FEE-4A08-86E3-24DC4FE55C64}"/>
    <cellStyle name="SAPBEXHLevel3 2 8 2 3" xfId="26505" xr:uid="{0F245FA0-7B16-490F-915A-62A14875D75C}"/>
    <cellStyle name="SAPBEXHLevel3 2 8 3" xfId="23042" xr:uid="{D75D0A62-8382-4015-ADA4-B4F548C302DB}"/>
    <cellStyle name="SAPBEXHLevel3 2 8 3 2" xfId="36814" xr:uid="{2AA94D6E-FB04-4C6F-9274-331971AFF781}"/>
    <cellStyle name="SAPBEXHLevel3 2 8 4" xfId="18293" xr:uid="{CE1320BF-7C91-4751-899A-7498E93AF2E9}"/>
    <cellStyle name="SAPBEXHLevel3 2 8 4 2" xfId="26131" xr:uid="{0EFC9E34-ED50-4E5D-88B8-08437DB39A20}"/>
    <cellStyle name="SAPBEXHLevel3 3" xfId="9043" xr:uid="{526850BA-FE27-454C-AEBB-9AC1F0B9E13C}"/>
    <cellStyle name="SAPBEXHLevel3 3 2" xfId="9044" xr:uid="{B8A2B9E5-6962-4AB7-81BC-31B6144BD53A}"/>
    <cellStyle name="SAPBEXHLevel3 3 2 2" xfId="11182" xr:uid="{4965E43C-F09E-4345-A37D-D76F94267CD0}"/>
    <cellStyle name="SAPBEXHLevel3 3 2 2 2" xfId="12818" xr:uid="{066B2344-AFCC-4FF5-90D7-ED0C7C5662A9}"/>
    <cellStyle name="SAPBEXHLevel3 3 2 2 2 2" xfId="20226" xr:uid="{6FF50B18-5F8D-4D25-A52F-6281702DC3F3}"/>
    <cellStyle name="SAPBEXHLevel3 3 2 2 2 2 2" xfId="33462" xr:uid="{99D05B2F-0AB7-4403-8AF6-2D63112B0C77}"/>
    <cellStyle name="SAPBEXHLevel3 3 2 2 2 2 3" xfId="27997" xr:uid="{E8CD12B8-2901-4467-AD14-03924A4CA317}"/>
    <cellStyle name="SAPBEXHLevel3 3 2 2 2 3" xfId="16442" xr:uid="{0D4DAD5C-355D-4562-9A53-3F1FDDD4727C}"/>
    <cellStyle name="SAPBEXHLevel3 3 2 2 2 3 2" xfId="31913" xr:uid="{A5AC7A1D-882F-4278-A3A0-49AAD5E2B7AD}"/>
    <cellStyle name="SAPBEXHLevel3 3 2 2 2 4" xfId="18626" xr:uid="{2AC8D2EA-5435-4246-9BFA-6EC2CCCFC7F4}"/>
    <cellStyle name="SAPBEXHLevel3 3 2 2 2 4 2" xfId="35014" xr:uid="{A5CEFDC9-A95E-4595-ABB9-7D814078A944}"/>
    <cellStyle name="SAPBEXHLevel3 3 2 2 3" xfId="14886" xr:uid="{27B3FF74-CEC6-4068-92B8-8FCD696275C4}"/>
    <cellStyle name="SAPBEXHLevel3 3 2 2 3 2" xfId="21445" xr:uid="{0207E167-DCCD-49F5-8EC2-4C16A28DB1F4}"/>
    <cellStyle name="SAPBEXHLevel3 3 2 2 3 2 2" xfId="34361" xr:uid="{190AC29F-1FE5-4E1C-A2B0-E0A96BA25387}"/>
    <cellStyle name="SAPBEXHLevel3 3 2 2 3 2 3" xfId="26348" xr:uid="{14893BC9-F680-4601-88A5-E2E4A13BF1D4}"/>
    <cellStyle name="SAPBEXHLevel3 3 2 2 3 3" xfId="23603" xr:uid="{3F6F29A3-E6AB-437F-8082-0866D807F029}"/>
    <cellStyle name="SAPBEXHLevel3 3 2 2 3 3 2" xfId="37318" xr:uid="{307826AB-00DC-47B1-B2C5-A0A6DB0C276F}"/>
    <cellStyle name="SAPBEXHLevel3 3 2 2 3 4" xfId="24929" xr:uid="{FCBC6088-DD1C-4BE0-A740-EA6E86807131}"/>
    <cellStyle name="SAPBEXHLevel3 3 2 2 3 4 2" xfId="38611" xr:uid="{1F8D75EB-45A2-4F20-8EA9-3F15BD832B58}"/>
    <cellStyle name="SAPBEXHLevel3 3 2 2 4" xfId="15735" xr:uid="{BA7506BC-4760-47AF-A2CF-70BEAB43029F}"/>
    <cellStyle name="SAPBEXHLevel3 3 2 2 4 2" xfId="35335" xr:uid="{D1834974-0DAE-4700-8403-A3F9AE705043}"/>
    <cellStyle name="SAPBEXHLevel3 3 2 2 5" xfId="15606" xr:uid="{7205C6C1-9440-49CC-8150-B675D8A5CE43}"/>
    <cellStyle name="SAPBEXHLevel3 3 2 2 5 2" xfId="30220" xr:uid="{60ECF2BA-1686-42D6-A01F-826BC11880A0}"/>
    <cellStyle name="SAPBEXHLevel3 3 2 3" xfId="10321" xr:uid="{D240DAE0-517F-40EB-9ECC-60FA5FD033AE}"/>
    <cellStyle name="SAPBEXHLevel3 3 2 3 2" xfId="14390" xr:uid="{A1781457-192F-4DB9-9702-DA05B7FC14F7}"/>
    <cellStyle name="SAPBEXHLevel3 3 2 3 2 2" xfId="20983" xr:uid="{02D193D3-9062-4E07-BC22-A9FC8ED15C16}"/>
    <cellStyle name="SAPBEXHLevel3 3 2 3 2 2 2" xfId="33927" xr:uid="{7C86D4AB-2DF6-48E2-8273-D88124DA9C95}"/>
    <cellStyle name="SAPBEXHLevel3 3 2 3 2 2 3" xfId="30103" xr:uid="{1FDB093A-8004-4AF4-A4B9-7BE2DBF64469}"/>
    <cellStyle name="SAPBEXHLevel3 3 2 3 2 3" xfId="21080" xr:uid="{EDFC94A0-F92D-40F9-A211-A4B101C04E0A}"/>
    <cellStyle name="SAPBEXHLevel3 3 2 3 2 3 2" xfId="25639" xr:uid="{02FAF505-064E-47E6-AAFA-3FC0E5E2A74D}"/>
    <cellStyle name="SAPBEXHLevel3 3 2 3 2 4" xfId="24478" xr:uid="{D3407197-8628-4CC8-8BFA-0169DF0A2807}"/>
    <cellStyle name="SAPBEXHLevel3 3 2 3 2 4 2" xfId="38161" xr:uid="{FB4E11E3-7017-4D13-BB74-DA5E354289F8}"/>
    <cellStyle name="SAPBEXHLevel3 3 2 3 3" xfId="15364" xr:uid="{E34D4DF7-8F9F-4288-A4C5-E713AA252CE7}"/>
    <cellStyle name="SAPBEXHLevel3 3 2 3 3 2" xfId="21883" xr:uid="{FE45E5C9-C3CB-4C0B-B374-2618754CA7CE}"/>
    <cellStyle name="SAPBEXHLevel3 3 2 3 3 2 2" xfId="34770" xr:uid="{73F7B77E-F8FA-47C9-955B-0386BFEF1DEA}"/>
    <cellStyle name="SAPBEXHLevel3 3 2 3 3 2 3" xfId="35693" xr:uid="{DD17DE33-21A7-4939-B3FF-F87932BE60ED}"/>
    <cellStyle name="SAPBEXHLevel3 3 2 3 3 3" xfId="24056" xr:uid="{1A7107AD-E77B-498E-9285-DEF31FF5807B}"/>
    <cellStyle name="SAPBEXHLevel3 3 2 3 3 3 2" xfId="37743" xr:uid="{1C42B454-7D79-406A-BB4C-42D192BE4E7C}"/>
    <cellStyle name="SAPBEXHLevel3 3 2 3 3 4" xfId="25347" xr:uid="{AF23A407-2AAC-4150-ADAB-9F7E146177FD}"/>
    <cellStyle name="SAPBEXHLevel3 3 2 3 3 4 2" xfId="39028" xr:uid="{CC5398AD-EE60-44F2-958A-ABEDD0626220}"/>
    <cellStyle name="SAPBEXHLevel3 3 2 3 4" xfId="18747" xr:uid="{0B323726-FB61-4276-84BA-73E88C4EBAC2}"/>
    <cellStyle name="SAPBEXHLevel3 3 2 3 4 2" xfId="28324" xr:uid="{F0EE1115-1A7D-47B8-8B52-A2E8D0B1B6E5}"/>
    <cellStyle name="SAPBEXHLevel3 3 2 3 5" xfId="17701" xr:uid="{052C31A7-8984-4CC1-AEF8-D89D3C6A5B5B}"/>
    <cellStyle name="SAPBEXHLevel3 3 2 3 5 2" xfId="30079" xr:uid="{6393056F-8E09-417A-8E6D-4BE260ADF785}"/>
    <cellStyle name="SAPBEXHLevel3 3 2 4" xfId="12293" xr:uid="{342BAC9F-02E4-4BC8-860A-185081D38CD5}"/>
    <cellStyle name="SAPBEXHLevel3 3 2 4 2" xfId="19717" xr:uid="{AB8B6518-1793-45AD-B7CD-62AAF7D5EBD9}"/>
    <cellStyle name="SAPBEXHLevel3 3 2 4 2 2" xfId="32987" xr:uid="{933A1FD6-37E4-49EA-AC12-A38551214A1E}"/>
    <cellStyle name="SAPBEXHLevel3 3 2 4 2 3" xfId="26598" xr:uid="{C1114F8B-07CB-4DED-A0BA-195837564CFE}"/>
    <cellStyle name="SAPBEXHLevel3 3 2 4 3" xfId="18203" xr:uid="{F00BD168-8867-4ED9-A7B0-D929E0B5CB0D}"/>
    <cellStyle name="SAPBEXHLevel3 3 2 4 3 2" xfId="31074" xr:uid="{DEC67E46-41EB-4D26-A7E3-8CDA341F8F8D}"/>
    <cellStyle name="SAPBEXHLevel3 3 2 4 4" xfId="15545" xr:uid="{70037CCC-82AA-4928-B0DD-5039DCF24975}"/>
    <cellStyle name="SAPBEXHLevel3 3 2 4 4 2" xfId="30495" xr:uid="{9268247D-F061-4896-ACAB-E1B0F3FDD6FE}"/>
    <cellStyle name="SAPBEXHLevel3 3 2 5" xfId="11845" xr:uid="{485979BA-8350-4AEF-8A68-A1C0179FEAB2}"/>
    <cellStyle name="SAPBEXHLevel3 3 2 5 2" xfId="19321" xr:uid="{888C2C1A-6A88-45F7-9A85-312FB17B69BA}"/>
    <cellStyle name="SAPBEXHLevel3 3 2 5 2 2" xfId="32626" xr:uid="{8AF85515-DAEB-46E6-9C51-FB180654BC57}"/>
    <cellStyle name="SAPBEXHLevel3 3 2 5 2 3" xfId="26906" xr:uid="{8433ED97-6AD5-4E3D-8346-9186D8A5C9D3}"/>
    <cellStyle name="SAPBEXHLevel3 3 2 5 3" xfId="22465" xr:uid="{7D02CE64-0429-4BA7-AB6A-5FCF4182949B}"/>
    <cellStyle name="SAPBEXHLevel3 3 2 5 3 2" xfId="36262" xr:uid="{5C87F6C4-56B0-49BB-9E9A-3E8B66133A23}"/>
    <cellStyle name="SAPBEXHLevel3 3 2 5 4" xfId="18239" xr:uid="{313AB630-A4D6-45DA-ABE1-915CBC97286B}"/>
    <cellStyle name="SAPBEXHLevel3 3 2 5 4 2" xfId="28476" xr:uid="{CB25793E-802E-419C-BEAF-DEB5792179D0}"/>
    <cellStyle name="SAPBEXHLevel3 3 3" xfId="11181" xr:uid="{34CD3BB5-E5A6-41A0-9759-C8F7E0375B79}"/>
    <cellStyle name="SAPBEXHLevel3 3 3 2" xfId="12817" xr:uid="{FC57FBB0-4541-4524-AFDF-7B5F6152E56A}"/>
    <cellStyle name="SAPBEXHLevel3 3 3 2 2" xfId="20225" xr:uid="{321ABFC4-0F91-4770-94DB-D196FFD357F9}"/>
    <cellStyle name="SAPBEXHLevel3 3 3 2 2 2" xfId="33461" xr:uid="{A9442433-DFD9-411A-B841-EF11482B7897}"/>
    <cellStyle name="SAPBEXHLevel3 3 3 2 2 3" xfId="25920" xr:uid="{AB2DD2B6-974D-4ED1-AF8A-9C5DBB8C2886}"/>
    <cellStyle name="SAPBEXHLevel3 3 3 2 3" xfId="18161" xr:uid="{E0D2A96E-CDC7-4D99-8956-2BD4013DC3CB}"/>
    <cellStyle name="SAPBEXHLevel3 3 3 2 3 2" xfId="25460" xr:uid="{FC25D207-2AE0-4D82-A704-6FC35500DBD6}"/>
    <cellStyle name="SAPBEXHLevel3 3 3 2 4" xfId="20426" xr:uid="{DAF50A04-E505-477E-ABB4-F265A008A736}"/>
    <cellStyle name="SAPBEXHLevel3 3 3 2 4 2" xfId="27890" xr:uid="{FEB6E6C2-9755-47A7-B303-3441AC740EFB}"/>
    <cellStyle name="SAPBEXHLevel3 3 3 3" xfId="14885" xr:uid="{1C38E919-2F6D-48BE-ACDC-2ADF1C715BA7}"/>
    <cellStyle name="SAPBEXHLevel3 3 3 3 2" xfId="21444" xr:uid="{7823629D-4ED1-4A42-9C6C-5FE626BC777B}"/>
    <cellStyle name="SAPBEXHLevel3 3 3 3 2 2" xfId="34360" xr:uid="{F8DE9AE4-9419-4FA8-8A31-553E038153C0}"/>
    <cellStyle name="SAPBEXHLevel3 3 3 3 2 3" xfId="26349" xr:uid="{0351AAA8-151C-43EC-A97C-F8014B38B5A8}"/>
    <cellStyle name="SAPBEXHLevel3 3 3 3 3" xfId="23602" xr:uid="{E6117C30-BD95-4807-BD5E-C5BDCB2A5606}"/>
    <cellStyle name="SAPBEXHLevel3 3 3 3 3 2" xfId="37317" xr:uid="{7EF7C22C-6DF2-48A4-91B5-9C4903C5D3A0}"/>
    <cellStyle name="SAPBEXHLevel3 3 3 3 4" xfId="24928" xr:uid="{907222D7-844A-4B44-85D6-A4ED0417140C}"/>
    <cellStyle name="SAPBEXHLevel3 3 3 3 4 2" xfId="38610" xr:uid="{5C481A77-956F-4B7F-94D9-AE5EF42ADA34}"/>
    <cellStyle name="SAPBEXHLevel3 3 3 4" xfId="16317" xr:uid="{2F3C43D9-ED8A-4779-AAE2-80306588D0D4}"/>
    <cellStyle name="SAPBEXHLevel3 3 3 4 2" xfId="35202" xr:uid="{329F5004-E5EB-40D2-935D-AE43773D94F2}"/>
    <cellStyle name="SAPBEXHLevel3 3 3 5" xfId="15551" xr:uid="{5DDBD7A3-6E9B-482B-A1EC-4173583258AD}"/>
    <cellStyle name="SAPBEXHLevel3 3 3 5 2" xfId="35372" xr:uid="{83FDA6EE-D551-4261-B464-8E0DAA90D0D9}"/>
    <cellStyle name="SAPBEXHLevel3 3 4" xfId="10763" xr:uid="{9371AB51-2ECD-430A-8013-58DF84097B50}"/>
    <cellStyle name="SAPBEXHLevel3 3 4 2" xfId="14389" xr:uid="{03201254-B449-489F-9A8A-FB5B3937E913}"/>
    <cellStyle name="SAPBEXHLevel3 3 4 2 2" xfId="20982" xr:uid="{CA71D851-9F11-44A6-9182-9974418B3077}"/>
    <cellStyle name="SAPBEXHLevel3 3 4 2 2 2" xfId="33926" xr:uid="{EA695511-EBAD-4B83-A856-AE87BA66104C}"/>
    <cellStyle name="SAPBEXHLevel3 3 4 2 2 3" xfId="30102" xr:uid="{813EF32A-4208-4854-B0EB-972AF14DA779}"/>
    <cellStyle name="SAPBEXHLevel3 3 4 2 3" xfId="18883" xr:uid="{722553EE-C67D-4D04-B31C-82FDF966966F}"/>
    <cellStyle name="SAPBEXHLevel3 3 4 2 3 2" xfId="32294" xr:uid="{09B5A644-9979-4AD7-BCF4-1CD5F6DFB7EE}"/>
    <cellStyle name="SAPBEXHLevel3 3 4 2 4" xfId="24477" xr:uid="{151A30BC-0C98-403B-808A-4BD47CAD03D4}"/>
    <cellStyle name="SAPBEXHLevel3 3 4 2 4 2" xfId="38160" xr:uid="{E8B48769-9B5F-4748-9C3A-DB13EC9DF80B}"/>
    <cellStyle name="SAPBEXHLevel3 3 4 3" xfId="15363" xr:uid="{59585BA8-8B9D-481E-9A7E-C18AB3025E02}"/>
    <cellStyle name="SAPBEXHLevel3 3 4 3 2" xfId="21882" xr:uid="{31EBAC0B-7DB4-49D8-B4BE-0D19BFBEB78B}"/>
    <cellStyle name="SAPBEXHLevel3 3 4 3 2 2" xfId="34769" xr:uid="{1DDBE69E-ADE3-4472-A8D5-67E654D74E78}"/>
    <cellStyle name="SAPBEXHLevel3 3 4 3 2 3" xfId="35692" xr:uid="{2F069558-1DB0-451A-A0E6-BBD8B19AADB1}"/>
    <cellStyle name="SAPBEXHLevel3 3 4 3 3" xfId="24055" xr:uid="{D1BEF329-1419-4132-8A54-D2FAB6AD9AFA}"/>
    <cellStyle name="SAPBEXHLevel3 3 4 3 3 2" xfId="37742" xr:uid="{28AC179D-8CE3-4150-A61D-4DE50FB5107A}"/>
    <cellStyle name="SAPBEXHLevel3 3 4 3 4" xfId="25346" xr:uid="{3B229301-3EF7-4116-8859-B54F1A29E00D}"/>
    <cellStyle name="SAPBEXHLevel3 3 4 3 4 2" xfId="39027" xr:uid="{6F0D65A2-978B-4479-922D-07C6D20ABA2D}"/>
    <cellStyle name="SAPBEXHLevel3 3 4 4" xfId="18868" xr:uid="{BB2C9611-1D16-460D-905E-5D49D75AA861}"/>
    <cellStyle name="SAPBEXHLevel3 3 4 4 2" xfId="35026" xr:uid="{11716FE1-0524-42F8-823D-DED1E2BB891B}"/>
    <cellStyle name="SAPBEXHLevel3 3 4 5" xfId="20892" xr:uid="{E2A7B4A7-4E5F-4CB0-88A0-9A7558A76AE8}"/>
    <cellStyle name="SAPBEXHLevel3 3 4 5 2" xfId="27651" xr:uid="{D61D4BD0-AD9D-49BD-937F-2F3DADC15ED1}"/>
    <cellStyle name="SAPBEXHLevel3 3 5" xfId="12292" xr:uid="{CBD98B3E-39CD-4C40-A001-BCBBA8C30605}"/>
    <cellStyle name="SAPBEXHLevel3 3 5 2" xfId="19716" xr:uid="{EE4434B7-E0E3-4908-A9B2-0B67A90909B9}"/>
    <cellStyle name="SAPBEXHLevel3 3 5 2 2" xfId="32986" xr:uid="{15B9970E-0CD0-4926-B486-400C839ADE1C}"/>
    <cellStyle name="SAPBEXHLevel3 3 5 2 3" xfId="26599" xr:uid="{ADBC8065-3A5C-4976-9177-9B6DD2B7E0DA}"/>
    <cellStyle name="SAPBEXHLevel3 3 5 3" xfId="22094" xr:uid="{DCAB73EE-E136-4EDF-BE87-E4A36304EAF9}"/>
    <cellStyle name="SAPBEXHLevel3 3 5 3 2" xfId="35902" xr:uid="{6C74FE02-A236-474C-A6F3-0C239C1ACE44}"/>
    <cellStyle name="SAPBEXHLevel3 3 5 4" xfId="17083" xr:uid="{610FEA4B-7321-4C84-B727-65E3C554C0A8}"/>
    <cellStyle name="SAPBEXHLevel3 3 5 4 2" xfId="26195" xr:uid="{FD6B0F56-FB0A-4254-8EDE-8DAD6115541A}"/>
    <cellStyle name="SAPBEXHLevel3 3 6" xfId="11844" xr:uid="{D6EF9706-52CB-49A5-BFCD-2E7E462A67F9}"/>
    <cellStyle name="SAPBEXHLevel3 3 6 2" xfId="19320" xr:uid="{E0778200-46FE-4122-B1A8-EB9F22016B7E}"/>
    <cellStyle name="SAPBEXHLevel3 3 6 2 2" xfId="32625" xr:uid="{22DF04CA-842C-4C9F-92F6-78243BB99D5F}"/>
    <cellStyle name="SAPBEXHLevel3 3 6 2 3" xfId="28207" xr:uid="{6F7EA605-031E-4FC7-BEF6-18AAB9D4B28E}"/>
    <cellStyle name="SAPBEXHLevel3 3 6 3" xfId="16552" xr:uid="{E852C1A4-4025-4B4D-A6B4-0653FBBB3CCD}"/>
    <cellStyle name="SAPBEXHLevel3 3 6 3 2" xfId="34855" xr:uid="{F5B41FFF-D6E3-4301-B055-4CEB157A99C2}"/>
    <cellStyle name="SAPBEXHLevel3 3 6 4" xfId="17745" xr:uid="{5EC938F1-C416-4875-8330-1CE9FFCF3B4E}"/>
    <cellStyle name="SAPBEXHLevel3 3 6 4 2" xfId="26339" xr:uid="{E1E7EC72-690D-4A89-A3EE-EDFC658B04A8}"/>
    <cellStyle name="SAPBEXHLevel3 4" xfId="9045" xr:uid="{F9BC4EAD-7DBD-4CD5-90F7-989BC7A10FC0}"/>
    <cellStyle name="SAPBEXHLevel3 4 2" xfId="11183" xr:uid="{98CA8659-DDB0-4380-8A49-440765BF23FC}"/>
    <cellStyle name="SAPBEXHLevel3 4 2 2" xfId="12819" xr:uid="{4B739869-0803-426F-BF7C-9A2C8C286FD8}"/>
    <cellStyle name="SAPBEXHLevel3 4 2 2 2" xfId="20227" xr:uid="{87558640-8E06-4075-8D31-50AC9DB7C33D}"/>
    <cellStyle name="SAPBEXHLevel3 4 2 2 2 2" xfId="33463" xr:uid="{E8255482-6BBA-4B5E-96F7-921A9AF10380}"/>
    <cellStyle name="SAPBEXHLevel3 4 2 2 2 3" xfId="27996" xr:uid="{B8A8A069-C993-42A0-9129-5816EED809F3}"/>
    <cellStyle name="SAPBEXHLevel3 4 2 2 3" xfId="22275" xr:uid="{3F52CF4C-7219-4EB6-A55C-076BBC5AA1CB}"/>
    <cellStyle name="SAPBEXHLevel3 4 2 2 3 2" xfId="36077" xr:uid="{C1D7ACFA-57DD-4892-B601-0E5DC78EE4B1}"/>
    <cellStyle name="SAPBEXHLevel3 4 2 2 4" xfId="18625" xr:uid="{052FCA76-1817-4EF1-9FEF-DEDD484796C6}"/>
    <cellStyle name="SAPBEXHLevel3 4 2 2 4 2" xfId="32210" xr:uid="{8B3E5284-3BE9-4E03-89D5-579AD5740395}"/>
    <cellStyle name="SAPBEXHLevel3 4 2 3" xfId="14887" xr:uid="{FF37D50B-4B6D-42F3-976A-86A0C45E3709}"/>
    <cellStyle name="SAPBEXHLevel3 4 2 3 2" xfId="21446" xr:uid="{AB030811-7E23-4754-B932-3397BBB6176E}"/>
    <cellStyle name="SAPBEXHLevel3 4 2 3 2 2" xfId="34362" xr:uid="{3B77A387-1E34-405B-8A64-5F388EA445A4}"/>
    <cellStyle name="SAPBEXHLevel3 4 2 3 2 3" xfId="25511" xr:uid="{44091A41-3159-40CF-877D-A55A2A254D2B}"/>
    <cellStyle name="SAPBEXHLevel3 4 2 3 3" xfId="23604" xr:uid="{20E5E6F9-FEF4-4FFB-A366-BABB822C31CC}"/>
    <cellStyle name="SAPBEXHLevel3 4 2 3 3 2" xfId="37319" xr:uid="{9CB370F4-1597-4320-BD85-D4ACCE6DC328}"/>
    <cellStyle name="SAPBEXHLevel3 4 2 3 4" xfId="24930" xr:uid="{9139ED26-CB80-4222-A133-7EFFBF39A6B2}"/>
    <cellStyle name="SAPBEXHLevel3 4 2 3 4 2" xfId="38612" xr:uid="{C50E7216-D2BA-43E3-8EBA-B8351491C08D}"/>
    <cellStyle name="SAPBEXHLevel3 4 2 4" xfId="20453" xr:uid="{FB80B87B-A002-42B7-A167-26CD502BC62E}"/>
    <cellStyle name="SAPBEXHLevel3 4 2 4 2" xfId="27867" xr:uid="{F476C7C5-96F7-4F40-92A7-DA3773B2E37E}"/>
    <cellStyle name="SAPBEXHLevel3 4 2 5" xfId="20131" xr:uid="{E0FC02FE-9BB5-437D-AB7F-C1A08F1F44C6}"/>
    <cellStyle name="SAPBEXHLevel3 4 2 5 2" xfId="25953" xr:uid="{A46FAB34-A0E5-4B7D-A3E5-A9F459EE2116}"/>
    <cellStyle name="SAPBEXHLevel3 4 3" xfId="10320" xr:uid="{E54B01D6-3AD0-47CC-938E-2C3EA5D524D7}"/>
    <cellStyle name="SAPBEXHLevel3 4 3 2" xfId="14391" xr:uid="{7BC15BB3-59CE-4CCC-B955-F1A9D8B3501E}"/>
    <cellStyle name="SAPBEXHLevel3 4 3 2 2" xfId="20984" xr:uid="{5B5CDE2B-9658-4CED-A944-056160822E83}"/>
    <cellStyle name="SAPBEXHLevel3 4 3 2 2 2" xfId="33928" xr:uid="{2584505E-B447-4D0A-A7BD-8285A72B2868}"/>
    <cellStyle name="SAPBEXHLevel3 4 3 2 2 3" xfId="25670" xr:uid="{E8E90C12-44EB-4256-B2DF-041963578B54}"/>
    <cellStyle name="SAPBEXHLevel3 4 3 2 3" xfId="22295" xr:uid="{13E2B4BC-2B89-43C2-8401-7F002120E2B2}"/>
    <cellStyle name="SAPBEXHLevel3 4 3 2 3 2" xfId="36097" xr:uid="{E1E09EB3-5D76-4A48-96F0-BAAA2C2B2FEE}"/>
    <cellStyle name="SAPBEXHLevel3 4 3 2 4" xfId="24479" xr:uid="{CA673B1B-3A82-49B3-A2D9-564E04CB039F}"/>
    <cellStyle name="SAPBEXHLevel3 4 3 2 4 2" xfId="38162" xr:uid="{47D7C1E2-EDA6-4894-AAC3-A1B8CB1636E2}"/>
    <cellStyle name="SAPBEXHLevel3 4 3 3" xfId="15365" xr:uid="{D3C13D89-72A1-4B15-8380-AF875239CCFF}"/>
    <cellStyle name="SAPBEXHLevel3 4 3 3 2" xfId="21884" xr:uid="{5DCAE9ED-C206-4D63-8422-109C11AC1E4A}"/>
    <cellStyle name="SAPBEXHLevel3 4 3 3 2 2" xfId="34771" xr:uid="{3640DA2F-E701-481F-A45B-35654E753D65}"/>
    <cellStyle name="SAPBEXHLevel3 4 3 3 2 3" xfId="35694" xr:uid="{C1C42AEA-4569-4A8F-9A19-DF45F8BDDEFB}"/>
    <cellStyle name="SAPBEXHLevel3 4 3 3 3" xfId="24057" xr:uid="{BB70B6E4-214A-4F7A-9061-ABE8EA32C532}"/>
    <cellStyle name="SAPBEXHLevel3 4 3 3 3 2" xfId="37744" xr:uid="{D12D045D-3871-44A2-AC1B-270B83BFC9E3}"/>
    <cellStyle name="SAPBEXHLevel3 4 3 3 4" xfId="25348" xr:uid="{D810AD21-39BE-490E-863E-2E8F09095877}"/>
    <cellStyle name="SAPBEXHLevel3 4 3 3 4 2" xfId="39029" xr:uid="{8A9420CB-DF4E-4950-88D5-11C5EE9472FC}"/>
    <cellStyle name="SAPBEXHLevel3 4 3 4" xfId="17359" xr:uid="{7D69638D-C242-46B8-A05B-88326A0EFC87}"/>
    <cellStyle name="SAPBEXHLevel3 4 3 4 2" xfId="29194" xr:uid="{9A988574-358C-45EF-B6CD-961759FA5456}"/>
    <cellStyle name="SAPBEXHLevel3 4 3 5" xfId="22566" xr:uid="{1A65D2D6-5FF6-45DE-9F81-F01B610B8E6C}"/>
    <cellStyle name="SAPBEXHLevel3 4 3 5 2" xfId="36362" xr:uid="{6C42D636-471E-4015-999E-EBAA357BD112}"/>
    <cellStyle name="SAPBEXHLevel3 4 4" xfId="12294" xr:uid="{D796EDD7-857E-4171-9FD0-E826CB46E8C1}"/>
    <cellStyle name="SAPBEXHLevel3 4 4 2" xfId="19718" xr:uid="{5FA0E060-5B29-44A6-9FB3-9E235C5C2F61}"/>
    <cellStyle name="SAPBEXHLevel3 4 4 2 2" xfId="32988" xr:uid="{420086C0-4536-438E-9CB6-71998659017D}"/>
    <cellStyle name="SAPBEXHLevel3 4 4 2 3" xfId="26597" xr:uid="{FEFE3B2C-A6D3-4E7F-917A-2D75CFC6529E}"/>
    <cellStyle name="SAPBEXHLevel3 4 4 3" xfId="22050" xr:uid="{FD6C5DB3-E960-4623-BABB-588519105B17}"/>
    <cellStyle name="SAPBEXHLevel3 4 4 3 2" xfId="35858" xr:uid="{FDC9BB18-95AC-457B-A8E6-053ACC12BC7E}"/>
    <cellStyle name="SAPBEXHLevel3 4 4 4" xfId="16787" xr:uid="{BD80239D-51AA-4CCC-861C-94BBB57421E7}"/>
    <cellStyle name="SAPBEXHLevel3 4 4 4 2" xfId="35115" xr:uid="{F0D83F5C-093D-4072-8166-4293978C1530}"/>
    <cellStyle name="SAPBEXHLevel3 4 5" xfId="11464" xr:uid="{44F15D4B-D44A-41E1-BF30-33DCCC140BFD}"/>
    <cellStyle name="SAPBEXHLevel3 4 5 2" xfId="18986" xr:uid="{B906E4BE-6507-471D-BB9A-84B28D0E8675}"/>
    <cellStyle name="SAPBEXHLevel3 4 5 2 2" xfId="32337" xr:uid="{B1CCA92F-E847-4ED7-9A5F-C6F03C6B3BB4}"/>
    <cellStyle name="SAPBEXHLevel3 4 5 2 3" xfId="28259" xr:uid="{00B81BDD-0896-4B35-8781-FD64D3E69375}"/>
    <cellStyle name="SAPBEXHLevel3 4 5 3" xfId="16554" xr:uid="{EC206042-4D2D-43D6-9D4C-BCDA19B3B91F}"/>
    <cellStyle name="SAPBEXHLevel3 4 5 3 2" xfId="34902" xr:uid="{B9394AB6-8F70-4EB1-8D62-5FB7BFCEDF1A}"/>
    <cellStyle name="SAPBEXHLevel3 4 5 4" xfId="15826" xr:uid="{C587ECAA-D400-4F1B-A4CE-7E1602540103}"/>
    <cellStyle name="SAPBEXHLevel3 4 5 4 2" xfId="35383" xr:uid="{6CDB8D1E-AE98-4542-8FB5-0972FA6C675A}"/>
    <cellStyle name="SAPBEXHLevel3 5" xfId="9046" xr:uid="{20992D5A-3527-422C-B761-9576550504C0}"/>
    <cellStyle name="SAPBEXHLevel3 5 2" xfId="11184" xr:uid="{F5BE6029-7D61-4D33-A571-780F53C14AA8}"/>
    <cellStyle name="SAPBEXHLevel3 5 2 2" xfId="12820" xr:uid="{93C579D8-D96A-4597-923C-46CD97B2FABF}"/>
    <cellStyle name="SAPBEXHLevel3 5 2 2 2" xfId="20228" xr:uid="{FF67085E-3672-4FA4-89B2-D76B8524D939}"/>
    <cellStyle name="SAPBEXHLevel3 5 2 2 2 2" xfId="33464" xr:uid="{CAB1F24B-4EC9-41B3-97CD-80B56D70E2C5}"/>
    <cellStyle name="SAPBEXHLevel3 5 2 2 2 3" xfId="25919" xr:uid="{F1CB940E-5D90-4C3A-8757-5DC7C4966199}"/>
    <cellStyle name="SAPBEXHLevel3 5 2 2 3" xfId="18117" xr:uid="{0721C07C-02B4-40B2-9561-3E2134244A63}"/>
    <cellStyle name="SAPBEXHLevel3 5 2 2 3 2" xfId="28545" xr:uid="{E043C8C5-7D3B-4AC6-B9ED-BFFB64212A5C}"/>
    <cellStyle name="SAPBEXHLevel3 5 2 2 4" xfId="19067" xr:uid="{845748D9-DDD3-4B4D-AC8E-9FB01F76D056}"/>
    <cellStyle name="SAPBEXHLevel3 5 2 2 4 2" xfId="35062" xr:uid="{88B853DF-BFD2-4C2F-A50D-8E792E01A15C}"/>
    <cellStyle name="SAPBEXHLevel3 5 2 3" xfId="14888" xr:uid="{C7260411-15A0-4B54-B5F5-A3771499D045}"/>
    <cellStyle name="SAPBEXHLevel3 5 2 3 2" xfId="21447" xr:uid="{3B8B8A61-2323-45E8-BEA3-E4491B88D3CE}"/>
    <cellStyle name="SAPBEXHLevel3 5 2 3 2 2" xfId="34363" xr:uid="{4DC40427-0CDC-4178-9686-2491C46CECE9}"/>
    <cellStyle name="SAPBEXHLevel3 5 2 3 2 3" xfId="25510" xr:uid="{AAB49F55-3181-4C87-8389-A01537E3B8A0}"/>
    <cellStyle name="SAPBEXHLevel3 5 2 3 3" xfId="23605" xr:uid="{9DEFE840-726A-4C33-8C06-2EA9223BA705}"/>
    <cellStyle name="SAPBEXHLevel3 5 2 3 3 2" xfId="37320" xr:uid="{766E9752-AFF0-48D8-BA7C-973163DFA603}"/>
    <cellStyle name="SAPBEXHLevel3 5 2 3 4" xfId="24931" xr:uid="{ACC9260D-3635-40BB-AB51-D44A569EDBE0}"/>
    <cellStyle name="SAPBEXHLevel3 5 2 3 4 2" xfId="38613" xr:uid="{1CD0B1E4-7C7A-4B25-A73A-906BF94F256F}"/>
    <cellStyle name="SAPBEXHLevel3 5 2 4" xfId="17507" xr:uid="{4EB4210E-82E6-415C-91F5-2246BC1F07A4}"/>
    <cellStyle name="SAPBEXHLevel3 5 2 4 2" xfId="26325" xr:uid="{596AE612-77D4-459C-ADA9-99C9A5C82273}"/>
    <cellStyle name="SAPBEXHLevel3 5 2 5" xfId="18177" xr:uid="{32A89B76-2EFE-4E7C-85A4-F39640173E17}"/>
    <cellStyle name="SAPBEXHLevel3 5 2 5 2" xfId="28511" xr:uid="{A08ED86F-7062-432D-BB60-1D8C86843C9F}"/>
    <cellStyle name="SAPBEXHLevel3 5 3" xfId="10757" xr:uid="{03603C40-AFE3-4404-BEED-39B40666A6A9}"/>
    <cellStyle name="SAPBEXHLevel3 5 3 2" xfId="14392" xr:uid="{7A1F0EB0-9FF6-4586-B37D-412540ED45DC}"/>
    <cellStyle name="SAPBEXHLevel3 5 3 2 2" xfId="20985" xr:uid="{3CE0F705-E78E-49E8-8762-1F2C1C2EE4FB}"/>
    <cellStyle name="SAPBEXHLevel3 5 3 2 2 2" xfId="33929" xr:uid="{AEAF93D0-F158-48C6-A0A6-4D059E67F9E8}"/>
    <cellStyle name="SAPBEXHLevel3 5 3 2 2 3" xfId="25669" xr:uid="{082E59A3-C781-44F0-9C43-C47C7925F0D5}"/>
    <cellStyle name="SAPBEXHLevel3 5 3 2 3" xfId="22506" xr:uid="{3CA17BF3-F445-4FC4-9BAB-AB5446EFB8C5}"/>
    <cellStyle name="SAPBEXHLevel3 5 3 2 3 2" xfId="36303" xr:uid="{6AB70618-138A-46EF-A1D7-AAB9BFE56E64}"/>
    <cellStyle name="SAPBEXHLevel3 5 3 2 4" xfId="24480" xr:uid="{0ACCBF55-977D-4718-89D1-2D98A167503F}"/>
    <cellStyle name="SAPBEXHLevel3 5 3 2 4 2" xfId="38163" xr:uid="{54A7127E-CDF7-4A17-8CC3-59EECA73CF99}"/>
    <cellStyle name="SAPBEXHLevel3 5 3 3" xfId="15366" xr:uid="{70A077C3-3F90-400C-93B1-1CDC5C8F43AE}"/>
    <cellStyle name="SAPBEXHLevel3 5 3 3 2" xfId="21885" xr:uid="{4085E8E6-43B8-42A1-A739-18C5C49A9109}"/>
    <cellStyle name="SAPBEXHLevel3 5 3 3 2 2" xfId="34772" xr:uid="{A3FD49E2-ECAB-4462-B0B7-679AACECF36A}"/>
    <cellStyle name="SAPBEXHLevel3 5 3 3 2 3" xfId="35695" xr:uid="{A343ABB1-ED94-4DEB-94C5-EFB80C4485BF}"/>
    <cellStyle name="SAPBEXHLevel3 5 3 3 3" xfId="24058" xr:uid="{7FE3BD8D-81EF-4DA2-99A4-427D5550A1D6}"/>
    <cellStyle name="SAPBEXHLevel3 5 3 3 3 2" xfId="37745" xr:uid="{ACF87ABF-85E1-4925-8080-ABCDA8DF5D33}"/>
    <cellStyle name="SAPBEXHLevel3 5 3 3 4" xfId="25349" xr:uid="{5B6D83E5-F762-4F38-AAE2-1E1CE4E11762}"/>
    <cellStyle name="SAPBEXHLevel3 5 3 3 4 2" xfId="39030" xr:uid="{77866DCC-39C2-4610-8661-45D0897A2567}"/>
    <cellStyle name="SAPBEXHLevel3 5 3 4" xfId="17360" xr:uid="{77B23DB8-8C84-40F5-8136-BBC45A7FC809}"/>
    <cellStyle name="SAPBEXHLevel3 5 3 4 2" xfId="29191" xr:uid="{F63AE3EA-2CCA-4049-BC71-65FE0289AB9F}"/>
    <cellStyle name="SAPBEXHLevel3 5 3 5" xfId="16822" xr:uid="{4FCD600A-72AB-4C84-90EA-6A5D4D4AF921}"/>
    <cellStyle name="SAPBEXHLevel3 5 3 5 2" xfId="29549" xr:uid="{6057093E-731C-4F83-88CD-E19FB47BA40E}"/>
    <cellStyle name="SAPBEXHLevel3 5 4" xfId="12295" xr:uid="{A6E8D904-8DFE-4895-97CA-748311E9E22C}"/>
    <cellStyle name="SAPBEXHLevel3 5 4 2" xfId="19719" xr:uid="{FAAF1071-DD64-4A53-BC0E-0BF426508783}"/>
    <cellStyle name="SAPBEXHLevel3 5 4 2 2" xfId="32989" xr:uid="{13BAA24F-3A7E-46C6-BD85-48F3D66F0D35}"/>
    <cellStyle name="SAPBEXHLevel3 5 4 2 3" xfId="26596" xr:uid="{6F27BAB8-5EBA-49B6-A3B0-432A30546E22}"/>
    <cellStyle name="SAPBEXHLevel3 5 4 3" xfId="20539" xr:uid="{469BA52C-1525-4843-9D45-BFB8D064A2E8}"/>
    <cellStyle name="SAPBEXHLevel3 5 4 3 2" xfId="27841" xr:uid="{9B94AE35-CC5F-4D48-AF51-088481D412E2}"/>
    <cellStyle name="SAPBEXHLevel3 5 4 4" xfId="22260" xr:uid="{0A76FDD0-C83F-41BF-BCA4-11B04EFFA2A2}"/>
    <cellStyle name="SAPBEXHLevel3 5 4 4 2" xfId="36062" xr:uid="{22858E8B-8254-4D90-BCC8-EE7C348F6062}"/>
    <cellStyle name="SAPBEXHLevel3 5 5" xfId="11463" xr:uid="{37471EEA-B86C-4627-BBEA-58C9BD2655FC}"/>
    <cellStyle name="SAPBEXHLevel3 5 5 2" xfId="18985" xr:uid="{CCEA6723-38E4-4FD1-8511-918AD35A857F}"/>
    <cellStyle name="SAPBEXHLevel3 5 5 2 2" xfId="32336" xr:uid="{77158EA2-5931-4AA7-A561-8A286A6563F1}"/>
    <cellStyle name="SAPBEXHLevel3 5 5 2 3" xfId="27005" xr:uid="{64BAA526-A3A2-4026-8E70-1AA8A1A0CECA}"/>
    <cellStyle name="SAPBEXHLevel3 5 5 3" xfId="15498" xr:uid="{4088D475-60E3-4B2D-A1F6-B7F5466DEF03}"/>
    <cellStyle name="SAPBEXHLevel3 5 5 3 2" xfId="30484" xr:uid="{F27EE4E8-9C9F-464F-A7ED-822D8E28DF29}"/>
    <cellStyle name="SAPBEXHLevel3 5 5 4" xfId="16845" xr:uid="{A33AC0D8-992F-442A-8774-E6B67C4E3677}"/>
    <cellStyle name="SAPBEXHLevel3 5 5 4 2" xfId="29534" xr:uid="{0A20A00E-86BF-48F0-9BE3-564BAACC19FE}"/>
    <cellStyle name="SAPBEXHLevel3 6" xfId="9047" xr:uid="{3C415675-75BF-4069-A8C9-9EC078D5BCAA}"/>
    <cellStyle name="SAPBEXHLevel3 6 2" xfId="11185" xr:uid="{285557C1-83A3-44FF-8946-C559C1B7849C}"/>
    <cellStyle name="SAPBEXHLevel3 6 2 2" xfId="12821" xr:uid="{D6B78244-0F3C-400D-AA27-A7AE879A6AE1}"/>
    <cellStyle name="SAPBEXHLevel3 6 2 2 2" xfId="20229" xr:uid="{38EB3F19-5310-474A-8E08-BEC9BA2C91EF}"/>
    <cellStyle name="SAPBEXHLevel3 6 2 2 2 2" xfId="33465" xr:uid="{903A5AA0-29DB-49EE-BED5-FFFA8E63EBB7}"/>
    <cellStyle name="SAPBEXHLevel3 6 2 2 2 3" xfId="27995" xr:uid="{28599FD7-78F1-492F-98D0-B8F506E6DFC1}"/>
    <cellStyle name="SAPBEXHLevel3 6 2 2 3" xfId="17939" xr:uid="{120EFA42-6657-4D14-A6B2-57057835678A}"/>
    <cellStyle name="SAPBEXHLevel3 6 2 2 3 2" xfId="28692" xr:uid="{89262A7E-7C71-4140-B60A-2AB281D0806E}"/>
    <cellStyle name="SAPBEXHLevel3 6 2 2 4" xfId="18336" xr:uid="{D6A52A7F-540B-4AE5-BC9E-7531CC0A04B6}"/>
    <cellStyle name="SAPBEXHLevel3 6 2 2 4 2" xfId="28421" xr:uid="{06244FE9-93BB-4FFB-8E08-26F20DF0C20B}"/>
    <cellStyle name="SAPBEXHLevel3 6 2 3" xfId="14889" xr:uid="{5426103B-D048-4B9B-BF2B-7F707F43C826}"/>
    <cellStyle name="SAPBEXHLevel3 6 2 3 2" xfId="21448" xr:uid="{0207E875-92BC-474D-A14F-07024177F2D1}"/>
    <cellStyle name="SAPBEXHLevel3 6 2 3 2 2" xfId="34364" xr:uid="{B695958F-05C7-4E29-8211-63499EC28DA9}"/>
    <cellStyle name="SAPBEXHLevel3 6 2 3 2 3" xfId="26347" xr:uid="{CCA55ADE-08D1-4918-9F38-36852419D6DF}"/>
    <cellStyle name="SAPBEXHLevel3 6 2 3 3" xfId="23606" xr:uid="{41A5C88C-6DB4-4F65-ADBA-DBA58AB9B655}"/>
    <cellStyle name="SAPBEXHLevel3 6 2 3 3 2" xfId="37321" xr:uid="{BFF0BD74-4935-46CB-AEF5-C82156101AA4}"/>
    <cellStyle name="SAPBEXHLevel3 6 2 3 4" xfId="24932" xr:uid="{6E7927CD-473A-47A6-AEC2-1A8482C04CCF}"/>
    <cellStyle name="SAPBEXHLevel3 6 2 3 4 2" xfId="38614" xr:uid="{0AC481B7-11CC-446D-9DB7-947A9A504C81}"/>
    <cellStyle name="SAPBEXHLevel3 6 2 4" xfId="15734" xr:uid="{EDA02D0F-53DB-4FE4-AEA9-614C91241086}"/>
    <cellStyle name="SAPBEXHLevel3 6 2 4 2" xfId="32262" xr:uid="{3F176925-27BD-462B-96D5-FE3237571E4F}"/>
    <cellStyle name="SAPBEXHLevel3 6 2 5" xfId="15500" xr:uid="{2F3BCFB0-93A7-492C-A860-CFB05243B60A}"/>
    <cellStyle name="SAPBEXHLevel3 6 2 5 2" xfId="32067" xr:uid="{E3CA4C2F-45E5-4E15-8320-0FE414D22145}"/>
    <cellStyle name="SAPBEXHLevel3 6 3" xfId="10760" xr:uid="{4F9A4EAD-6D0C-4F0E-8027-1F1AD7709DA6}"/>
    <cellStyle name="SAPBEXHLevel3 6 3 2" xfId="14393" xr:uid="{9B7248F3-3D36-4ACA-BB38-CD5910D9EAA0}"/>
    <cellStyle name="SAPBEXHLevel3 6 3 2 2" xfId="20986" xr:uid="{6E24FCAD-49CE-44DA-BB3C-C57D7F360903}"/>
    <cellStyle name="SAPBEXHLevel3 6 3 2 2 2" xfId="33930" xr:uid="{F1FF575B-B68D-4C36-9798-1CFA914FD078}"/>
    <cellStyle name="SAPBEXHLevel3 6 3 2 2 3" xfId="27588" xr:uid="{A2F8E4F4-B60A-4670-855D-2BEF959CD709}"/>
    <cellStyle name="SAPBEXHLevel3 6 3 2 3" xfId="22734" xr:uid="{5D373E7C-4144-4A33-8198-B3CE4A219657}"/>
    <cellStyle name="SAPBEXHLevel3 6 3 2 3 2" xfId="36516" xr:uid="{F9C1EF96-70D1-4B7E-8654-A09E38CFFF04}"/>
    <cellStyle name="SAPBEXHLevel3 6 3 2 4" xfId="24481" xr:uid="{151B4BA4-0380-4F2A-9EBE-AB272F666BF1}"/>
    <cellStyle name="SAPBEXHLevel3 6 3 2 4 2" xfId="38164" xr:uid="{30BC2C14-5C26-4726-9F70-686AAD8470A1}"/>
    <cellStyle name="SAPBEXHLevel3 6 3 3" xfId="15367" xr:uid="{DF50E416-FB5E-4770-87DB-0E9E5A5541F1}"/>
    <cellStyle name="SAPBEXHLevel3 6 3 3 2" xfId="21886" xr:uid="{7387976D-3540-43D3-B9B9-C47C7BBF3514}"/>
    <cellStyle name="SAPBEXHLevel3 6 3 3 2 2" xfId="34773" xr:uid="{81C94B35-8A48-4D8B-976E-96B2B2BF0362}"/>
    <cellStyle name="SAPBEXHLevel3 6 3 3 2 3" xfId="35696" xr:uid="{2D37EAAE-EEF8-4CB8-9F82-0378915A1FC3}"/>
    <cellStyle name="SAPBEXHLevel3 6 3 3 3" xfId="24059" xr:uid="{E3F75152-616A-4FCD-B689-2B42D022C57A}"/>
    <cellStyle name="SAPBEXHLevel3 6 3 3 3 2" xfId="37746" xr:uid="{1E835498-674E-44EE-8C27-AE04630882DD}"/>
    <cellStyle name="SAPBEXHLevel3 6 3 3 4" xfId="25350" xr:uid="{C1680BB7-711D-4CA6-B434-FAAAAFC2DAF0}"/>
    <cellStyle name="SAPBEXHLevel3 6 3 3 4 2" xfId="39031" xr:uid="{F40D72D4-C2B4-47AB-A256-EA57FB84CCAF}"/>
    <cellStyle name="SAPBEXHLevel3 6 3 4" xfId="20374" xr:uid="{D3F77DCC-5F7C-482E-991B-FD8891E10512}"/>
    <cellStyle name="SAPBEXHLevel3 6 3 4 2" xfId="25856" xr:uid="{D1AC3032-C6BA-4A90-906F-8216A5D8BE0C}"/>
    <cellStyle name="SAPBEXHLevel3 6 3 5" xfId="15899" xr:uid="{8492D115-27B1-4E56-BE2A-82548489C758}"/>
    <cellStyle name="SAPBEXHLevel3 6 3 5 2" xfId="35132" xr:uid="{4FBE2979-070C-42BC-9C99-8CD6749CA336}"/>
    <cellStyle name="SAPBEXHLevel3 6 4" xfId="12296" xr:uid="{9114CCC2-377D-4F3B-8E33-CC98C6028E66}"/>
    <cellStyle name="SAPBEXHLevel3 6 4 2" xfId="19720" xr:uid="{A915A07A-2819-4874-8D1D-77EBC4DF7E49}"/>
    <cellStyle name="SAPBEXHLevel3 6 4 2 2" xfId="32990" xr:uid="{651FF604-1FE6-4A62-B2CF-5F6C96183229}"/>
    <cellStyle name="SAPBEXHLevel3 6 4 2 3" xfId="26595" xr:uid="{AA882DB7-3278-4E9F-A873-DD912D133477}"/>
    <cellStyle name="SAPBEXHLevel3 6 4 3" xfId="18307" xr:uid="{31B3A516-373B-48CF-8621-B48C30499909}"/>
    <cellStyle name="SAPBEXHLevel3 6 4 3 2" xfId="28444" xr:uid="{AA656C4F-4E62-4A4B-8F0E-B5812F398E65}"/>
    <cellStyle name="SAPBEXHLevel3 6 4 4" xfId="17085" xr:uid="{E68A87F4-FFEB-4273-A2AD-629705032A34}"/>
    <cellStyle name="SAPBEXHLevel3 6 4 4 2" xfId="27119" xr:uid="{79509E1A-98BB-417F-BD0B-8EC0F5AC7893}"/>
    <cellStyle name="SAPBEXHLevel3 6 5" xfId="11842" xr:uid="{120BAC10-8122-4CF4-90BC-43801AA9D9D5}"/>
    <cellStyle name="SAPBEXHLevel3 6 5 2" xfId="19318" xr:uid="{3B4ED40B-686D-4380-9E40-B2F58E9525EC}"/>
    <cellStyle name="SAPBEXHLevel3 6 5 2 2" xfId="32623" xr:uid="{E66D6AEF-5DD4-44B3-B484-1A5DB227FFD5}"/>
    <cellStyle name="SAPBEXHLevel3 6 5 2 3" xfId="26907" xr:uid="{023343B6-6275-47D4-BF6C-DAAB198035C5}"/>
    <cellStyle name="SAPBEXHLevel3 6 5 3" xfId="15835" xr:uid="{001BB698-0C62-4915-BA62-73CCEB5B39B4}"/>
    <cellStyle name="SAPBEXHLevel3 6 5 3 2" xfId="35331" xr:uid="{80A41E65-4318-4EB9-BB60-EAD8390F981B}"/>
    <cellStyle name="SAPBEXHLevel3 6 5 4" xfId="22120" xr:uid="{02E1A4E3-0F97-4719-88CA-5328E4D80F03}"/>
    <cellStyle name="SAPBEXHLevel3 6 5 4 2" xfId="35927" xr:uid="{103AE44C-1CC5-4DD7-B01F-4373E66E2006}"/>
    <cellStyle name="SAPBEXHLevel3 7" xfId="9048" xr:uid="{2BE1AE35-00F6-4D5E-A272-2CF1C1FAE9C2}"/>
    <cellStyle name="SAPBEXHLevel3 7 2" xfId="11186" xr:uid="{FF7BE030-3AF3-4BF6-A7BD-A754F0396E83}"/>
    <cellStyle name="SAPBEXHLevel3 7 2 2" xfId="12822" xr:uid="{B53B21AA-C5CB-49E2-8FC5-9E6C92435388}"/>
    <cellStyle name="SAPBEXHLevel3 7 2 2 2" xfId="20230" xr:uid="{E4378892-9231-4AAC-9EA4-23E21F9135EA}"/>
    <cellStyle name="SAPBEXHLevel3 7 2 2 2 2" xfId="33466" xr:uid="{B8AAD87F-37F3-48F2-AF14-6375A876C837}"/>
    <cellStyle name="SAPBEXHLevel3 7 2 2 2 3" xfId="27994" xr:uid="{FB09728C-E4D3-4BAE-8748-E6C6A34DF1C7}"/>
    <cellStyle name="SAPBEXHLevel3 7 2 2 3" xfId="17802" xr:uid="{3F899FFA-0CEA-4496-A020-17A78A7B68A1}"/>
    <cellStyle name="SAPBEXHLevel3 7 2 2 3 2" xfId="30324" xr:uid="{AEBCE1C8-9681-4D76-8999-00DD760C66BC}"/>
    <cellStyle name="SAPBEXHLevel3 7 2 2 4" xfId="18385" xr:uid="{5176035D-5840-475B-A74F-698693004AFB}"/>
    <cellStyle name="SAPBEXHLevel3 7 2 2 4 2" xfId="26111" xr:uid="{DDABE838-1672-46C4-914A-5B1B8405D35D}"/>
    <cellStyle name="SAPBEXHLevel3 7 2 3" xfId="14890" xr:uid="{DB0CAE5C-6DB5-49C1-8D9F-EFC06420821E}"/>
    <cellStyle name="SAPBEXHLevel3 7 2 3 2" xfId="21449" xr:uid="{62FAD803-8CC2-4642-A154-67F6EA2FE271}"/>
    <cellStyle name="SAPBEXHLevel3 7 2 3 2 2" xfId="34365" xr:uid="{2A252993-7C1F-4300-B44B-A5911B859D9D}"/>
    <cellStyle name="SAPBEXHLevel3 7 2 3 2 3" xfId="25509" xr:uid="{30EEA694-AD51-4D92-8F7B-7E619C7C32B8}"/>
    <cellStyle name="SAPBEXHLevel3 7 2 3 3" xfId="23607" xr:uid="{48ACD363-FED0-429A-BC49-F562881DC93A}"/>
    <cellStyle name="SAPBEXHLevel3 7 2 3 3 2" xfId="37322" xr:uid="{6CDE4A0B-474E-41BB-BCC7-41DC22D100BD}"/>
    <cellStyle name="SAPBEXHLevel3 7 2 3 4" xfId="24933" xr:uid="{E2A10828-F632-4676-A428-87AD702F6F9E}"/>
    <cellStyle name="SAPBEXHLevel3 7 2 3 4 2" xfId="38615" xr:uid="{3B2FEF7D-EFE9-4CED-AE44-FDA05CEB1310}"/>
    <cellStyle name="SAPBEXHLevel3 7 2 4" xfId="15733" xr:uid="{BE9A30BD-0757-491B-956D-BF36447A6E1A}"/>
    <cellStyle name="SAPBEXHLevel3 7 2 4 2" xfId="34935" xr:uid="{9D17A1F0-B18D-4550-88C5-C9C0AE82DB3F}"/>
    <cellStyle name="SAPBEXHLevel3 7 2 5" xfId="15683" xr:uid="{62D5AE58-8DA6-43E6-B850-D82E7874BF39}"/>
    <cellStyle name="SAPBEXHLevel3 7 2 5 2" xfId="32250" xr:uid="{438D8213-8A35-4668-AFD6-5160D04251CD}"/>
    <cellStyle name="SAPBEXHLevel3 7 3" xfId="10758" xr:uid="{A99182A4-5895-4B45-84FA-F13E9CC25F54}"/>
    <cellStyle name="SAPBEXHLevel3 7 3 2" xfId="14394" xr:uid="{50B26BEC-355E-4EA0-A9A3-2913D8A881B6}"/>
    <cellStyle name="SAPBEXHLevel3 7 3 2 2" xfId="20987" xr:uid="{EB6C80EF-7641-4D30-B908-BE0EC59C4D67}"/>
    <cellStyle name="SAPBEXHLevel3 7 3 2 2 2" xfId="33931" xr:uid="{57164378-FFAB-48AF-84D8-5D03829391EF}"/>
    <cellStyle name="SAPBEXHLevel3 7 3 2 2 3" xfId="25668" xr:uid="{1B1F85B5-F33C-4590-A697-9FDA5FEFA7CD}"/>
    <cellStyle name="SAPBEXHLevel3 7 3 2 3" xfId="15694" xr:uid="{91D4C165-F9A6-42DA-B637-FECFECF354A2}"/>
    <cellStyle name="SAPBEXHLevel3 7 3 2 3 2" xfId="35008" xr:uid="{86E69255-E3A5-4188-BC89-20194F6E8616}"/>
    <cellStyle name="SAPBEXHLevel3 7 3 2 4" xfId="24482" xr:uid="{FE117174-4B71-41F5-9CC3-031691BA04E2}"/>
    <cellStyle name="SAPBEXHLevel3 7 3 2 4 2" xfId="38165" xr:uid="{8723180E-133C-40E6-904F-8798905C8CF3}"/>
    <cellStyle name="SAPBEXHLevel3 7 3 3" xfId="15368" xr:uid="{EAC1ABF4-7B6B-41F2-A24F-23C81F8C2BC1}"/>
    <cellStyle name="SAPBEXHLevel3 7 3 3 2" xfId="21887" xr:uid="{E60CEE7F-5F65-45EA-8CEA-173DFD1CCA93}"/>
    <cellStyle name="SAPBEXHLevel3 7 3 3 2 2" xfId="34774" xr:uid="{04BFCE2C-8FC5-4FBD-8306-C5CCC241CBE8}"/>
    <cellStyle name="SAPBEXHLevel3 7 3 3 2 3" xfId="35697" xr:uid="{E3F9C5CD-4C26-4998-A078-7D2A9B88F6FB}"/>
    <cellStyle name="SAPBEXHLevel3 7 3 3 3" xfId="24060" xr:uid="{6478D57E-5AED-43E7-B8AE-4FE8E2A7B222}"/>
    <cellStyle name="SAPBEXHLevel3 7 3 3 3 2" xfId="37747" xr:uid="{5C3FA4DA-854F-457A-A42C-338C57EC97F3}"/>
    <cellStyle name="SAPBEXHLevel3 7 3 3 4" xfId="25351" xr:uid="{7651F947-8CFC-4F2A-93EC-2EE63C113504}"/>
    <cellStyle name="SAPBEXHLevel3 7 3 3 4 2" xfId="39032" xr:uid="{CE9991A9-6A13-4310-BC6A-3CD4692277B0}"/>
    <cellStyle name="SAPBEXHLevel3 7 3 4" xfId="20789" xr:uid="{F5B43FEE-1265-4554-ABC5-829FABD6373C}"/>
    <cellStyle name="SAPBEXHLevel3 7 3 4 2" xfId="27705" xr:uid="{E082CEFC-739F-479B-9B28-508A2A4101A1}"/>
    <cellStyle name="SAPBEXHLevel3 7 3 5" xfId="15515" xr:uid="{03652140-77FA-4364-BC1C-52A7C8A6F8E3}"/>
    <cellStyle name="SAPBEXHLevel3 7 3 5 2" xfId="30582" xr:uid="{7B2B1EFE-5305-4DD1-9B8A-32B224E4C8EA}"/>
    <cellStyle name="SAPBEXHLevel3 7 4" xfId="12297" xr:uid="{1B98B98D-589B-489E-A52A-E3F0DEFEAA64}"/>
    <cellStyle name="SAPBEXHLevel3 7 4 2" xfId="19721" xr:uid="{8F19FE9D-3226-4B3C-AE54-0D3B26BB4AD9}"/>
    <cellStyle name="SAPBEXHLevel3 7 4 2 2" xfId="32991" xr:uid="{8A1B182D-778F-4E72-849C-CB41C017A338}"/>
    <cellStyle name="SAPBEXHLevel3 7 4 2 3" xfId="26594" xr:uid="{4196BC0D-3DBF-4F44-85BC-31B0DCEAEAB1}"/>
    <cellStyle name="SAPBEXHLevel3 7 4 3" xfId="18352" xr:uid="{113C7E4E-CB69-49EF-8B40-16E6FCF4BC93}"/>
    <cellStyle name="SAPBEXHLevel3 7 4 3 2" xfId="28413" xr:uid="{A944DCAF-0669-4617-85A8-53FB11D004EB}"/>
    <cellStyle name="SAPBEXHLevel3 7 4 4" xfId="22153" xr:uid="{A3E6FF47-7067-468E-8B33-B48D551E17EC}"/>
    <cellStyle name="SAPBEXHLevel3 7 4 4 2" xfId="35959" xr:uid="{F7248298-4403-45D3-956A-70DCD8257062}"/>
    <cellStyle name="SAPBEXHLevel3 7 5" xfId="11843" xr:uid="{07F0686E-D301-4551-AF42-7D5D69452C8C}"/>
    <cellStyle name="SAPBEXHLevel3 7 5 2" xfId="19319" xr:uid="{A46D4171-F44F-4EDF-8565-CBC54EC38ECD}"/>
    <cellStyle name="SAPBEXHLevel3 7 5 2 2" xfId="32624" xr:uid="{AF778046-D894-4D1E-8187-30DDEF667A24}"/>
    <cellStyle name="SAPBEXHLevel3 7 5 2 3" xfId="28208" xr:uid="{15532AB0-FEB2-4A2A-AE0F-FD6028C239D5}"/>
    <cellStyle name="SAPBEXHLevel3 7 5 3" xfId="16175" xr:uid="{550463E3-DE89-49AB-9904-4D6CB4204429}"/>
    <cellStyle name="SAPBEXHLevel3 7 5 3 2" xfId="35146" xr:uid="{A37B7DD7-C8BF-4731-BAED-23BEB80BE708}"/>
    <cellStyle name="SAPBEXHLevel3 7 5 4" xfId="19583" xr:uid="{3942A009-11BF-4185-A3A9-F793EAE0DAB1}"/>
    <cellStyle name="SAPBEXHLevel3 7 5 4 2" xfId="26673" xr:uid="{30AD2847-9631-480A-85D5-865E0C587E6D}"/>
    <cellStyle name="SAPBEXHLevel3 8" xfId="2656" xr:uid="{E00040D1-8E54-46FB-8CF7-665EDB707AF6}"/>
    <cellStyle name="SAPBEXHLevel3 8 2" xfId="10628" xr:uid="{A9462A23-33AC-4A33-8208-CA02EA7E282B}"/>
    <cellStyle name="SAPBEXHLevel3 8 2 2" xfId="12564" xr:uid="{AE3115D7-53DD-4029-8108-06AD916A6E5F}"/>
    <cellStyle name="SAPBEXHLevel3 8 2 2 2" xfId="19977" xr:uid="{C7C4FE65-E3E2-4E51-98D8-797245A242A7}"/>
    <cellStyle name="SAPBEXHLevel3 8 2 2 2 2" xfId="33222" xr:uid="{80ED15AB-DBC1-4E75-BF82-13551B7DE7D3}"/>
    <cellStyle name="SAPBEXHLevel3 8 2 2 2 3" xfId="28129" xr:uid="{7F3681F5-6E0A-416A-8712-030F8142A8D4}"/>
    <cellStyle name="SAPBEXHLevel3 8 2 2 3" xfId="16664" xr:uid="{3F5C1D53-06A0-41F8-B840-54FC046A4567}"/>
    <cellStyle name="SAPBEXHLevel3 8 2 2 3 2" xfId="29584" xr:uid="{76EAEC05-4E4F-4118-B4E1-13BC966248B3}"/>
    <cellStyle name="SAPBEXHLevel3 8 2 2 4" xfId="22014" xr:uid="{0307C17D-9282-4942-B12C-0907F8202C46}"/>
    <cellStyle name="SAPBEXHLevel3 8 2 2 4 2" xfId="35822" xr:uid="{FA52E215-64BA-453A-B6DD-FE5D7BAA1D52}"/>
    <cellStyle name="SAPBEXHLevel3 8 2 3" xfId="14642" xr:uid="{A06006AB-1E13-4BAA-A49E-003DA17B6333}"/>
    <cellStyle name="SAPBEXHLevel3 8 2 3 2" xfId="21201" xr:uid="{3E777059-FB7E-4CBF-BA49-3514024EB38C}"/>
    <cellStyle name="SAPBEXHLevel3 8 2 3 2 2" xfId="34122" xr:uid="{97308937-B0B8-4842-8FFE-8563D4B08475}"/>
    <cellStyle name="SAPBEXHLevel3 8 2 3 2 3" xfId="25597" xr:uid="{CF3DCD30-E12A-4688-9600-9D85E7759D3C}"/>
    <cellStyle name="SAPBEXHLevel3 8 2 3 3" xfId="23359" xr:uid="{42793EA4-06F9-4984-8262-118A7695F38E}"/>
    <cellStyle name="SAPBEXHLevel3 8 2 3 3 2" xfId="37075" xr:uid="{28D516C0-6156-4B52-87C8-0F3C8B1D8A65}"/>
    <cellStyle name="SAPBEXHLevel3 8 2 3 4" xfId="24685" xr:uid="{9ADEB1D1-45E5-4CE3-8D56-C0BC2638347A}"/>
    <cellStyle name="SAPBEXHLevel3 8 2 3 4 2" xfId="38368" xr:uid="{33442F73-FD7A-40E1-BE18-D2415EE44111}"/>
    <cellStyle name="SAPBEXHLevel3 8 2 4" xfId="17601" xr:uid="{3B114FB9-8B99-4F13-AE68-5D87CC2F10F5}"/>
    <cellStyle name="SAPBEXHLevel3 8 2 4 2" xfId="31081" xr:uid="{4CA9CFDC-133C-4D82-98FE-3A6E1AD5D302}"/>
    <cellStyle name="SAPBEXHLevel3 8 2 5" xfId="22749" xr:uid="{48A3F1FF-D3AC-4FE0-8A66-55C1706C4DC5}"/>
    <cellStyle name="SAPBEXHLevel3 8 2 5 2" xfId="36530" xr:uid="{7B3AF765-4ED1-4136-9257-AF6C81669064}"/>
    <cellStyle name="SAPBEXHLevel3 8 3" xfId="10619" xr:uid="{E6CEFA41-035C-4243-8593-F222F0F75F83}"/>
    <cellStyle name="SAPBEXHLevel3 8 3 2" xfId="13792" xr:uid="{76D0FA8C-3A33-49AC-A365-206B89941855}"/>
    <cellStyle name="SAPBEXHLevel3 8 3 2 2" xfId="20638" xr:uid="{042CD950-2B08-4D82-9624-A7A601B0E9EC}"/>
    <cellStyle name="SAPBEXHLevel3 8 3 2 2 2" xfId="33679" xr:uid="{CA917505-E006-4F91-BF2A-CD2C1C949679}"/>
    <cellStyle name="SAPBEXHLevel3 8 3 2 2 3" xfId="27785" xr:uid="{273680FA-9DCF-4ACD-B4A3-90B632FC4F11}"/>
    <cellStyle name="SAPBEXHLevel3 8 3 2 3" xfId="17131" xr:uid="{478F244D-5CD7-4E4F-B426-3093FB50DE68}"/>
    <cellStyle name="SAPBEXHLevel3 8 3 2 3 2" xfId="29409" xr:uid="{E3AC3EF6-B4DA-453E-A1F8-F989E1822BDA}"/>
    <cellStyle name="SAPBEXHLevel3 8 3 2 4" xfId="24244" xr:uid="{C4A5FDA4-C540-4D78-B74C-C9796EEB14C9}"/>
    <cellStyle name="SAPBEXHLevel3 8 3 2 4 2" xfId="37927" xr:uid="{240868EB-2161-4FAE-B280-8168569A3094}"/>
    <cellStyle name="SAPBEXHLevel3 8 3 3" xfId="15111" xr:uid="{C195DB92-B67F-4171-8BB7-5F2D09725D7E}"/>
    <cellStyle name="SAPBEXHLevel3 8 3 3 2" xfId="21646" xr:uid="{241C9AA9-F990-42A8-A8C2-4738478AF981}"/>
    <cellStyle name="SAPBEXHLevel3 8 3 3 2 2" xfId="34539" xr:uid="{928BBF4D-3C3F-42D0-9189-DACCB39F66BC}"/>
    <cellStyle name="SAPBEXHLevel3 8 3 3 2 3" xfId="35456" xr:uid="{726FA09C-067C-4B60-A027-0CCC1535B3FE}"/>
    <cellStyle name="SAPBEXHLevel3 8 3 3 3" xfId="23803" xr:uid="{74A0D82A-7BAE-4FDC-87E6-42DC63DBCE42}"/>
    <cellStyle name="SAPBEXHLevel3 8 3 3 3 2" xfId="37509" xr:uid="{38A04FC4-FC2D-409A-B86D-623156ADDAFF}"/>
    <cellStyle name="SAPBEXHLevel3 8 3 3 4" xfId="25113" xr:uid="{8FA544D4-373F-4F48-999F-B327C15B1B98}"/>
    <cellStyle name="SAPBEXHLevel3 8 3 3 4 2" xfId="38794" xr:uid="{1CE59D2E-20A7-4A83-8146-A32552F3112C}"/>
    <cellStyle name="SAPBEXHLevel3 8 3 4" xfId="18592" xr:uid="{D93B4BA4-CD2B-4531-B5E2-35C574FAB2BC}"/>
    <cellStyle name="SAPBEXHLevel3 8 3 4 2" xfId="32172" xr:uid="{230522D3-A3CD-49FE-9EB3-F0BBED084228}"/>
    <cellStyle name="SAPBEXHLevel3 8 3 5" xfId="16020" xr:uid="{599E8462-3C3E-439D-9BC5-71DD797A0186}"/>
    <cellStyle name="SAPBEXHLevel3 8 3 5 2" xfId="31068" xr:uid="{F2CC1B16-4F4D-44D5-9E03-C9A696B56F80}"/>
    <cellStyle name="SAPBEXHLevel3 8 4" xfId="11725" xr:uid="{058A57C5-1694-4AA7-8F9C-57370BA2233F}"/>
    <cellStyle name="SAPBEXHLevel3 8 4 2" xfId="19204" xr:uid="{FEA4B235-5C64-4680-BEF6-9D556D2B70E1}"/>
    <cellStyle name="SAPBEXHLevel3 8 4 2 2" xfId="32516" xr:uid="{9290B04C-5AD4-476F-BE2B-64C0226E0524}"/>
    <cellStyle name="SAPBEXHLevel3 8 4 2 3" xfId="26988" xr:uid="{C4FEC3BD-C29E-489F-A808-8793C2AE10DD}"/>
    <cellStyle name="SAPBEXHLevel3 8 4 3" xfId="15870" xr:uid="{8A82716F-4974-4D93-B4CF-01F49457891D}"/>
    <cellStyle name="SAPBEXHLevel3 8 4 3 2" xfId="32824" xr:uid="{080B695D-154A-4EEF-B404-C661355E7E01}"/>
    <cellStyle name="SAPBEXHLevel3 8 4 4" xfId="17662" xr:uid="{DD633746-8B55-4ECD-A47C-67830EBD6935}"/>
    <cellStyle name="SAPBEXHLevel3 8 4 4 2" xfId="30319" xr:uid="{6B49015C-A03A-43A9-BF44-800646D437EC}"/>
    <cellStyle name="SAPBEXHLevel3 8 5" xfId="12162" xr:uid="{8417D0FF-5CC3-41E8-9257-D20668352DE4}"/>
    <cellStyle name="SAPBEXHLevel3 8 5 2" xfId="19590" xr:uid="{53FF7B72-641D-4C22-972B-4414EE4E251C}"/>
    <cellStyle name="SAPBEXHLevel3 8 5 2 2" xfId="32870" xr:uid="{843FCCF3-B80C-47CA-87DE-5116F316A523}"/>
    <cellStyle name="SAPBEXHLevel3 8 5 2 3" xfId="26666" xr:uid="{7C9A81B5-DDB6-4277-88E5-89FA893E0920}"/>
    <cellStyle name="SAPBEXHLevel3 8 5 3" xfId="22981" xr:uid="{448D1705-46B6-4905-A153-D1E73992A6A9}"/>
    <cellStyle name="SAPBEXHLevel3 8 5 3 2" xfId="36754" xr:uid="{28AC4D33-9A22-4A61-8E8D-1D30CF334CA6}"/>
    <cellStyle name="SAPBEXHLevel3 8 5 4" xfId="17656" xr:uid="{2939026B-FCED-4F63-A0EF-3EA3D171E1CE}"/>
    <cellStyle name="SAPBEXHLevel3 8 5 4 2" xfId="28928" xr:uid="{293950BD-FD8A-4A1A-9951-7B97D07D9483}"/>
    <cellStyle name="SAPBEXHLevel3 9" xfId="10496" xr:uid="{14420A0A-1CBB-469A-939B-57CC95E82EE1}"/>
    <cellStyle name="SAPBEXHLevel3 9 2" xfId="12498" xr:uid="{E1B84141-2CEC-4342-97B4-941016BF68DB}"/>
    <cellStyle name="SAPBEXHLevel3 9 2 2" xfId="19912" xr:uid="{A4CC659D-C2F8-4098-A755-C6589A1BBD31}"/>
    <cellStyle name="SAPBEXHLevel3 9 2 2 2" xfId="33166" xr:uid="{F8AA7846-046F-4763-A037-CF8DEDA45905}"/>
    <cellStyle name="SAPBEXHLevel3 9 2 2 3" xfId="26410" xr:uid="{FEA5CCC4-84BB-4922-ADB3-BC738B15ED7C}"/>
    <cellStyle name="SAPBEXHLevel3 9 2 3" xfId="22690" xr:uid="{DB212CF4-37CB-420F-8774-3738069281BE}"/>
    <cellStyle name="SAPBEXHLevel3 9 2 3 2" xfId="36472" xr:uid="{B2F0A317-46F5-40B5-9ADE-4B5FEE4ED71F}"/>
    <cellStyle name="SAPBEXHLevel3 9 2 4" xfId="18531" xr:uid="{826BE1FE-D77E-4B88-860F-13DA7DAC8A37}"/>
    <cellStyle name="SAPBEXHLevel3 9 2 4 2" xfId="30392" xr:uid="{F69DF810-1CB2-495D-B1D6-E2A33D6DE80B}"/>
    <cellStyle name="SAPBEXHLevel3 9 3" xfId="14579" xr:uid="{0A72ED40-1DA6-42A2-962B-AEF92E4B6A36}"/>
    <cellStyle name="SAPBEXHLevel3 9 3 2" xfId="21138" xr:uid="{99C7C71E-A905-407A-8385-2EE363E16CE1}"/>
    <cellStyle name="SAPBEXHLevel3 9 3 2 2" xfId="34066" xr:uid="{6D80C6DF-4AD8-46A2-A232-CD3A9929AC19}"/>
    <cellStyle name="SAPBEXHLevel3 9 3 2 3" xfId="25616" xr:uid="{6AC373D1-F5CB-495A-8C8D-3D1A586D4CD7}"/>
    <cellStyle name="SAPBEXHLevel3 9 3 3" xfId="23296" xr:uid="{A04D53AF-DA5C-4603-97DD-FC0354B346AB}"/>
    <cellStyle name="SAPBEXHLevel3 9 3 3 2" xfId="37012" xr:uid="{E9B0BF22-D2CF-4B75-B345-9185F5DBC402}"/>
    <cellStyle name="SAPBEXHLevel3 9 3 4" xfId="24622" xr:uid="{2922F1AF-8AA1-4BF0-8E92-71915F7ED902}"/>
    <cellStyle name="SAPBEXHLevel3 9 3 4 2" xfId="38305" xr:uid="{CDA36417-A9BB-49D4-9246-3A76314EC4AD}"/>
    <cellStyle name="SAPBEXHLevel3 9 4" xfId="18364" xr:uid="{734D123A-A345-4F89-96DE-513B29B17203}"/>
    <cellStyle name="SAPBEXHLevel3 9 4 2" xfId="28405" xr:uid="{32E5BF1D-D619-48E0-A5A2-D2A4A22D0F02}"/>
    <cellStyle name="SAPBEXHLevel3 9 5" xfId="18805" xr:uid="{11335B10-C260-4C63-B8C7-1A416B439FB8}"/>
    <cellStyle name="SAPBEXHLevel3 9 5 2" xfId="30523" xr:uid="{6DDAC8B5-4215-410E-9D4B-32F91A24C4F9}"/>
    <cellStyle name="SAPBEXHLevel3X" xfId="1199" xr:uid="{AC900071-86C7-40BA-AC18-CE4E7C23FDA6}"/>
    <cellStyle name="SAPBEXHLevel3X 2" xfId="1200" xr:uid="{99FA1828-85E3-45B8-BD9F-3D1C0139A135}"/>
    <cellStyle name="SAPBEXHLevel3X 2 2" xfId="9050" xr:uid="{AAD70BC7-42F9-4BE9-9FFC-233C7022B7F7}"/>
    <cellStyle name="SAPBEXHLevel3X 2 2 2" xfId="11188" xr:uid="{CD3BD239-620F-4480-847A-BEF634BD0295}"/>
    <cellStyle name="SAPBEXHLevel3X 2 2 2 2" xfId="12824" xr:uid="{490BB9F7-FDB7-4328-992D-E79DCE1DF58C}"/>
    <cellStyle name="SAPBEXHLevel3X 2 2 2 2 2" xfId="20232" xr:uid="{501077E6-C4DC-429F-BBBD-6F3BBCF2E14C}"/>
    <cellStyle name="SAPBEXHLevel3X 2 2 2 2 2 2" xfId="33468" xr:uid="{00B70B85-3988-471D-BED2-E205EBD5FF75}"/>
    <cellStyle name="SAPBEXHLevel3X 2 2 2 2 2 3" xfId="25917" xr:uid="{A31C28CB-BD0E-492F-A912-CCA76306A3FE}"/>
    <cellStyle name="SAPBEXHLevel3X 2 2 2 2 3" xfId="17011" xr:uid="{7B403779-BEA2-41CE-BB08-26DB73A6D581}"/>
    <cellStyle name="SAPBEXHLevel3X 2 2 2 2 3 2" xfId="26202" xr:uid="{15A29C89-1A42-4D60-9D6C-C10949752B01}"/>
    <cellStyle name="SAPBEXHLevel3X 2 2 2 2 4" xfId="18624" xr:uid="{1F7B5CC0-47F3-411F-8F8E-472EED49B736}"/>
    <cellStyle name="SAPBEXHLevel3X 2 2 2 2 4 2" xfId="30189" xr:uid="{0417EC23-59BF-4F72-B6D3-FF623CF45A84}"/>
    <cellStyle name="SAPBEXHLevel3X 2 2 2 3" xfId="14892" xr:uid="{CB20742A-10F9-481B-9A29-0ECF387CAD5C}"/>
    <cellStyle name="SAPBEXHLevel3X 2 2 2 3 2" xfId="21451" xr:uid="{7E4480B3-F9E4-446C-9E3F-2858067F35DA}"/>
    <cellStyle name="SAPBEXHLevel3X 2 2 2 3 2 2" xfId="34367" xr:uid="{E5161474-192B-4FBE-B9EC-FA671156B159}"/>
    <cellStyle name="SAPBEXHLevel3X 2 2 2 3 2 3" xfId="25508" xr:uid="{6F2F8145-9EED-4A49-9D82-759560BBFF3D}"/>
    <cellStyle name="SAPBEXHLevel3X 2 2 2 3 3" xfId="23609" xr:uid="{CC13F686-DF32-41FB-9FAB-625487356DF4}"/>
    <cellStyle name="SAPBEXHLevel3X 2 2 2 3 3 2" xfId="37324" xr:uid="{8792A11E-5477-4D64-A871-B9006E81F15A}"/>
    <cellStyle name="SAPBEXHLevel3X 2 2 2 3 4" xfId="24935" xr:uid="{DD8CC94F-5E0F-4FAA-903F-024864FFCBE5}"/>
    <cellStyle name="SAPBEXHLevel3X 2 2 2 3 4 2" xfId="38617" xr:uid="{DB888286-C077-405F-A09D-B3DEFF1D52C1}"/>
    <cellStyle name="SAPBEXHLevel3X 2 2 2 4" xfId="15731" xr:uid="{4F632BC0-A144-4D70-ADFB-AE1FAED58125}"/>
    <cellStyle name="SAPBEXHLevel3X 2 2 2 4 2" xfId="31375" xr:uid="{256F4E11-B63A-49D1-B1E9-E31D2E2D9C21}"/>
    <cellStyle name="SAPBEXHLevel3X 2 2 2 5" xfId="18436" xr:uid="{825BEBAB-391F-432A-B02D-95411EFD254C}"/>
    <cellStyle name="SAPBEXHLevel3X 2 2 2 5 2" xfId="33568" xr:uid="{6F5B1158-FCF3-4E6C-BBE8-7B80E501DAB2}"/>
    <cellStyle name="SAPBEXHLevel3X 2 2 3" xfId="10319" xr:uid="{498E96E3-F956-4F0C-852F-F747A2DEA5E3}"/>
    <cellStyle name="SAPBEXHLevel3X 2 2 3 2" xfId="14396" xr:uid="{67BC1462-0280-45B5-8602-19E6FD4CEE8C}"/>
    <cellStyle name="SAPBEXHLevel3X 2 2 3 2 2" xfId="20989" xr:uid="{8FA1C981-8639-4F6B-8451-FF1C4E38F60B}"/>
    <cellStyle name="SAPBEXHLevel3X 2 2 3 2 2 2" xfId="33933" xr:uid="{55737BA9-B88C-4141-9FE4-135CFD6668CE}"/>
    <cellStyle name="SAPBEXHLevel3X 2 2 3 2 2 3" xfId="27586" xr:uid="{24CADFE7-36DA-415E-BF53-3EC9B1C5F537}"/>
    <cellStyle name="SAPBEXHLevel3X 2 2 3 2 3" xfId="16224" xr:uid="{09CDCD27-DAD0-4284-830D-ADC9230C6D5E}"/>
    <cellStyle name="SAPBEXHLevel3X 2 2 3 2 3 2" xfId="34201" xr:uid="{E534F9F5-DE0C-4C5D-B8A4-75683550C9D5}"/>
    <cellStyle name="SAPBEXHLevel3X 2 2 3 2 4" xfId="24484" xr:uid="{A63AAEA7-D26F-46C2-84FA-80546BCD3D07}"/>
    <cellStyle name="SAPBEXHLevel3X 2 2 3 2 4 2" xfId="38167" xr:uid="{1F461658-F837-4A96-AF5D-3D3237305028}"/>
    <cellStyle name="SAPBEXHLevel3X 2 2 3 3" xfId="15370" xr:uid="{2AD03654-142F-43AC-8C62-2F73FB091453}"/>
    <cellStyle name="SAPBEXHLevel3X 2 2 3 3 2" xfId="21889" xr:uid="{8F3D6637-F10E-43A8-B25E-ED9EF14D7417}"/>
    <cellStyle name="SAPBEXHLevel3X 2 2 3 3 2 2" xfId="34776" xr:uid="{7D92A401-84A0-4582-9572-5204B431D8AA}"/>
    <cellStyle name="SAPBEXHLevel3X 2 2 3 3 2 3" xfId="35699" xr:uid="{7929F7CC-8F55-4B4F-ACA8-E703C6B9317D}"/>
    <cellStyle name="SAPBEXHLevel3X 2 2 3 3 3" xfId="24062" xr:uid="{45E3D230-FDB1-478B-B4F0-687036C962AF}"/>
    <cellStyle name="SAPBEXHLevel3X 2 2 3 3 3 2" xfId="37749" xr:uid="{F4C6732E-B1A9-49C2-9184-F6F2B21F73E7}"/>
    <cellStyle name="SAPBEXHLevel3X 2 2 3 3 4" xfId="25353" xr:uid="{266407BC-3571-4C89-8DC4-2E2FED120340}"/>
    <cellStyle name="SAPBEXHLevel3X 2 2 3 3 4 2" xfId="39034" xr:uid="{B517E5E0-5F09-4AD0-8380-DDF3E6E022D0}"/>
    <cellStyle name="SAPBEXHLevel3X 2 2 3 4" xfId="17362" xr:uid="{5B792C5A-0516-446D-971B-131DC8ED8867}"/>
    <cellStyle name="SAPBEXHLevel3X 2 2 3 4 2" xfId="29189" xr:uid="{F97E79F5-414E-430F-91CD-44D3621B57BB}"/>
    <cellStyle name="SAPBEXHLevel3X 2 2 3 5" xfId="16286" xr:uid="{6A83A06A-80AF-441B-BA57-022E4BA2C233}"/>
    <cellStyle name="SAPBEXHLevel3X 2 2 3 5 2" xfId="31045" xr:uid="{3389DC0F-8593-4DAD-9438-376181B712F2}"/>
    <cellStyle name="SAPBEXHLevel3X 2 2 4" xfId="12299" xr:uid="{E553E3B7-1938-48A8-BA95-E19C9C4AD22B}"/>
    <cellStyle name="SAPBEXHLevel3X 2 2 4 2" xfId="19723" xr:uid="{8C1A4A56-780C-42FE-A160-EAF98F6FA9EE}"/>
    <cellStyle name="SAPBEXHLevel3X 2 2 4 2 2" xfId="32993" xr:uid="{03F61C75-1033-4B7C-BF8D-7C099B155BC1}"/>
    <cellStyle name="SAPBEXHLevel3X 2 2 4 2 3" xfId="26592" xr:uid="{6B388732-DB37-420A-AB4F-444CEA215D6A}"/>
    <cellStyle name="SAPBEXHLevel3X 2 2 4 3" xfId="16683" xr:uid="{DD1B0267-B063-4AE6-933D-81112F5E0974}"/>
    <cellStyle name="SAPBEXHLevel3X 2 2 4 3 2" xfId="31734" xr:uid="{37DA0FAC-84BF-4B0A-93FA-77576D623AD2}"/>
    <cellStyle name="SAPBEXHLevel3X 2 2 4 4" xfId="17084" xr:uid="{F8CF3CB2-F178-408D-A484-00E7EC510440}"/>
    <cellStyle name="SAPBEXHLevel3X 2 2 4 4 2" xfId="26194" xr:uid="{EBA06C81-04B1-4839-AC98-BC51EE3836FE}"/>
    <cellStyle name="SAPBEXHLevel3X 2 2 5" xfId="11461" xr:uid="{98119EEF-B880-46A9-9119-29D2D1289575}"/>
    <cellStyle name="SAPBEXHLevel3X 2 2 5 2" xfId="18983" xr:uid="{5DEB4851-9A09-445D-84CE-21333071CB87}"/>
    <cellStyle name="SAPBEXHLevel3X 2 2 5 2 2" xfId="32334" xr:uid="{01850998-F392-48FB-AEC8-7AE056403438}"/>
    <cellStyle name="SAPBEXHLevel3X 2 2 5 2 3" xfId="27003" xr:uid="{6AA1646C-36B9-4CD7-82D9-AB6EE710F165}"/>
    <cellStyle name="SAPBEXHLevel3X 2 2 5 3" xfId="16246" xr:uid="{63245048-1BF2-4291-BEF4-7E7ED69EEE85}"/>
    <cellStyle name="SAPBEXHLevel3X 2 2 5 3 2" xfId="29718" xr:uid="{0883AA8D-F431-42AB-A20F-A08D6524ADE2}"/>
    <cellStyle name="SAPBEXHLevel3X 2 2 5 4" xfId="15490" xr:uid="{8560D2F4-75A6-4A2D-AAAA-9ACA0AE2BEBC}"/>
    <cellStyle name="SAPBEXHLevel3X 2 2 5 4 2" xfId="30583" xr:uid="{F597AF8A-4947-4D87-9AEA-E14F09217E84}"/>
    <cellStyle name="SAPBEXHLevel3X 2 3" xfId="9049" xr:uid="{0051C7AA-55F4-4FDE-AD4B-936925F2E169}"/>
    <cellStyle name="SAPBEXHLevel3X 2 3 2" xfId="11187" xr:uid="{3B8A397C-D47C-4764-8E76-4B7582C58E26}"/>
    <cellStyle name="SAPBEXHLevel3X 2 3 2 2" xfId="12823" xr:uid="{E2A59C0C-A1BF-4305-B61A-02CBBB42B86B}"/>
    <cellStyle name="SAPBEXHLevel3X 2 3 2 2 2" xfId="20231" xr:uid="{FA2CE60E-CE28-4671-9CD6-92B74C5CDD50}"/>
    <cellStyle name="SAPBEXHLevel3X 2 3 2 2 2 2" xfId="33467" xr:uid="{6FB5F124-3036-4D36-AB20-6FE7B9DEAEA1}"/>
    <cellStyle name="SAPBEXHLevel3X 2 3 2 2 2 3" xfId="25918" xr:uid="{ACD0B483-890F-445E-9199-3FE932339496}"/>
    <cellStyle name="SAPBEXHLevel3X 2 3 2 2 3" xfId="16754" xr:uid="{1C6FBEC2-F31A-4C4D-A054-A94BC1708061}"/>
    <cellStyle name="SAPBEXHLevel3X 2 3 2 2 3 2" xfId="30305" xr:uid="{D15ADC38-9952-4F73-BE2A-CD270DE1FCAB}"/>
    <cellStyle name="SAPBEXHLevel3X 2 3 2 2 4" xfId="16780" xr:uid="{C44C2479-41C5-4587-981A-77319E8BD38D}"/>
    <cellStyle name="SAPBEXHLevel3X 2 3 2 2 4 2" xfId="34006" xr:uid="{48692844-E962-404D-B3EA-AF2E7EFCD771}"/>
    <cellStyle name="SAPBEXHLevel3X 2 3 2 3" xfId="14891" xr:uid="{5EAA441D-3C58-4D24-8B0F-51BEAF1BC199}"/>
    <cellStyle name="SAPBEXHLevel3X 2 3 2 3 2" xfId="21450" xr:uid="{EB714286-E97E-4269-A04A-605C926FFE38}"/>
    <cellStyle name="SAPBEXHLevel3X 2 3 2 3 2 2" xfId="34366" xr:uid="{A9BFEA59-C4FD-47E0-BB1F-67FCDFB73984}"/>
    <cellStyle name="SAPBEXHLevel3X 2 3 2 3 2 3" xfId="26346" xr:uid="{31D977D8-848A-4A96-B923-384C729195A9}"/>
    <cellStyle name="SAPBEXHLevel3X 2 3 2 3 3" xfId="23608" xr:uid="{7A88A354-BC29-4485-A829-E55958CF39E9}"/>
    <cellStyle name="SAPBEXHLevel3X 2 3 2 3 3 2" xfId="37323" xr:uid="{E200FF82-CDD0-4B6D-83E6-4D6A2C471468}"/>
    <cellStyle name="SAPBEXHLevel3X 2 3 2 3 4" xfId="24934" xr:uid="{00F3C26B-C444-40EA-9E28-9CCBA152FBC1}"/>
    <cellStyle name="SAPBEXHLevel3X 2 3 2 3 4 2" xfId="38616" xr:uid="{D1178743-6AC8-4BBA-BE9A-1E3BF3361125}"/>
    <cellStyle name="SAPBEXHLevel3X 2 3 2 4" xfId="15732" xr:uid="{DB2495A1-1F52-4704-B38D-68FE5BDF677C}"/>
    <cellStyle name="SAPBEXHLevel3X 2 3 2 4 2" xfId="30225" xr:uid="{ADC7EB93-91DA-4AC4-A93F-0D882BE0BF47}"/>
    <cellStyle name="SAPBEXHLevel3X 2 3 2 5" xfId="15839" xr:uid="{5C1FBD93-F03F-460E-A53A-85B94128DFD3}"/>
    <cellStyle name="SAPBEXHLevel3X 2 3 2 5 2" xfId="32289" xr:uid="{F58E6CB4-426F-4D27-9E61-07A643BD19AE}"/>
    <cellStyle name="SAPBEXHLevel3X 2 3 3" xfId="10759" xr:uid="{E912EC22-2743-4665-8A5D-E2D3CE108BFC}"/>
    <cellStyle name="SAPBEXHLevel3X 2 3 3 2" xfId="14395" xr:uid="{C8DA2D77-EFA5-4BC7-AC28-6B73D8F61FCB}"/>
    <cellStyle name="SAPBEXHLevel3X 2 3 3 2 2" xfId="20988" xr:uid="{6E6C9458-4E79-431C-A428-54192C2CDFE8}"/>
    <cellStyle name="SAPBEXHLevel3X 2 3 3 2 2 2" xfId="33932" xr:uid="{F8E91DFB-6925-483E-94D2-BAFEEBB187B7}"/>
    <cellStyle name="SAPBEXHLevel3X 2 3 3 2 2 3" xfId="27587" xr:uid="{4CA4BF36-A7F4-4467-A8DE-0BD536A579AA}"/>
    <cellStyle name="SAPBEXHLevel3X 2 3 3 2 3" xfId="22316" xr:uid="{EE53E4EC-29B9-4C7C-84C7-AB76D4408FC1}"/>
    <cellStyle name="SAPBEXHLevel3X 2 3 3 2 3 2" xfId="36118" xr:uid="{3C469D54-ECFC-49E1-A35B-289CAF3FBBEF}"/>
    <cellStyle name="SAPBEXHLevel3X 2 3 3 2 4" xfId="24483" xr:uid="{2418B396-C94C-49B8-888A-B87176EAC507}"/>
    <cellStyle name="SAPBEXHLevel3X 2 3 3 2 4 2" xfId="38166" xr:uid="{A3DC5F1E-611E-4A9B-9980-7F7FF272CA6A}"/>
    <cellStyle name="SAPBEXHLevel3X 2 3 3 3" xfId="15369" xr:uid="{8898B25F-9845-44E9-8F88-F7DD4043D138}"/>
    <cellStyle name="SAPBEXHLevel3X 2 3 3 3 2" xfId="21888" xr:uid="{77E30CDE-EBE0-4CF1-9AB8-5859A36DC06C}"/>
    <cellStyle name="SAPBEXHLevel3X 2 3 3 3 2 2" xfId="34775" xr:uid="{1A60DCA8-9E34-4671-ADBA-83E65FA85C82}"/>
    <cellStyle name="SAPBEXHLevel3X 2 3 3 3 2 3" xfId="35698" xr:uid="{B03F5258-340E-4DC0-BE87-B41F115AF7E1}"/>
    <cellStyle name="SAPBEXHLevel3X 2 3 3 3 3" xfId="24061" xr:uid="{C96878DE-072D-4BFF-B272-FEDC65AE0F6D}"/>
    <cellStyle name="SAPBEXHLevel3X 2 3 3 3 3 2" xfId="37748" xr:uid="{2ED352EB-A18E-488F-885C-79A7B2DA3E48}"/>
    <cellStyle name="SAPBEXHLevel3X 2 3 3 3 4" xfId="25352" xr:uid="{61130557-545C-4602-AFAF-0B812F8CCD21}"/>
    <cellStyle name="SAPBEXHLevel3X 2 3 3 3 4 2" xfId="39033" xr:uid="{A4A64A60-DC69-4462-A61F-B0F3B6F70014}"/>
    <cellStyle name="SAPBEXHLevel3X 2 3 3 4" xfId="17361" xr:uid="{3643C605-A9F1-4392-963D-D5457A87E7C3}"/>
    <cellStyle name="SAPBEXHLevel3X 2 3 3 4 2" xfId="29190" xr:uid="{E75D1A5C-8AB9-4DB4-B7A4-FA4C37CF3994}"/>
    <cellStyle name="SAPBEXHLevel3X 2 3 3 5" xfId="18769" xr:uid="{EA694EEB-70FB-4A7B-9C42-D9F04CFA9A3C}"/>
    <cellStyle name="SAPBEXHLevel3X 2 3 3 5 2" xfId="28308" xr:uid="{61ABDF25-1600-41FA-950F-3D5E52386772}"/>
    <cellStyle name="SAPBEXHLevel3X 2 3 4" xfId="12298" xr:uid="{5FDFEFED-6184-43E9-BAC7-61A7935065EA}"/>
    <cellStyle name="SAPBEXHLevel3X 2 3 4 2" xfId="19722" xr:uid="{E01E4CEA-E066-4679-8B6F-930B1D3F2A35}"/>
    <cellStyle name="SAPBEXHLevel3X 2 3 4 2 2" xfId="32992" xr:uid="{A67A0CCB-AFE0-4DD5-BA69-FF933754BB7E}"/>
    <cellStyle name="SAPBEXHLevel3X 2 3 4 2 3" xfId="26593" xr:uid="{2D633498-5688-471C-A79B-F3E57ED2ED9E}"/>
    <cellStyle name="SAPBEXHLevel3X 2 3 4 3" xfId="17836" xr:uid="{3DD60A7E-D1F6-4460-82DD-490FD5C2FD4B}"/>
    <cellStyle name="SAPBEXHLevel3X 2 3 4 3 2" xfId="28783" xr:uid="{DA446BF5-6C4B-4A76-A4E4-94B7CBA182AF}"/>
    <cellStyle name="SAPBEXHLevel3X 2 3 4 4" xfId="21980" xr:uid="{2D036A5C-0EEB-40F1-B18C-A501A9E83C5F}"/>
    <cellStyle name="SAPBEXHLevel3X 2 3 4 4 2" xfId="35789" xr:uid="{16035DF2-5CA3-403D-9CCE-EFB7017CA54B}"/>
    <cellStyle name="SAPBEXHLevel3X 2 3 5" xfId="11462" xr:uid="{8E0B1764-F6AB-4C78-BF18-4D49DDFF995E}"/>
    <cellStyle name="SAPBEXHLevel3X 2 3 5 2" xfId="18984" xr:uid="{26B4734D-AFEC-4A40-A134-181C5966FBDB}"/>
    <cellStyle name="SAPBEXHLevel3X 2 3 5 2 2" xfId="32335" xr:uid="{3E987DE7-6135-4CC3-B662-6DD556EBE8DC}"/>
    <cellStyle name="SAPBEXHLevel3X 2 3 5 2 3" xfId="28260" xr:uid="{101ACCE0-2C9E-4945-AD7A-1321F0A6327E}"/>
    <cellStyle name="SAPBEXHLevel3X 2 3 5 3" xfId="22420" xr:uid="{E95657F4-A337-42CB-BCDA-348EE52B0E66}"/>
    <cellStyle name="SAPBEXHLevel3X 2 3 5 3 2" xfId="36218" xr:uid="{4B2216A8-5600-416B-9861-6999D86F7A2A}"/>
    <cellStyle name="SAPBEXHLevel3X 2 3 5 4" xfId="17958" xr:uid="{63FA6DE2-C30F-41B1-B176-68B7458797C0}"/>
    <cellStyle name="SAPBEXHLevel3X 2 3 5 4 2" xfId="28674" xr:uid="{B56AE2A9-23A6-47F5-9D24-6A2C91242AFE}"/>
    <cellStyle name="SAPBEXHLevel3X 2 4" xfId="10499" xr:uid="{85B84F16-5A00-4509-86BB-2FB818D401E0}"/>
    <cellStyle name="SAPBEXHLevel3X 2 4 2" xfId="12501" xr:uid="{A8C5A1CA-6953-4E3E-AAFA-6474EE7B0167}"/>
    <cellStyle name="SAPBEXHLevel3X 2 4 2 2" xfId="19915" xr:uid="{4224AEE3-4733-44A0-B5C6-E8D70E9E59FA}"/>
    <cellStyle name="SAPBEXHLevel3X 2 4 2 2 2" xfId="33169" xr:uid="{3DF84908-DF06-4E36-B6F7-678060B7ED51}"/>
    <cellStyle name="SAPBEXHLevel3X 2 4 2 2 3" xfId="26407" xr:uid="{5F7F2F41-C55E-43FF-B3FB-7236D353566B}"/>
    <cellStyle name="SAPBEXHLevel3X 2 4 2 3" xfId="16673" xr:uid="{3C751177-A04C-4A97-9BC3-380DE9C1EFAB}"/>
    <cellStyle name="SAPBEXHLevel3X 2 4 2 3 2" xfId="32249" xr:uid="{84A24825-617E-434E-B58C-D55956F85737}"/>
    <cellStyle name="SAPBEXHLevel3X 2 4 2 4" xfId="16209" xr:uid="{D3D000BF-BECE-4EAC-97D8-A882426D8BE5}"/>
    <cellStyle name="SAPBEXHLevel3X 2 4 2 4 2" xfId="31031" xr:uid="{C0C373DC-0884-4978-9E70-251B45C01078}"/>
    <cellStyle name="SAPBEXHLevel3X 2 4 3" xfId="14582" xr:uid="{E4CDCCDE-5A6D-445C-967C-8F0BC755D5EC}"/>
    <cellStyle name="SAPBEXHLevel3X 2 4 3 2" xfId="21141" xr:uid="{D747A983-6EC9-4B0B-A4AA-EB4D248B3222}"/>
    <cellStyle name="SAPBEXHLevel3X 2 4 3 2 2" xfId="34069" xr:uid="{7C6A17F8-73CC-4EA7-96C3-BB69E1A247F3}"/>
    <cellStyle name="SAPBEXHLevel3X 2 4 3 2 3" xfId="25613" xr:uid="{AAC8B39F-C994-4274-81CB-C7E9A3B4C7E9}"/>
    <cellStyle name="SAPBEXHLevel3X 2 4 3 3" xfId="23299" xr:uid="{800695A0-4DB5-4C33-887F-955970B800E0}"/>
    <cellStyle name="SAPBEXHLevel3X 2 4 3 3 2" xfId="37015" xr:uid="{D6272C39-F935-486A-BEF9-9EF130F41D03}"/>
    <cellStyle name="SAPBEXHLevel3X 2 4 3 4" xfId="24625" xr:uid="{114E46BC-B5A0-4A00-90AF-FBFE8B32EAE4}"/>
    <cellStyle name="SAPBEXHLevel3X 2 4 3 4 2" xfId="38308" xr:uid="{CDDABEEA-206E-4C56-A09E-9723187638B5}"/>
    <cellStyle name="SAPBEXHLevel3X 2 4 4" xfId="18754" xr:uid="{13D188F3-EE15-48E7-98D8-E3F5DDC91CE2}"/>
    <cellStyle name="SAPBEXHLevel3X 2 4 4 2" xfId="28319" xr:uid="{95214C50-B646-4579-B4F7-E24496A74BA5}"/>
    <cellStyle name="SAPBEXHLevel3X 2 4 5" xfId="17946" xr:uid="{99819AAD-36C1-43EC-874E-1B10C9899ED7}"/>
    <cellStyle name="SAPBEXHLevel3X 2 4 5 2" xfId="28685" xr:uid="{A9D5250A-E49A-470A-8798-A5759884169E}"/>
    <cellStyle name="SAPBEXHLevel3X 2 5" xfId="11280" xr:uid="{FC3D5B1C-6188-496C-860A-4D092754EBFF}"/>
    <cellStyle name="SAPBEXHLevel3X 2 5 2" xfId="13689" xr:uid="{29AC3446-6FEC-4445-933D-747FADF540D5}"/>
    <cellStyle name="SAPBEXHLevel3X 2 5 2 2" xfId="20581" xr:uid="{664B0D56-E9A1-48A7-8AC8-C248D03A60BE}"/>
    <cellStyle name="SAPBEXHLevel3X 2 5 2 2 2" xfId="33626" xr:uid="{F8A2EF35-FE12-456C-9348-CAD22B9F1223}"/>
    <cellStyle name="SAPBEXHLevel3X 2 5 2 2 3" xfId="25811" xr:uid="{54EC512C-B6D8-4AEF-9C19-6A35A45B70E9}"/>
    <cellStyle name="SAPBEXHLevel3X 2 5 2 3" xfId="16852" xr:uid="{C28114F2-0344-40B5-8FCF-BA98E643000E}"/>
    <cellStyle name="SAPBEXHLevel3X 2 5 2 3 2" xfId="30180" xr:uid="{CC282AB5-0F9A-4482-B070-8A203BA5775C}"/>
    <cellStyle name="SAPBEXHLevel3X 2 5 2 4" xfId="24191" xr:uid="{D5C27C0A-5AC1-48E5-BA73-F0E7D4E6D5C9}"/>
    <cellStyle name="SAPBEXHLevel3X 2 5 2 4 2" xfId="37874" xr:uid="{58B3175B-117C-475D-B16C-A9113D32252F}"/>
    <cellStyle name="SAPBEXHLevel3X 2 5 3" xfId="15047" xr:uid="{42933BB4-D3C1-4895-BC77-5C56FFE39C93}"/>
    <cellStyle name="SAPBEXHLevel3X 2 5 3 2" xfId="21591" xr:uid="{4A91B608-8B13-4920-AD1D-5D32133C3ABE}"/>
    <cellStyle name="SAPBEXHLevel3X 2 5 3 2 2" xfId="34485" xr:uid="{CEDC721E-3291-4856-AF2D-B999B19E9A0C}"/>
    <cellStyle name="SAPBEXHLevel3X 2 5 3 2 3" xfId="35402" xr:uid="{655A018A-C99D-4DC0-ADBE-2607E68EE1B3}"/>
    <cellStyle name="SAPBEXHLevel3X 2 5 3 3" xfId="23740" xr:uid="{92D065A7-1386-49F9-8407-17A816D6CE1C}"/>
    <cellStyle name="SAPBEXHLevel3X 2 5 3 3 2" xfId="37453" xr:uid="{1B9FDAAE-24D5-45B2-A627-987DA4174104}"/>
    <cellStyle name="SAPBEXHLevel3X 2 5 3 4" xfId="25059" xr:uid="{50070DA8-9EC2-49D1-9D90-DD14CD5B97FB}"/>
    <cellStyle name="SAPBEXHLevel3X 2 5 3 4 2" xfId="38740" xr:uid="{57CC7C2C-4FEB-4078-AD96-2120EC633B17}"/>
    <cellStyle name="SAPBEXHLevel3X 2 5 4" xfId="18735" xr:uid="{701B6302-F866-493A-A85C-2587EC743D82}"/>
    <cellStyle name="SAPBEXHLevel3X 2 5 4 2" xfId="28330" xr:uid="{7B8C151D-5775-401C-A527-B3B1E798D4EC}"/>
    <cellStyle name="SAPBEXHLevel3X 2 5 5" xfId="16638" xr:uid="{8EFD0494-3F79-40B1-AFC1-C65EC0B5CA22}"/>
    <cellStyle name="SAPBEXHLevel3X 2 5 5 2" xfId="29602" xr:uid="{7D629F2F-C453-4485-B6F2-518715814965}"/>
    <cellStyle name="SAPBEXHLevel3X 2 6" xfId="11613" xr:uid="{407DDF5F-DFEA-4799-BCD3-D30BE877CF13}"/>
    <cellStyle name="SAPBEXHLevel3X 2 6 2" xfId="19115" xr:uid="{1EF08C0F-9A04-40E9-8E21-7C0EEAEC92FB}"/>
    <cellStyle name="SAPBEXHLevel3X 2 6 2 2" xfId="32448" xr:uid="{0AC462A6-F412-45DE-AE46-28C3F25D92A4}"/>
    <cellStyle name="SAPBEXHLevel3X 2 6 2 3" xfId="30521" xr:uid="{976FB642-0F8E-44CB-8B9A-EAEBF8390A86}"/>
    <cellStyle name="SAPBEXHLevel3X 2 6 3" xfId="18000" xr:uid="{D9BA6D62-3B41-4804-BEB6-E7B09C0C49E7}"/>
    <cellStyle name="SAPBEXHLevel3X 2 6 3 2" xfId="28639" xr:uid="{BE865329-997E-44A2-A4E1-1B6CA2064288}"/>
    <cellStyle name="SAPBEXHLevel3X 2 6 4" xfId="17860" xr:uid="{0002A0F3-EB86-416D-B9E9-A84607DB6F3A}"/>
    <cellStyle name="SAPBEXHLevel3X 2 6 4 2" xfId="28757" xr:uid="{5B4E7BF5-31A7-45D7-9B03-C845D53CF5EE}"/>
    <cellStyle name="SAPBEXHLevel3X 2 7" xfId="12388" xr:uid="{F4C1C6F8-0F4A-4CD4-95BF-48EEB128399B}"/>
    <cellStyle name="SAPBEXHLevel3X 2 7 2" xfId="19812" xr:uid="{10DAA676-935D-4436-BBF8-9EF2C28F5F8F}"/>
    <cellStyle name="SAPBEXHLevel3X 2 7 2 2" xfId="33077" xr:uid="{A14D3F02-6940-4833-B842-18C2D244F0EC}"/>
    <cellStyle name="SAPBEXHLevel3X 2 7 2 3" xfId="26507" xr:uid="{7D7E0C5C-7206-461F-90AB-F19531C19FB7}"/>
    <cellStyle name="SAPBEXHLevel3X 2 7 3" xfId="23040" xr:uid="{E2E9DE6C-19B9-4A05-8A53-3E7DD7029FC1}"/>
    <cellStyle name="SAPBEXHLevel3X 2 7 3 2" xfId="36812" xr:uid="{B5DD3E71-757C-4E6C-ACF9-49F2D80C1DB7}"/>
    <cellStyle name="SAPBEXHLevel3X 2 7 4" xfId="16720" xr:uid="{C671911B-BE81-4467-8503-5E40B3618158}"/>
    <cellStyle name="SAPBEXHLevel3X 2 7 4 2" xfId="29558" xr:uid="{5220362C-3A52-4EDD-9941-999507FAF19D}"/>
    <cellStyle name="SAPBEXHLevel3X 3" xfId="9051" xr:uid="{8A1A9EAE-D769-4690-B218-698AFB5D9688}"/>
    <cellStyle name="SAPBEXHLevel3X 3 2" xfId="11189" xr:uid="{07E3E916-17B2-41EB-95DF-E40E1D3CDB87}"/>
    <cellStyle name="SAPBEXHLevel3X 3 2 2" xfId="12825" xr:uid="{0589E81D-3B48-47BD-B7E7-31C5A4481709}"/>
    <cellStyle name="SAPBEXHLevel3X 3 2 2 2" xfId="20233" xr:uid="{32F556A3-B4E8-4077-87ED-22728D69FB36}"/>
    <cellStyle name="SAPBEXHLevel3X 3 2 2 2 2" xfId="33469" xr:uid="{5F265025-85A2-412A-BAE9-1D7B99C1943A}"/>
    <cellStyle name="SAPBEXHLevel3X 3 2 2 2 3" xfId="27992" xr:uid="{9073213F-F122-4416-8132-4B1F52153C30}"/>
    <cellStyle name="SAPBEXHLevel3X 3 2 2 3" xfId="15808" xr:uid="{2A6BC357-A972-42D2-9351-D9A1DAD83B7E}"/>
    <cellStyle name="SAPBEXHLevel3X 3 2 2 3 2" xfId="31947" xr:uid="{6432C1BC-35F8-469F-BA1B-587F30457977}"/>
    <cellStyle name="SAPBEXHLevel3X 3 2 2 4" xfId="17734" xr:uid="{698E8EE6-CDBE-42B9-A391-B39188EB1C33}"/>
    <cellStyle name="SAPBEXHLevel3X 3 2 2 4 2" xfId="28859" xr:uid="{E2B588B4-00DC-4388-9A86-ECC7D69417A4}"/>
    <cellStyle name="SAPBEXHLevel3X 3 2 3" xfId="14893" xr:uid="{06C24B28-88D6-431E-A217-474B95BDDFCC}"/>
    <cellStyle name="SAPBEXHLevel3X 3 2 3 2" xfId="21452" xr:uid="{32A62545-AD45-41B5-BB1B-0AAB8629871D}"/>
    <cellStyle name="SAPBEXHLevel3X 3 2 3 2 2" xfId="34368" xr:uid="{FEE39715-7C69-4B81-A2A2-1E81FF7C33E3}"/>
    <cellStyle name="SAPBEXHLevel3X 3 2 3 2 3" xfId="25507" xr:uid="{2B538B7A-7393-418D-9212-219AC30BF095}"/>
    <cellStyle name="SAPBEXHLevel3X 3 2 3 3" xfId="23610" xr:uid="{08C7F3A9-06D8-40D3-9BF7-1BACE5296DD4}"/>
    <cellStyle name="SAPBEXHLevel3X 3 2 3 3 2" xfId="37325" xr:uid="{93CD0625-B290-4CBA-9A8A-3931AD14D577}"/>
    <cellStyle name="SAPBEXHLevel3X 3 2 3 4" xfId="24936" xr:uid="{3A0D4526-A933-406D-BFDF-B8A415687846}"/>
    <cellStyle name="SAPBEXHLevel3X 3 2 3 4 2" xfId="38618" xr:uid="{DB6B5834-441A-4317-A5E8-322FE329FE3D}"/>
    <cellStyle name="SAPBEXHLevel3X 3 2 4" xfId="17506" xr:uid="{C7AF0AEB-1EE8-4F62-A594-822157210FA1}"/>
    <cellStyle name="SAPBEXHLevel3X 3 2 4 2" xfId="29050" xr:uid="{D97B4DDB-7179-4373-AFE6-C3DBA89E0E09}"/>
    <cellStyle name="SAPBEXHLevel3X 3 2 5" xfId="15890" xr:uid="{6FC74AE8-29C9-4D9E-B4BC-AE28EBBC75E2}"/>
    <cellStyle name="SAPBEXHLevel3X 3 2 5 2" xfId="32111" xr:uid="{AE0ACDF6-79D3-46D4-8FA6-26530EE26E6E}"/>
    <cellStyle name="SAPBEXHLevel3X 3 3" xfId="10318" xr:uid="{ABD3D4DD-F78B-47EF-AD81-132507F47995}"/>
    <cellStyle name="SAPBEXHLevel3X 3 3 2" xfId="14397" xr:uid="{E5C0822F-8371-49C7-85FA-10EB22031F97}"/>
    <cellStyle name="SAPBEXHLevel3X 3 3 2 2" xfId="20990" xr:uid="{0FCAF361-76E2-47ED-9E04-DD232F90949E}"/>
    <cellStyle name="SAPBEXHLevel3X 3 3 2 2 2" xfId="33934" xr:uid="{FEC21CD2-C50E-40C1-8EC0-7F4FF9255D21}"/>
    <cellStyle name="SAPBEXHLevel3X 3 3 2 2 3" xfId="27582" xr:uid="{D7754174-1EF8-495D-AC85-7DB1E8A9D481}"/>
    <cellStyle name="SAPBEXHLevel3X 3 3 2 3" xfId="18833" xr:uid="{E30E04A0-0026-4697-B87A-44AA06996D51}"/>
    <cellStyle name="SAPBEXHLevel3X 3 3 2 3 2" xfId="34866" xr:uid="{49FA42D7-9FAA-494B-9641-5517A2A7BB07}"/>
    <cellStyle name="SAPBEXHLevel3X 3 3 2 4" xfId="24485" xr:uid="{5E65C4D2-F802-4B4E-9566-C7B5A6AB8B7B}"/>
    <cellStyle name="SAPBEXHLevel3X 3 3 2 4 2" xfId="38168" xr:uid="{E7BEC30A-C82A-4A4E-A06D-A5A92E2FB68B}"/>
    <cellStyle name="SAPBEXHLevel3X 3 3 3" xfId="15371" xr:uid="{AB3475A8-044D-492C-B079-F33742251CE8}"/>
    <cellStyle name="SAPBEXHLevel3X 3 3 3 2" xfId="21890" xr:uid="{2530F872-69CB-44DA-A815-0933C76E1887}"/>
    <cellStyle name="SAPBEXHLevel3X 3 3 3 2 2" xfId="34777" xr:uid="{08ED2D43-0614-4FE9-AA79-C2EC50B934D8}"/>
    <cellStyle name="SAPBEXHLevel3X 3 3 3 2 3" xfId="35700" xr:uid="{FB27AB03-A51A-433F-8328-260573690314}"/>
    <cellStyle name="SAPBEXHLevel3X 3 3 3 3" xfId="24063" xr:uid="{8C76F1BD-843F-4812-BD79-EE4D8BD79933}"/>
    <cellStyle name="SAPBEXHLevel3X 3 3 3 3 2" xfId="37750" xr:uid="{FA4259A9-ACBE-46F2-8FD1-0A0572160F57}"/>
    <cellStyle name="SAPBEXHLevel3X 3 3 3 4" xfId="25354" xr:uid="{744CDD28-440A-4A3E-8A4E-A4B1F40B2F26}"/>
    <cellStyle name="SAPBEXHLevel3X 3 3 3 4 2" xfId="39035" xr:uid="{80C5234C-4B9E-4F01-9D78-7AAFEB7D20D3}"/>
    <cellStyle name="SAPBEXHLevel3X 3 3 4" xfId="16312" xr:uid="{195E9BB1-D941-4C83-9887-8AB7FD0D683A}"/>
    <cellStyle name="SAPBEXHLevel3X 3 3 4 2" xfId="30245" xr:uid="{BABC1287-9D76-4422-B939-2AD2BC1B546D}"/>
    <cellStyle name="SAPBEXHLevel3X 3 3 5" xfId="22370" xr:uid="{3214602A-244F-4CD2-B573-77F996745EF0}"/>
    <cellStyle name="SAPBEXHLevel3X 3 3 5 2" xfId="36171" xr:uid="{71A57274-3CAE-4B60-A981-B11F3188EC56}"/>
    <cellStyle name="SAPBEXHLevel3X 3 4" xfId="12300" xr:uid="{06D8CAC3-E4BD-4706-A9C6-6C1F68ACD047}"/>
    <cellStyle name="SAPBEXHLevel3X 3 4 2" xfId="19724" xr:uid="{F24506A8-3717-4985-AD6B-06B2F6C6D428}"/>
    <cellStyle name="SAPBEXHLevel3X 3 4 2 2" xfId="32994" xr:uid="{E13DB963-311D-4F8A-8EF9-EB009D2A6746}"/>
    <cellStyle name="SAPBEXHLevel3X 3 4 2 3" xfId="26591" xr:uid="{5E67E593-38BB-4B5C-8EF7-2DAED6AE55BC}"/>
    <cellStyle name="SAPBEXHLevel3X 3 4 3" xfId="15917" xr:uid="{75502179-7C51-4A93-B4BB-76355A60C111}"/>
    <cellStyle name="SAPBEXHLevel3X 3 4 3 2" xfId="32055" xr:uid="{51BCD85C-A032-466B-84C4-4BCFB8211706}"/>
    <cellStyle name="SAPBEXHLevel3X 3 4 4" xfId="16465" xr:uid="{1617C385-ABC0-400E-B312-688940CA066C}"/>
    <cellStyle name="SAPBEXHLevel3X 3 4 4 2" xfId="27155" xr:uid="{7689BFF7-15B8-44C4-BFF4-A524470C8785}"/>
    <cellStyle name="SAPBEXHLevel3X 3 5" xfId="11840" xr:uid="{4C0D4D16-3157-4C3D-9A7D-848CEF041633}"/>
    <cellStyle name="SAPBEXHLevel3X 3 5 2" xfId="19316" xr:uid="{92A9ACDC-6CB6-4016-9360-1CA62DACFA64}"/>
    <cellStyle name="SAPBEXHLevel3X 3 5 2 2" xfId="32621" xr:uid="{F03D7793-DAAF-4815-8307-287CE9BF390D}"/>
    <cellStyle name="SAPBEXHLevel3X 3 5 2 3" xfId="26905" xr:uid="{D91E9BF7-14A5-48DC-B0D3-654C60CE346B}"/>
    <cellStyle name="SAPBEXHLevel3X 3 5 3" xfId="15594" xr:uid="{2D2ABD0B-333B-4BE7-A9C5-E63759B9872D}"/>
    <cellStyle name="SAPBEXHLevel3X 3 5 3 2" xfId="30445" xr:uid="{CC1BC598-DF7D-4B2C-AAFD-86C753E9F0F5}"/>
    <cellStyle name="SAPBEXHLevel3X 3 5 4" xfId="15592" xr:uid="{15DE00C0-79E5-4EBF-B78F-B995F55E5A51}"/>
    <cellStyle name="SAPBEXHLevel3X 3 5 4 2" xfId="31949" xr:uid="{A5EE3E10-C7C1-41BE-A911-AF576377AD46}"/>
    <cellStyle name="SAPBEXHLevel3X 4" xfId="2657" xr:uid="{1769A646-92B5-4262-B638-07BC13FDB07D}"/>
    <cellStyle name="SAPBEXHLevel3X 4 2" xfId="10629" xr:uid="{04F0C943-E26A-498F-8A5B-1A8A194996AA}"/>
    <cellStyle name="SAPBEXHLevel3X 4 2 2" xfId="12565" xr:uid="{A46907EE-6666-4785-AFF2-B2B59157CB0D}"/>
    <cellStyle name="SAPBEXHLevel3X 4 2 2 2" xfId="19978" xr:uid="{26FFE98E-589B-46C0-A5D2-A3CFD85C378F}"/>
    <cellStyle name="SAPBEXHLevel3X 4 2 2 2 2" xfId="33223" xr:uid="{648D284B-AD1B-4180-9253-54CCF1823C57}"/>
    <cellStyle name="SAPBEXHLevel3X 4 2 2 2 3" xfId="26368" xr:uid="{CD8F2CF4-375F-4374-B17D-2D3CAAFB98CB}"/>
    <cellStyle name="SAPBEXHLevel3X 4 2 2 3" xfId="15638" xr:uid="{77F29CCB-48F8-45A8-9895-9F16D9924F9B}"/>
    <cellStyle name="SAPBEXHLevel3X 4 2 2 3 2" xfId="31883" xr:uid="{108E7A42-F221-41D0-8132-2DA301604A11}"/>
    <cellStyle name="SAPBEXHLevel3X 4 2 2 4" xfId="15635" xr:uid="{C08308D6-274F-4843-A488-728C82913846}"/>
    <cellStyle name="SAPBEXHLevel3X 4 2 2 4 2" xfId="35339" xr:uid="{1CCA9D83-C7F5-4EFB-8738-DAAA4A0390E6}"/>
    <cellStyle name="SAPBEXHLevel3X 4 2 3" xfId="14643" xr:uid="{EB88EFD4-64E7-4C3C-A1E9-747FEF470D24}"/>
    <cellStyle name="SAPBEXHLevel3X 4 2 3 2" xfId="21202" xr:uid="{9E3F34D5-8830-4068-8BD1-38785EEA34CF}"/>
    <cellStyle name="SAPBEXHLevel3X 4 2 3 2 2" xfId="34123" xr:uid="{98304EC6-05F6-495C-B280-1C268076FF0F}"/>
    <cellStyle name="SAPBEXHLevel3X 4 2 3 2 3" xfId="27454" xr:uid="{37BBB5E4-6760-473B-903F-155A524AF867}"/>
    <cellStyle name="SAPBEXHLevel3X 4 2 3 3" xfId="23360" xr:uid="{BCB37F01-6174-4C99-A38D-FE2AC776A448}"/>
    <cellStyle name="SAPBEXHLevel3X 4 2 3 3 2" xfId="37076" xr:uid="{FBACE447-87DA-4777-8B4F-71815A84B8B3}"/>
    <cellStyle name="SAPBEXHLevel3X 4 2 3 4" xfId="24686" xr:uid="{8583B99B-08F9-4B09-A76C-29E6D29D8C4C}"/>
    <cellStyle name="SAPBEXHLevel3X 4 2 3 4 2" xfId="38369" xr:uid="{054ABE4B-2316-4D5E-9D75-FF84D4B42A4D}"/>
    <cellStyle name="SAPBEXHLevel3X 4 2 4" xfId="16601" xr:uid="{1A7423E0-8454-47EB-B280-BD0A81B824B4}"/>
    <cellStyle name="SAPBEXHLevel3X 4 2 4 2" xfId="26231" xr:uid="{FE1A325C-AFD3-4359-AE9B-ABFE32E2201D}"/>
    <cellStyle name="SAPBEXHLevel3X 4 2 5" xfId="18828" xr:uid="{898B9281-39CD-4D88-B693-6D0E8E63A683}"/>
    <cellStyle name="SAPBEXHLevel3X 4 2 5 2" xfId="31673" xr:uid="{9FB7B14E-A84D-4545-AFB6-A845E933FAF9}"/>
    <cellStyle name="SAPBEXHLevel3X 4 3" xfId="11055" xr:uid="{D9E8005F-E794-4F52-A65C-ABBB9C217CC4}"/>
    <cellStyle name="SAPBEXHLevel3X 4 3 2" xfId="13793" xr:uid="{2E8223F4-577E-4A05-BE16-FB385A10965D}"/>
    <cellStyle name="SAPBEXHLevel3X 4 3 2 2" xfId="20639" xr:uid="{B72B43CF-1AC8-49D4-9137-B0CF9F5BEDC7}"/>
    <cellStyle name="SAPBEXHLevel3X 4 3 2 2 2" xfId="33680" xr:uid="{749F5336-BFA7-457D-9B8B-BD82682D532A}"/>
    <cellStyle name="SAPBEXHLevel3X 4 3 2 2 3" xfId="27784" xr:uid="{B8E0D8C1-D994-46C8-AAA9-13EB93BAA1FC}"/>
    <cellStyle name="SAPBEXHLevel3X 4 3 2 3" xfId="22512" xr:uid="{3485B06F-1D51-4CD9-992B-8BB11318E420}"/>
    <cellStyle name="SAPBEXHLevel3X 4 3 2 3 2" xfId="36308" xr:uid="{84F4AE15-C0A2-427C-99AA-B3A528904134}"/>
    <cellStyle name="SAPBEXHLevel3X 4 3 2 4" xfId="24245" xr:uid="{DF2FBB2B-C62B-46EC-A83C-E3C9178458C6}"/>
    <cellStyle name="SAPBEXHLevel3X 4 3 2 4 2" xfId="37928" xr:uid="{557B34F2-301A-4E78-86EC-0A3C13C785ED}"/>
    <cellStyle name="SAPBEXHLevel3X 4 3 3" xfId="15112" xr:uid="{6292A4F0-13FF-4C51-AD20-8A3AF5CA9E7E}"/>
    <cellStyle name="SAPBEXHLevel3X 4 3 3 2" xfId="21647" xr:uid="{038719BC-5294-4A9D-A505-271BEB1AB05A}"/>
    <cellStyle name="SAPBEXHLevel3X 4 3 3 2 2" xfId="34540" xr:uid="{93E97996-0C06-4B99-984E-8E1056FB0D38}"/>
    <cellStyle name="SAPBEXHLevel3X 4 3 3 2 3" xfId="35457" xr:uid="{5F53565D-FF99-42D1-ADFF-D233865151C1}"/>
    <cellStyle name="SAPBEXHLevel3X 4 3 3 3" xfId="23804" xr:uid="{9405D1FB-1974-4308-BA28-52EFA3026069}"/>
    <cellStyle name="SAPBEXHLevel3X 4 3 3 3 2" xfId="37510" xr:uid="{6D46BC39-3A5D-4FC7-8A28-73D136E77579}"/>
    <cellStyle name="SAPBEXHLevel3X 4 3 3 4" xfId="25114" xr:uid="{6894E165-D41A-4C34-B68D-8899C3D8CBB0}"/>
    <cellStyle name="SAPBEXHLevel3X 4 3 3 4 2" xfId="38795" xr:uid="{6117AFEA-CF53-48D5-A635-8D4931BE8653}"/>
    <cellStyle name="SAPBEXHLevel3X 4 3 4" xfId="17050" xr:uid="{3871032B-C81A-4CD3-BA92-7345276DDBFB}"/>
    <cellStyle name="SAPBEXHLevel3X 4 3 4 2" xfId="31790" xr:uid="{8C7D964B-2292-421A-A481-0418EFE7394F}"/>
    <cellStyle name="SAPBEXHLevel3X 4 3 5" xfId="22060" xr:uid="{D97EF407-F90D-4112-9386-FA17FD8FF60D}"/>
    <cellStyle name="SAPBEXHLevel3X 4 3 5 2" xfId="35868" xr:uid="{FB14FD31-3B20-437F-9DFA-B11572ABB871}"/>
    <cellStyle name="SAPBEXHLevel3X 4 4" xfId="11726" xr:uid="{E866D94F-BEFA-46C6-9DEF-B801DC207888}"/>
    <cellStyle name="SAPBEXHLevel3X 4 4 2" xfId="19205" xr:uid="{325E57DA-6F9E-4E4E-86C7-1780966AC4E3}"/>
    <cellStyle name="SAPBEXHLevel3X 4 4 2 2" xfId="32517" xr:uid="{0F9AC407-0D08-43AD-9F5B-98AA972E2217}"/>
    <cellStyle name="SAPBEXHLevel3X 4 4 2 3" xfId="28231" xr:uid="{35281A08-D521-446B-A97C-D235EF5ED6CE}"/>
    <cellStyle name="SAPBEXHLevel3X 4 4 3" xfId="17188" xr:uid="{30964102-3BF8-4F0F-910C-D9BCDE078940}"/>
    <cellStyle name="SAPBEXHLevel3X 4 4 3 2" xfId="29360" xr:uid="{B41D53BB-60CB-4927-A808-98074898826E}"/>
    <cellStyle name="SAPBEXHLevel3X 4 4 4" xfId="16122" xr:uid="{CE950A02-B275-40AF-863D-20138469A1C3}"/>
    <cellStyle name="SAPBEXHLevel3X 4 4 4 2" xfId="34845" xr:uid="{7734E77A-885F-456B-BF1F-2DBAF65E17A1}"/>
    <cellStyle name="SAPBEXHLevel3X 4 5" xfId="12161" xr:uid="{7312B73D-7C99-46EB-AC6A-19DC23799B65}"/>
    <cellStyle name="SAPBEXHLevel3X 4 5 2" xfId="19589" xr:uid="{F19C5E1F-8152-4271-B287-2A54699A19F2}"/>
    <cellStyle name="SAPBEXHLevel3X 4 5 2 2" xfId="32869" xr:uid="{1CE63777-92D2-46CE-BC85-35B22D8C458D}"/>
    <cellStyle name="SAPBEXHLevel3X 4 5 2 3" xfId="26667" xr:uid="{07D8DB06-FBEF-4701-8631-1C326C1064CC}"/>
    <cellStyle name="SAPBEXHLevel3X 4 5 3" xfId="22980" xr:uid="{F88DC980-3C20-4C94-9DD7-C257377799F7}"/>
    <cellStyle name="SAPBEXHLevel3X 4 5 3 2" xfId="36753" xr:uid="{0D4C7241-B9A3-4455-AFA7-E2A716D9BE61}"/>
    <cellStyle name="SAPBEXHLevel3X 4 5 4" xfId="18045" xr:uid="{DAAA08D8-50F8-4E24-BDE4-E153B0593BAC}"/>
    <cellStyle name="SAPBEXHLevel3X 4 5 4 2" xfId="28603" xr:uid="{639ECF0A-79F6-46A2-A3C3-DDB4C03882F1}"/>
    <cellStyle name="SAPBEXHLevel3X 5" xfId="10498" xr:uid="{75148630-5A50-452B-9B07-C89ABB99E439}"/>
    <cellStyle name="SAPBEXHLevel3X 5 2" xfId="12500" xr:uid="{733AFC2A-AC0A-4209-B4FB-07CC97F0E18D}"/>
    <cellStyle name="SAPBEXHLevel3X 5 2 2" xfId="19914" xr:uid="{60425AC0-9565-4A0F-A15B-626C33E44F77}"/>
    <cellStyle name="SAPBEXHLevel3X 5 2 2 2" xfId="33168" xr:uid="{A5477A51-8C76-4CF0-94A8-365DA8B6D2EF}"/>
    <cellStyle name="SAPBEXHLevel3X 5 2 2 3" xfId="26408" xr:uid="{A0DFC7B8-5624-4355-9376-B87147522A7A}"/>
    <cellStyle name="SAPBEXHLevel3X 5 2 3" xfId="22718" xr:uid="{F0094589-134C-44B4-8BEE-7BCAB277C9E9}"/>
    <cellStyle name="SAPBEXHLevel3X 5 2 3 2" xfId="36500" xr:uid="{42849379-1A8C-46E2-83D5-180EDC2DD442}"/>
    <cellStyle name="SAPBEXHLevel3X 5 2 4" xfId="15864" xr:uid="{A72710EC-B851-4BD7-A03C-F7A65C903138}"/>
    <cellStyle name="SAPBEXHLevel3X 5 2 4 2" xfId="34901" xr:uid="{911DB986-5642-4D79-91A1-6395143716DF}"/>
    <cellStyle name="SAPBEXHLevel3X 5 3" xfId="14581" xr:uid="{675882F9-3D12-4EDA-A39F-B36BEBE1218E}"/>
    <cellStyle name="SAPBEXHLevel3X 5 3 2" xfId="21140" xr:uid="{4699DFB8-925E-4629-97B1-352EF1C671D6}"/>
    <cellStyle name="SAPBEXHLevel3X 5 3 2 2" xfId="34068" xr:uid="{5324B0CE-4B75-44AA-8633-2F0D50B63968}"/>
    <cellStyle name="SAPBEXHLevel3X 5 3 2 3" xfId="25614" xr:uid="{90DB10A0-89F9-4685-AD83-4B654A61EB74}"/>
    <cellStyle name="SAPBEXHLevel3X 5 3 3" xfId="23298" xr:uid="{92FDB482-BB11-4047-9E3F-1BB500D08EE0}"/>
    <cellStyle name="SAPBEXHLevel3X 5 3 3 2" xfId="37014" xr:uid="{B3315A84-A427-45B0-9238-346AAF5C9A29}"/>
    <cellStyle name="SAPBEXHLevel3X 5 3 4" xfId="24624" xr:uid="{B418D271-A011-42CE-B893-4B6BFB555379}"/>
    <cellStyle name="SAPBEXHLevel3X 5 3 4 2" xfId="38307" xr:uid="{01A08EB6-AE1C-4B54-9DD8-4E0AE10D90C9}"/>
    <cellStyle name="SAPBEXHLevel3X 5 4" xfId="17894" xr:uid="{CEDE104D-F5AA-4C1F-B31A-06499C155D6D}"/>
    <cellStyle name="SAPBEXHLevel3X 5 4 2" xfId="28731" xr:uid="{FAC3DED8-BBFC-4C98-99AD-5BAE5262825E}"/>
    <cellStyle name="SAPBEXHLevel3X 5 5" xfId="17823" xr:uid="{3D54AB58-158D-4C07-8818-567B9A0259CD}"/>
    <cellStyle name="SAPBEXHLevel3X 5 5 2" xfId="28794" xr:uid="{7DE87760-3838-49AB-A85D-FD8B06064797}"/>
    <cellStyle name="SAPBEXHLevel3X 6" xfId="11281" xr:uid="{BCBDA48D-CAFB-47F0-9EA1-C1D111AF8939}"/>
    <cellStyle name="SAPBEXHLevel3X 6 2" xfId="13688" xr:uid="{F2F36181-9AF2-48C8-B4EF-215BA3881B6A}"/>
    <cellStyle name="SAPBEXHLevel3X 6 2 2" xfId="20580" xr:uid="{0206858C-0091-48FD-BB18-74C65D2ACF41}"/>
    <cellStyle name="SAPBEXHLevel3X 6 2 2 2" xfId="33625" xr:uid="{50982801-7D5C-47DE-A41E-FB7FAA2D7D45}"/>
    <cellStyle name="SAPBEXHLevel3X 6 2 2 3" xfId="25812" xr:uid="{2EA4CC72-576B-425F-9235-93F6ADE8DF0A}"/>
    <cellStyle name="SAPBEXHLevel3X 6 2 3" xfId="15953" xr:uid="{443599C9-B7C8-4EA9-A824-8312E7271844}"/>
    <cellStyle name="SAPBEXHLevel3X 6 2 3 2" xfId="31033" xr:uid="{D12FE69C-27C6-4D07-AED6-708741E7C617}"/>
    <cellStyle name="SAPBEXHLevel3X 6 2 4" xfId="24190" xr:uid="{0BA3C25B-AE83-4612-B471-696F81C45C63}"/>
    <cellStyle name="SAPBEXHLevel3X 6 2 4 2" xfId="37873" xr:uid="{778B7A24-EB43-488B-9821-0DE49F10C854}"/>
    <cellStyle name="SAPBEXHLevel3X 6 3" xfId="15046" xr:uid="{AF41689C-F3B6-4F06-A548-A0D83347AADD}"/>
    <cellStyle name="SAPBEXHLevel3X 6 3 2" xfId="21590" xr:uid="{087CE999-8B16-46F5-8DE9-6C49175B430D}"/>
    <cellStyle name="SAPBEXHLevel3X 6 3 2 2" xfId="34484" xr:uid="{1D99206D-2DAA-4828-B2E9-D8F9CAD9E811}"/>
    <cellStyle name="SAPBEXHLevel3X 6 3 2 3" xfId="35401" xr:uid="{D3199834-43BD-4B73-A5F9-C02BED3F6EF5}"/>
    <cellStyle name="SAPBEXHLevel3X 6 3 3" xfId="23739" xr:uid="{9A7A6241-56B2-4692-BF28-C6FB3EE4EBA7}"/>
    <cellStyle name="SAPBEXHLevel3X 6 3 3 2" xfId="37452" xr:uid="{0E739EC2-B487-4D21-9696-4748E7A9EA8E}"/>
    <cellStyle name="SAPBEXHLevel3X 6 3 4" xfId="25058" xr:uid="{FAB33498-EEA4-42B0-961D-8CCE47A4FAFE}"/>
    <cellStyle name="SAPBEXHLevel3X 6 3 4 2" xfId="38739" xr:uid="{20B60A84-55D0-4301-8FA9-9DC92D31590E}"/>
    <cellStyle name="SAPBEXHLevel3X 6 4" xfId="17233" xr:uid="{C2A54F35-5ACF-401F-8353-388F9279D633}"/>
    <cellStyle name="SAPBEXHLevel3X 6 4 2" xfId="29317" xr:uid="{804CAC9F-6E42-4371-996E-C02911533CA9}"/>
    <cellStyle name="SAPBEXHLevel3X 6 5" xfId="22774" xr:uid="{D00DDCD0-588C-4372-B7FD-413EEF582F12}"/>
    <cellStyle name="SAPBEXHLevel3X 6 5 2" xfId="36555" xr:uid="{E9952517-BCFC-4942-99A7-BAF05A07A0F4}"/>
    <cellStyle name="SAPBEXHLevel3X 7" xfId="11612" xr:uid="{FF02AF91-E3C4-4771-836C-B01879E58E9E}"/>
    <cellStyle name="SAPBEXHLevel3X 7 2" xfId="19114" xr:uid="{06AC0271-E1A5-40E7-B872-BC6EE4EEFED0}"/>
    <cellStyle name="SAPBEXHLevel3X 7 2 2" xfId="32447" xr:uid="{AC25BB4F-B204-4199-BEF6-E4605E63D013}"/>
    <cellStyle name="SAPBEXHLevel3X 7 2 3" xfId="33121" xr:uid="{D12A9343-B97F-4D5C-9CF4-1B9988BE28DC}"/>
    <cellStyle name="SAPBEXHLevel3X 7 3" xfId="17201" xr:uid="{6640D2C5-44A1-405D-9197-C3E61468C135}"/>
    <cellStyle name="SAPBEXHLevel3X 7 3 2" xfId="29347" xr:uid="{E8F2F288-B7AB-4BAB-B92C-66684672FF94}"/>
    <cellStyle name="SAPBEXHLevel3X 7 4" xfId="17863" xr:uid="{33D6D416-BC8D-4774-80D9-53F148AEABEA}"/>
    <cellStyle name="SAPBEXHLevel3X 7 4 2" xfId="28754" xr:uid="{153A990F-C0CA-4CE1-B535-8434A014B152}"/>
    <cellStyle name="SAPBEXHLevel3X 8" xfId="12389" xr:uid="{787F0A6A-C4BD-4413-AD92-6FDE63ADE150}"/>
    <cellStyle name="SAPBEXHLevel3X 8 2" xfId="19813" xr:uid="{0AA1B187-ECFC-4CC8-B0AD-E29B855D5AD8}"/>
    <cellStyle name="SAPBEXHLevel3X 8 2 2" xfId="33078" xr:uid="{7DB5BC12-7EBA-485F-B41F-614A96863EDC}"/>
    <cellStyle name="SAPBEXHLevel3X 8 2 3" xfId="26506" xr:uid="{1935B7AA-A2FF-4CD8-A85A-5E7126CFAFA9}"/>
    <cellStyle name="SAPBEXHLevel3X 8 3" xfId="23041" xr:uid="{AB569A8B-169B-48C8-AFAD-1F72381FF760}"/>
    <cellStyle name="SAPBEXHLevel3X 8 3 2" xfId="36813" xr:uid="{0EDDA089-C90B-41B9-9275-ABD0D54511AA}"/>
    <cellStyle name="SAPBEXHLevel3X 8 4" xfId="18036" xr:uid="{E88A55F9-04C7-4615-871D-01EB44371FA8}"/>
    <cellStyle name="SAPBEXHLevel3X 8 4 2" xfId="28611" xr:uid="{CDC93F64-8376-4CE2-9AA9-CF9F74AE02CE}"/>
    <cellStyle name="SAPBEXresData" xfId="1201" xr:uid="{CC19594E-10C7-4ED1-B8AE-67FA6057F09A}"/>
    <cellStyle name="SAPBEXresData 2" xfId="9052" xr:uid="{4FE30BB7-D39B-4B38-846E-70BCC1976390}"/>
    <cellStyle name="SAPBEXresData 2 2" xfId="9053" xr:uid="{EB51F5DF-FE9A-4FF3-B428-65FFE20F652E}"/>
    <cellStyle name="SAPBEXresData 2 2 2" xfId="11191" xr:uid="{2BCBAAE3-21E1-43A2-87B1-B171686DD167}"/>
    <cellStyle name="SAPBEXresData 2 2 2 2" xfId="12827" xr:uid="{29BC106B-29C3-40DE-9CAE-F7652DDE465A}"/>
    <cellStyle name="SAPBEXresData 2 2 2 2 2" xfId="20235" xr:uid="{7CD8F983-9A0F-47C7-B7A3-6B5227DC7B70}"/>
    <cellStyle name="SAPBEXresData 2 2 2 2 2 2" xfId="33471" xr:uid="{915FFCB9-04A1-4A1A-9EB9-F05EC4736DFD}"/>
    <cellStyle name="SAPBEXresData 2 2 2 2 2 3" xfId="25916" xr:uid="{0B810B94-1CBA-419D-91F3-83CBF61A1978}"/>
    <cellStyle name="SAPBEXresData 2 2 2 2 3" xfId="16813" xr:uid="{6FA8E076-09BC-4135-AA35-ADDA5D0CCE53}"/>
    <cellStyle name="SAPBEXresData 2 2 2 2 3 2" xfId="35054" xr:uid="{B46EDF54-9FD5-4305-9943-B5F34FD895E8}"/>
    <cellStyle name="SAPBEXresData 2 2 2 2 4" xfId="15602" xr:uid="{BFF7D2EF-0C43-4AC3-935C-0879183694C9}"/>
    <cellStyle name="SAPBEXresData 2 2 2 2 4 2" xfId="31762" xr:uid="{722F3AFB-0FE3-4A6B-B71C-B49F3B05EEF4}"/>
    <cellStyle name="SAPBEXresData 2 2 2 3" xfId="14895" xr:uid="{C04CFB8F-468D-407D-9A4A-2B2CC7E1AD9A}"/>
    <cellStyle name="SAPBEXresData 2 2 2 3 2" xfId="21454" xr:uid="{037A91CB-DEE0-4641-A834-C50B83BCB618}"/>
    <cellStyle name="SAPBEXresData 2 2 2 3 2 2" xfId="34370" xr:uid="{1D089711-59DB-4505-868D-AB22C24BCB7C}"/>
    <cellStyle name="SAPBEXresData 2 2 2 3 2 3" xfId="25505" xr:uid="{669FA817-27A6-4129-8DA5-DB8DB214D161}"/>
    <cellStyle name="SAPBEXresData 2 2 2 3 3" xfId="23612" xr:uid="{3EDEB1D9-920E-4F7D-B5C0-C51FD71622CC}"/>
    <cellStyle name="SAPBEXresData 2 2 2 3 3 2" xfId="37327" xr:uid="{572E12BD-5E91-44AE-81F5-D57CFE420171}"/>
    <cellStyle name="SAPBEXresData 2 2 2 3 4" xfId="24938" xr:uid="{DA210B75-577D-4608-9980-E35F5DBC4594}"/>
    <cellStyle name="SAPBEXresData 2 2 2 3 4 2" xfId="38620" xr:uid="{D34A89FC-915F-4271-B49C-5A428EB58152}"/>
    <cellStyle name="SAPBEXresData 2 2 2 4" xfId="17504" xr:uid="{7B4F74A4-5247-4AC7-927E-1585875ACC55}"/>
    <cellStyle name="SAPBEXresData 2 2 2 4 2" xfId="26172" xr:uid="{99F62202-6E10-4FB3-9CF5-DFA656BBF522}"/>
    <cellStyle name="SAPBEXresData 2 2 2 5" xfId="18435" xr:uid="{65AA34A9-5C25-4BD6-BC9D-D177FEE4AEB6}"/>
    <cellStyle name="SAPBEXresData 2 2 2 5 2" xfId="31910" xr:uid="{F5474B9D-EE3E-48E2-B614-396A567B4BDC}"/>
    <cellStyle name="SAPBEXresData 2 2 3" xfId="10756" xr:uid="{9E00190D-FD1D-44D8-A23A-0951363CE75A}"/>
    <cellStyle name="SAPBEXresData 2 2 3 2" xfId="14399" xr:uid="{B072D83E-175D-4745-9710-FA5268A8A009}"/>
    <cellStyle name="SAPBEXresData 2 2 3 2 2" xfId="20992" xr:uid="{9B1F5BDE-396B-45DF-B9BC-2FB82E1F0785}"/>
    <cellStyle name="SAPBEXresData 2 2 3 2 2 2" xfId="33936" xr:uid="{0313373C-5860-45BB-BA5D-9D11E8C4293D}"/>
    <cellStyle name="SAPBEXresData 2 2 3 2 2 3" xfId="27583" xr:uid="{CC15A02A-83C6-4F95-ABFB-83D7A88DFA0B}"/>
    <cellStyle name="SAPBEXresData 2 2 3 2 3" xfId="16519" xr:uid="{EAAE5382-5A91-4AD1-9355-4755018963A6}"/>
    <cellStyle name="SAPBEXresData 2 2 3 2 3 2" xfId="29645" xr:uid="{D9414B34-F6D2-45B7-9BE0-1A4683A3F195}"/>
    <cellStyle name="SAPBEXresData 2 2 3 2 4" xfId="24487" xr:uid="{10611B1B-A5B9-4997-BFF3-6D15EC05844A}"/>
    <cellStyle name="SAPBEXresData 2 2 3 2 4 2" xfId="38170" xr:uid="{ACF2F5D7-36CC-4684-99A1-2D1AE0BCD438}"/>
    <cellStyle name="SAPBEXresData 2 2 3 3" xfId="15373" xr:uid="{6999FAB8-613A-40EA-82B0-04C1DCD50F5E}"/>
    <cellStyle name="SAPBEXresData 2 2 3 3 2" xfId="21892" xr:uid="{C48B24E0-DC85-44C9-9D16-9A9CE18C9CC1}"/>
    <cellStyle name="SAPBEXresData 2 2 3 3 2 2" xfId="34779" xr:uid="{73A55E0C-F623-4CA2-8BF1-26CAE9287CD2}"/>
    <cellStyle name="SAPBEXresData 2 2 3 3 2 3" xfId="35702" xr:uid="{315759E0-2BE7-4E98-9BB8-4528A13CDF7A}"/>
    <cellStyle name="SAPBEXresData 2 2 3 3 3" xfId="24065" xr:uid="{4212914A-EFF7-4A70-8FEC-3E60B320B91C}"/>
    <cellStyle name="SAPBEXresData 2 2 3 3 3 2" xfId="37752" xr:uid="{8CAD3274-8F3C-41BB-AA7B-99A209562525}"/>
    <cellStyle name="SAPBEXresData 2 2 3 3 4" xfId="25356" xr:uid="{74F6B789-6C57-445A-A816-23391479614E}"/>
    <cellStyle name="SAPBEXresData 2 2 3 3 4 2" xfId="39037" xr:uid="{9A95BBF5-ECEC-4ABA-BBAB-B2FA1FB716E6}"/>
    <cellStyle name="SAPBEXresData 2 2 3 4" xfId="17364" xr:uid="{B3CEF00C-CF97-448B-BA86-D937BEF63E92}"/>
    <cellStyle name="SAPBEXresData 2 2 3 4 2" xfId="29187" xr:uid="{1ADFCDDD-B232-4F90-9178-359B1C3A40A8}"/>
    <cellStyle name="SAPBEXresData 2 2 3 5" xfId="21528" xr:uid="{FF3F9856-3786-4686-972B-8FA05D7D1F8E}"/>
    <cellStyle name="SAPBEXresData 2 2 3 5 2" xfId="27257" xr:uid="{B73791E8-09A2-4DDB-B0D1-6AB83E9D1521}"/>
    <cellStyle name="SAPBEXresData 2 2 4" xfId="12302" xr:uid="{208C5885-8C03-486A-8646-DA08DBB673F5}"/>
    <cellStyle name="SAPBEXresData 2 2 4 2" xfId="19726" xr:uid="{CB021FEA-C49F-4DC4-B7F2-2D4363177F56}"/>
    <cellStyle name="SAPBEXresData 2 2 4 2 2" xfId="32996" xr:uid="{0D001521-57B2-4411-8CFD-A72A44AECFA3}"/>
    <cellStyle name="SAPBEXresData 2 2 4 2 3" xfId="26581" xr:uid="{5F09C855-4FBD-43E1-BB56-CDD7F2C29E36}"/>
    <cellStyle name="SAPBEXresData 2 2 4 3" xfId="18577" xr:uid="{7D505186-22BB-4D2B-B81C-A3BFF68D9AA8}"/>
    <cellStyle name="SAPBEXresData 2 2 4 3 2" xfId="35023" xr:uid="{BB4C1E6E-FC0C-49F9-8E20-714720A3748E}"/>
    <cellStyle name="SAPBEXresData 2 2 4 4" xfId="18632" xr:uid="{BD6DFB41-2963-41B5-99A4-4420C9710513}"/>
    <cellStyle name="SAPBEXresData 2 2 4 4 2" xfId="32279" xr:uid="{2B5B2737-EFA6-4D2A-8BA5-5C7BFC32B2F7}"/>
    <cellStyle name="SAPBEXresData 2 2 5" xfId="11460" xr:uid="{788C48AF-A4B2-4B56-8163-39CE690A796C}"/>
    <cellStyle name="SAPBEXresData 2 2 5 2" xfId="18982" xr:uid="{66533B5D-7139-40B7-9E5B-22D38B8B0645}"/>
    <cellStyle name="SAPBEXresData 2 2 5 2 2" xfId="32333" xr:uid="{98A7C7F3-A3F8-498F-A916-1110D1ADC9AA}"/>
    <cellStyle name="SAPBEXresData 2 2 5 2 3" xfId="27007" xr:uid="{A2749F1E-5EFA-4ED1-B9BF-98D953215CE6}"/>
    <cellStyle name="SAPBEXresData 2 2 5 3" xfId="15584" xr:uid="{3A604A9D-2700-41D4-BB08-C8D976036A9B}"/>
    <cellStyle name="SAPBEXresData 2 2 5 3 2" xfId="35341" xr:uid="{F2E98324-08E1-41EC-A391-7187D03C8CB1}"/>
    <cellStyle name="SAPBEXresData 2 2 5 4" xfId="17727" xr:uid="{00D16601-DC2D-401B-95E3-950F07B26D85}"/>
    <cellStyle name="SAPBEXresData 2 2 5 4 2" xfId="28869" xr:uid="{02AC0257-A218-484C-A4DB-A0B8E271BA0D}"/>
    <cellStyle name="SAPBEXresData 2 3" xfId="9054" xr:uid="{841318F4-5823-43C3-8927-94CD4ABA9C33}"/>
    <cellStyle name="SAPBEXresData 2 3 2" xfId="11192" xr:uid="{E9920018-046D-4C15-8719-C47362329426}"/>
    <cellStyle name="SAPBEXresData 2 3 2 2" xfId="12828" xr:uid="{51C0F3C3-D2DF-45AD-B965-03C07A46217A}"/>
    <cellStyle name="SAPBEXresData 2 3 2 2 2" xfId="20236" xr:uid="{C5E9DB1F-BA24-41E5-8384-AC32E06943F8}"/>
    <cellStyle name="SAPBEXresData 2 3 2 2 2 2" xfId="33472" xr:uid="{EB9764AA-51C4-4EAB-9AFA-E6707E6A4DF1}"/>
    <cellStyle name="SAPBEXresData 2 3 2 2 2 3" xfId="25915" xr:uid="{23B4A3C5-809D-4B25-A384-96D7E8AECC49}"/>
    <cellStyle name="SAPBEXresData 2 3 2 2 3" xfId="15819" xr:uid="{7F80E8AC-6D74-4B41-8BF1-452D72FD0F19}"/>
    <cellStyle name="SAPBEXresData 2 3 2 2 3 2" xfId="35011" xr:uid="{0A9C9ABC-D27A-4A50-98DE-9275592514C1}"/>
    <cellStyle name="SAPBEXresData 2 3 2 2 4" xfId="17931" xr:uid="{1BF94783-EC40-4F72-914C-87806BAA0F89}"/>
    <cellStyle name="SAPBEXresData 2 3 2 2 4 2" xfId="28700" xr:uid="{0EC71E5C-1693-4AB9-842A-946EE15D3237}"/>
    <cellStyle name="SAPBEXresData 2 3 2 3" xfId="14896" xr:uid="{59D48C95-2059-46E9-AD21-7B2A1DEE852F}"/>
    <cellStyle name="SAPBEXresData 2 3 2 3 2" xfId="21455" xr:uid="{031C90CF-2230-41CB-8F6C-E304692D8A4F}"/>
    <cellStyle name="SAPBEXresData 2 3 2 3 2 2" xfId="34371" xr:uid="{C2749FD3-F1D8-4B8E-9638-E4A6DAA76FEF}"/>
    <cellStyle name="SAPBEXresData 2 3 2 3 2 3" xfId="25504" xr:uid="{42AA5ECC-15A5-4157-B4F5-49170709E783}"/>
    <cellStyle name="SAPBEXresData 2 3 2 3 3" xfId="23613" xr:uid="{60C6B86E-E5FF-40AF-82D3-38EF23D92D5E}"/>
    <cellStyle name="SAPBEXresData 2 3 2 3 3 2" xfId="37328" xr:uid="{6D0449DE-B2CB-4C0D-8B0D-FE9F8C165DEE}"/>
    <cellStyle name="SAPBEXresData 2 3 2 3 4" xfId="24939" xr:uid="{88BFF547-A438-4CE8-B305-B9067DD16C4D}"/>
    <cellStyle name="SAPBEXresData 2 3 2 3 4 2" xfId="38621" xr:uid="{75219DE7-574E-48FA-A00D-B273287034D9}"/>
    <cellStyle name="SAPBEXresData 2 3 2 4" xfId="17503" xr:uid="{136F074D-CE72-4F50-918A-BB18384DA521}"/>
    <cellStyle name="SAPBEXresData 2 3 2 4 2" xfId="26329" xr:uid="{09445555-A1F5-45BA-9594-BE47ECFFA2A3}"/>
    <cellStyle name="SAPBEXresData 2 3 2 5" xfId="15837" xr:uid="{333BBF7A-D2D9-412B-8606-67E8A830F0CC}"/>
    <cellStyle name="SAPBEXresData 2 3 2 5 2" xfId="31689" xr:uid="{636E14AB-DB41-47E9-90BF-E63F63B0F5BD}"/>
    <cellStyle name="SAPBEXresData 2 3 3" xfId="10754" xr:uid="{2D70CF5F-9170-40C1-8AD5-B8E2D10CCCE8}"/>
    <cellStyle name="SAPBEXresData 2 3 3 2" xfId="14400" xr:uid="{CBB94A47-B9EC-4A33-A20E-8948197CBAD0}"/>
    <cellStyle name="SAPBEXresData 2 3 3 2 2" xfId="20993" xr:uid="{34C82907-3007-4CDF-8CF3-DBB4B48CC148}"/>
    <cellStyle name="SAPBEXresData 2 3 3 2 2 2" xfId="33937" xr:uid="{C7B7BE19-76C7-4EF5-AC32-FA4BEDDAC36F}"/>
    <cellStyle name="SAPBEXresData 2 3 3 2 2 3" xfId="27584" xr:uid="{45496A5F-1C28-4DCB-9185-83D31BBBE4F0}"/>
    <cellStyle name="SAPBEXresData 2 3 3 2 3" xfId="17128" xr:uid="{F8BA0DC5-B51B-4E3B-9A35-1347860CF693}"/>
    <cellStyle name="SAPBEXresData 2 3 3 2 3 2" xfId="26299" xr:uid="{5608A158-28C8-4A85-88E0-84F689305AF3}"/>
    <cellStyle name="SAPBEXresData 2 3 3 2 4" xfId="24488" xr:uid="{31E046C9-2019-4C72-AB7A-976E41493141}"/>
    <cellStyle name="SAPBEXresData 2 3 3 2 4 2" xfId="38171" xr:uid="{0BD2C22A-EBCB-41CC-819A-DAD16288BDE7}"/>
    <cellStyle name="SAPBEXresData 2 3 3 3" xfId="15374" xr:uid="{B370BA0D-EF7D-4572-A38B-8E5C8CE5548D}"/>
    <cellStyle name="SAPBEXresData 2 3 3 3 2" xfId="21893" xr:uid="{0DE8EAE2-E0B2-41B5-8F0E-1CED5DA6600C}"/>
    <cellStyle name="SAPBEXresData 2 3 3 3 2 2" xfId="34780" xr:uid="{B81DFABA-B81D-49D3-9425-5EEBDDA62A45}"/>
    <cellStyle name="SAPBEXresData 2 3 3 3 2 3" xfId="35703" xr:uid="{991DBADC-DC0C-4764-84D5-651A5A2E637D}"/>
    <cellStyle name="SAPBEXresData 2 3 3 3 3" xfId="24066" xr:uid="{B4A30495-B905-4405-89D7-BEA9A0C25C59}"/>
    <cellStyle name="SAPBEXresData 2 3 3 3 3 2" xfId="37753" xr:uid="{0C1B07D5-0848-47E9-A800-AF1E3877EF47}"/>
    <cellStyle name="SAPBEXresData 2 3 3 3 4" xfId="25357" xr:uid="{2B62C143-F239-480B-AD1A-D753199466BF}"/>
    <cellStyle name="SAPBEXresData 2 3 3 3 4 2" xfId="39038" xr:uid="{0EF7E204-0E74-46A5-A503-F63BB02E1645}"/>
    <cellStyle name="SAPBEXresData 2 3 3 4" xfId="17365" xr:uid="{E8796393-48BF-427F-8935-DB3CDE52B3F0}"/>
    <cellStyle name="SAPBEXresData 2 3 3 4 2" xfId="29186" xr:uid="{4BD53528-B104-45BF-895E-E4206BF0D626}"/>
    <cellStyle name="SAPBEXresData 2 3 3 5" xfId="21549" xr:uid="{5F54236D-B936-46BB-B595-17B1D8EA817F}"/>
    <cellStyle name="SAPBEXresData 2 3 3 5 2" xfId="25490" xr:uid="{59365022-F277-4DA4-A1B1-0E5EDA58369C}"/>
    <cellStyle name="SAPBEXresData 2 3 4" xfId="12303" xr:uid="{9A15DEBC-2443-4E45-9BC3-99A0CCBC22D8}"/>
    <cellStyle name="SAPBEXresData 2 3 4 2" xfId="19727" xr:uid="{678DDBDB-5F41-433A-92AE-1CE53AD76F3A}"/>
    <cellStyle name="SAPBEXresData 2 3 4 2 2" xfId="32997" xr:uid="{F5BE8949-D258-4059-83FE-4F4071AF97E3}"/>
    <cellStyle name="SAPBEXresData 2 3 4 2 3" xfId="26589" xr:uid="{9F04A33B-6DEA-4793-8013-5348E5B31FDF}"/>
    <cellStyle name="SAPBEXresData 2 3 4 3" xfId="21984" xr:uid="{FD1D5376-540E-4DE5-8413-61FA36907772}"/>
    <cellStyle name="SAPBEXresData 2 3 4 3 2" xfId="35793" xr:uid="{EA364AEC-ED9C-415C-B999-7089C104ED0E}"/>
    <cellStyle name="SAPBEXresData 2 3 4 4" xfId="22048" xr:uid="{3217571B-3702-4ABC-B546-91AE69CF297B}"/>
    <cellStyle name="SAPBEXresData 2 3 4 4 2" xfId="35856" xr:uid="{A70DC762-87C8-4EC8-9E71-B9DEE73C7537}"/>
    <cellStyle name="SAPBEXresData 2 3 5" xfId="11459" xr:uid="{842C336A-96C8-4C67-AFDB-CA876E1FF08F}"/>
    <cellStyle name="SAPBEXresData 2 3 5 2" xfId="18981" xr:uid="{41AA2B43-418E-4956-84AD-AB2B683647AF}"/>
    <cellStyle name="SAPBEXresData 2 3 5 2 2" xfId="32332" xr:uid="{4E87A946-2038-4BC5-84E2-0D2CB2EA3FB5}"/>
    <cellStyle name="SAPBEXresData 2 3 5 2 3" xfId="28261" xr:uid="{506042D5-20BC-41DE-BACB-D5F6B7CE3EAE}"/>
    <cellStyle name="SAPBEXresData 2 3 5 3" xfId="16633" xr:uid="{10562767-29BD-4034-861C-2A66F635FEF8}"/>
    <cellStyle name="SAPBEXresData 2 3 5 3 2" xfId="27140" xr:uid="{2F701EEF-F7BC-47A0-864E-6DB77F85BD26}"/>
    <cellStyle name="SAPBEXresData 2 3 5 4" xfId="18932" xr:uid="{24DEB30D-D637-427E-87B0-1435F9C40958}"/>
    <cellStyle name="SAPBEXresData 2 3 5 4 2" xfId="27034" xr:uid="{65CBCB16-1ADC-4C34-9D18-64CCFFD484D2}"/>
    <cellStyle name="SAPBEXresData 2 4" xfId="11190" xr:uid="{E37323AB-D15A-41B3-9B1E-9D43097A248F}"/>
    <cellStyle name="SAPBEXresData 2 4 2" xfId="12826" xr:uid="{3523ADC0-E035-476A-90E1-44AC13A03E62}"/>
    <cellStyle name="SAPBEXresData 2 4 2 2" xfId="20234" xr:uid="{4A747395-E4F2-4A22-AFEC-98B2A2AC3196}"/>
    <cellStyle name="SAPBEXresData 2 4 2 2 2" xfId="33470" xr:uid="{9A897555-362D-4B78-A16E-1A1416E632E5}"/>
    <cellStyle name="SAPBEXresData 2 4 2 2 3" xfId="27993" xr:uid="{773D0FDA-1235-460A-8DDA-D6089860ABE7}"/>
    <cellStyle name="SAPBEXresData 2 4 2 3" xfId="22256" xr:uid="{7A7D8507-F23C-4C66-A128-7C691D35350C}"/>
    <cellStyle name="SAPBEXresData 2 4 2 3 2" xfId="36059" xr:uid="{D3972868-E9DF-4100-9375-54D7B5DC204B}"/>
    <cellStyle name="SAPBEXresData 2 4 2 4" xfId="18623" xr:uid="{D6AA22A1-17CC-493E-A690-26EE4DFAF1CC}"/>
    <cellStyle name="SAPBEXresData 2 4 2 4 2" xfId="30539" xr:uid="{D18B8E61-FA9E-4630-BD85-E54B4EBF5F76}"/>
    <cellStyle name="SAPBEXresData 2 4 3" xfId="14894" xr:uid="{B101F090-8E54-42B0-AAB1-9C65D7590695}"/>
    <cellStyle name="SAPBEXresData 2 4 3 2" xfId="21453" xr:uid="{2B82F7A4-93D8-4BF3-9957-8DC051578469}"/>
    <cellStyle name="SAPBEXresData 2 4 3 2 2" xfId="34369" xr:uid="{B15A17E5-5BBF-41F9-871A-6323B63480AA}"/>
    <cellStyle name="SAPBEXresData 2 4 3 2 3" xfId="25506" xr:uid="{35438291-1A21-498F-803A-0F82062AFDD4}"/>
    <cellStyle name="SAPBEXresData 2 4 3 3" xfId="23611" xr:uid="{AECCAA1F-17F3-4856-9DDF-E53C36F60A44}"/>
    <cellStyle name="SAPBEXresData 2 4 3 3 2" xfId="37326" xr:uid="{DEA02484-9DA0-4F0A-BC51-E03D62861D4D}"/>
    <cellStyle name="SAPBEXresData 2 4 3 4" xfId="24937" xr:uid="{70153F82-0F6E-41C8-BACF-196B40A12F72}"/>
    <cellStyle name="SAPBEXresData 2 4 3 4 2" xfId="38619" xr:uid="{103DC2F7-C6BF-4B73-A4FF-FC0D4561CCDA}"/>
    <cellStyle name="SAPBEXresData 2 4 4" xfId="17505" xr:uid="{56472968-1EC5-4AF0-9E74-58C2D370944D}"/>
    <cellStyle name="SAPBEXresData 2 4 4 2" xfId="30165" xr:uid="{9F46F17C-3B8F-460D-85AA-7DE97C610679}"/>
    <cellStyle name="SAPBEXresData 2 4 5" xfId="22417" xr:uid="{0A849533-D2BD-47EE-A89D-5E331918FF49}"/>
    <cellStyle name="SAPBEXresData 2 4 5 2" xfId="36215" xr:uid="{DD65464D-7903-447C-A17A-B722609FF885}"/>
    <cellStyle name="SAPBEXresData 2 5" xfId="10753" xr:uid="{8299C15C-C140-4DCA-96D1-3442A505D529}"/>
    <cellStyle name="SAPBEXresData 2 5 2" xfId="14398" xr:uid="{BEFA8193-53F3-4DB1-8479-BABBC208D0AF}"/>
    <cellStyle name="SAPBEXresData 2 5 2 2" xfId="20991" xr:uid="{D73EC4FD-EBB5-48F6-9DF9-DEC0F71E63B7}"/>
    <cellStyle name="SAPBEXresData 2 5 2 2 2" xfId="33935" xr:uid="{D44F25C3-03A6-4E2F-96E3-CA75D7CEFF3A}"/>
    <cellStyle name="SAPBEXresData 2 5 2 2 3" xfId="27585" xr:uid="{C2E86646-BAD2-480F-A0DC-D4D1018D33C6}"/>
    <cellStyle name="SAPBEXresData 2 5 2 3" xfId="16851" xr:uid="{ECA9BA3A-7164-4CAB-B1AE-B9F92BB83D32}"/>
    <cellStyle name="SAPBEXresData 2 5 2 3 2" xfId="30294" xr:uid="{76C2990A-C4BC-479C-B5AE-ED9CA7698019}"/>
    <cellStyle name="SAPBEXresData 2 5 2 4" xfId="24486" xr:uid="{577BCFD5-DE0A-4227-9DE6-71CC8ED64B3A}"/>
    <cellStyle name="SAPBEXresData 2 5 2 4 2" xfId="38169" xr:uid="{2FE7DE95-4735-46DB-8CF5-289BCEA0AEA1}"/>
    <cellStyle name="SAPBEXresData 2 5 3" xfId="15372" xr:uid="{0C58D10B-18D8-44B6-9BE6-80B53E9D1046}"/>
    <cellStyle name="SAPBEXresData 2 5 3 2" xfId="21891" xr:uid="{B460C3BA-F68C-4022-AE50-72B4E3A34FA4}"/>
    <cellStyle name="SAPBEXresData 2 5 3 2 2" xfId="34778" xr:uid="{BBB4B107-F32E-4EC9-8B98-47500A2CD3B1}"/>
    <cellStyle name="SAPBEXresData 2 5 3 2 3" xfId="35701" xr:uid="{C66CBC1E-84D8-4FDE-9A29-9A6A9EDFBB22}"/>
    <cellStyle name="SAPBEXresData 2 5 3 3" xfId="24064" xr:uid="{6F2079D3-AE4F-45C3-BA4D-CB18ABD5BFB4}"/>
    <cellStyle name="SAPBEXresData 2 5 3 3 2" xfId="37751" xr:uid="{2C018E62-F403-48F6-AC29-48536A3EA77F}"/>
    <cellStyle name="SAPBEXresData 2 5 3 4" xfId="25355" xr:uid="{106B8869-9669-4E08-B99E-50F1ECE32C1B}"/>
    <cellStyle name="SAPBEXresData 2 5 3 4 2" xfId="39036" xr:uid="{35181F96-B84C-42F2-9ECA-3D7C0C91F044}"/>
    <cellStyle name="SAPBEXresData 2 5 4" xfId="15971" xr:uid="{0A94F2DF-8601-41E2-BDD5-FFF4942E7BB5}"/>
    <cellStyle name="SAPBEXresData 2 5 4 2" xfId="35058" xr:uid="{65813DA3-1718-4F2D-8350-42E754541BDA}"/>
    <cellStyle name="SAPBEXresData 2 5 5" xfId="17769" xr:uid="{F68603F8-1BA1-4403-A3EF-62F7472AB2C8}"/>
    <cellStyle name="SAPBEXresData 2 5 5 2" xfId="28827" xr:uid="{BCFF006A-95CA-4893-9ED3-98590BDCBDDD}"/>
    <cellStyle name="SAPBEXresData 2 6" xfId="12301" xr:uid="{C750C95C-21E7-47D9-85D5-9D0A947C405A}"/>
    <cellStyle name="SAPBEXresData 2 6 2" xfId="19725" xr:uid="{8DB6D2D2-8DC2-4A2D-A54E-8368D709B9DC}"/>
    <cellStyle name="SAPBEXresData 2 6 2 2" xfId="32995" xr:uid="{060D1777-C181-4F73-9509-9F30843D3AB1}"/>
    <cellStyle name="SAPBEXresData 2 6 2 3" xfId="26590" xr:uid="{C60B5456-EB81-4F1F-BE1E-D23CE6C303C7}"/>
    <cellStyle name="SAPBEXresData 2 6 3" xfId="18242" xr:uid="{15529927-3F5A-437A-ABDB-FE5488F9D513}"/>
    <cellStyle name="SAPBEXresData 2 6 3 2" xfId="28470" xr:uid="{4E307955-9F4A-4EB0-8572-0F36B3ECC374}"/>
    <cellStyle name="SAPBEXresData 2 6 4" xfId="18431" xr:uid="{5F0F19D4-EACC-4D95-B1AB-AA76441DEA47}"/>
    <cellStyle name="SAPBEXresData 2 6 4 2" xfId="32038" xr:uid="{AE211993-6B77-46F4-B713-162139BF025B}"/>
    <cellStyle name="SAPBEXresData 2 7" xfId="11841" xr:uid="{D3FCCCE8-217B-4E73-8F39-7720FEBF5AB4}"/>
    <cellStyle name="SAPBEXresData 2 7 2" xfId="19317" xr:uid="{3686CA20-8FF6-428C-8EC9-44EC96891388}"/>
    <cellStyle name="SAPBEXresData 2 7 2 2" xfId="32622" xr:uid="{3E91FFE3-E2FF-4BD2-BD37-63F94A47BF2B}"/>
    <cellStyle name="SAPBEXresData 2 7 2 3" xfId="28209" xr:uid="{93084BCE-DB6B-4162-AD01-F2583DA7BC52}"/>
    <cellStyle name="SAPBEXresData 2 7 3" xfId="15561" xr:uid="{6B707FBE-37A8-4573-8CBF-E12411078242}"/>
    <cellStyle name="SAPBEXresData 2 7 3 2" xfId="35133" xr:uid="{1C7F0D5D-DB20-4104-B3B6-57222DE1A0F4}"/>
    <cellStyle name="SAPBEXresData 2 7 4" xfId="19054" xr:uid="{0D026E8A-8E40-41DC-A826-EA26B4BD437F}"/>
    <cellStyle name="SAPBEXresData 2 7 4 2" xfId="34964" xr:uid="{D6F8293A-F47E-404E-8073-A51639EA1421}"/>
    <cellStyle name="SAPBEXresData 3" xfId="9055" xr:uid="{6192B5A5-E4DA-42DC-8565-A38268CF6B95}"/>
    <cellStyle name="SAPBEXresData 3 2" xfId="11193" xr:uid="{73AFD6CB-14F3-452C-AA9D-5CB3B37E3DAE}"/>
    <cellStyle name="SAPBEXresData 3 2 2" xfId="12829" xr:uid="{1A454BDD-6883-49B3-91AC-1F01B6A1DD79}"/>
    <cellStyle name="SAPBEXresData 3 2 2 2" xfId="20237" xr:uid="{54360B26-8034-4D15-98C2-EB36443D563C}"/>
    <cellStyle name="SAPBEXresData 3 2 2 2 2" xfId="33473" xr:uid="{1928BA84-38DA-4F41-B66D-273CEA7E52A0}"/>
    <cellStyle name="SAPBEXresData 3 2 2 2 3" xfId="25914" xr:uid="{EDBC76F3-D4CB-48DB-87A3-15D01F4FA032}"/>
    <cellStyle name="SAPBEXresData 3 2 2 3" xfId="22016" xr:uid="{3703DCE2-B094-4259-9919-F5B65FBD6BD3}"/>
    <cellStyle name="SAPBEXresData 3 2 2 3 2" xfId="35824" xr:uid="{DC94E180-EB50-4698-91A8-5FF31971486E}"/>
    <cellStyle name="SAPBEXresData 3 2 2 4" xfId="18814" xr:uid="{02D9DFEB-2319-4A54-8B90-926287510E6E}"/>
    <cellStyle name="SAPBEXresData 3 2 2 4 2" xfId="26078" xr:uid="{AAA680E5-6CC6-44C7-BE6E-7C84A07F1D0E}"/>
    <cellStyle name="SAPBEXresData 3 2 3" xfId="14897" xr:uid="{07337B2F-0E04-421A-AC72-B9A66296A192}"/>
    <cellStyle name="SAPBEXresData 3 2 3 2" xfId="21456" xr:uid="{BB44B553-397F-4167-BCDC-906376BCEADF}"/>
    <cellStyle name="SAPBEXresData 3 2 3 2 2" xfId="34372" xr:uid="{8B73271D-5E24-447D-8DD9-BA57C6830F7A}"/>
    <cellStyle name="SAPBEXresData 3 2 3 2 3" xfId="25503" xr:uid="{A3127092-7987-43EB-B135-726C0CFB846B}"/>
    <cellStyle name="SAPBEXresData 3 2 3 3" xfId="23614" xr:uid="{0AC87B07-0F67-4C7B-AA7C-6796814D63D2}"/>
    <cellStyle name="SAPBEXresData 3 2 3 3 2" xfId="37329" xr:uid="{41700956-7C52-401F-8757-A925BE0885CA}"/>
    <cellStyle name="SAPBEXresData 3 2 3 4" xfId="24940" xr:uid="{5F023E11-2C88-4290-BBE8-1B3DBB675BE1}"/>
    <cellStyle name="SAPBEXresData 3 2 3 4 2" xfId="38622" xr:uid="{DD647982-CEA2-411A-AB78-AA7FAF820417}"/>
    <cellStyle name="SAPBEXresData 3 2 4" xfId="17502" xr:uid="{34E16A60-4524-48B1-AAEE-21CB576CF8D4}"/>
    <cellStyle name="SAPBEXresData 3 2 4 2" xfId="29059" xr:uid="{EB047AA0-52CE-41ED-B219-F219F0987BAD}"/>
    <cellStyle name="SAPBEXresData 3 2 5" xfId="20332" xr:uid="{180EA952-6CF1-4B2A-9E40-D0BA8B5BBD2F}"/>
    <cellStyle name="SAPBEXresData 3 2 5 2" xfId="25873" xr:uid="{1518330D-0682-4593-AE50-BE9FBF707087}"/>
    <cellStyle name="SAPBEXresData 3 3" xfId="10755" xr:uid="{8A4CD701-0006-40B3-A923-1B79B2AEDE88}"/>
    <cellStyle name="SAPBEXresData 3 3 2" xfId="14401" xr:uid="{B4C84EE7-3998-4323-920D-4D012910C089}"/>
    <cellStyle name="SAPBEXresData 3 3 2 2" xfId="20994" xr:uid="{901BDD28-90C7-4932-A6BA-BCE1DC337513}"/>
    <cellStyle name="SAPBEXresData 3 3 2 2 2" xfId="33938" xr:uid="{8D0F195A-9A7C-4AA4-B7A5-B036561E4405}"/>
    <cellStyle name="SAPBEXresData 3 3 2 2 3" xfId="25667" xr:uid="{21027B88-9126-41C0-99A1-C36AB29B85BE}"/>
    <cellStyle name="SAPBEXresData 3 3 2 3" xfId="16035" xr:uid="{1131B27A-B455-4A10-81D2-9EEF8084C4D7}"/>
    <cellStyle name="SAPBEXresData 3 3 2 3 2" xfId="29738" xr:uid="{DEC69FB7-B500-4684-9CC5-B69823CD2C64}"/>
    <cellStyle name="SAPBEXresData 3 3 2 4" xfId="24489" xr:uid="{BF754A7D-3A7A-4A04-B4D7-114DE48C2F17}"/>
    <cellStyle name="SAPBEXresData 3 3 2 4 2" xfId="38172" xr:uid="{9BD9F741-979E-4D5E-B7F6-9634A52C4A41}"/>
    <cellStyle name="SAPBEXresData 3 3 3" xfId="15375" xr:uid="{AC9AD58B-2D89-49B4-BB18-16ADDA79B9A6}"/>
    <cellStyle name="SAPBEXresData 3 3 3 2" xfId="21894" xr:uid="{4093FC60-6B93-47C3-88D1-65DCBB6651BF}"/>
    <cellStyle name="SAPBEXresData 3 3 3 2 2" xfId="34781" xr:uid="{8397E9E5-45C9-464C-9F6E-66F22C661C46}"/>
    <cellStyle name="SAPBEXresData 3 3 3 2 3" xfId="35704" xr:uid="{63421750-4E4B-41E6-9511-5C56F4852ABF}"/>
    <cellStyle name="SAPBEXresData 3 3 3 3" xfId="24067" xr:uid="{5D68C699-A2DA-4BE3-A732-88D9286B64B3}"/>
    <cellStyle name="SAPBEXresData 3 3 3 3 2" xfId="37754" xr:uid="{97BA32E1-72CF-42F6-B516-3D48956B4603}"/>
    <cellStyle name="SAPBEXresData 3 3 3 4" xfId="25358" xr:uid="{61B5CFA4-9FA8-450B-BCF5-1676860B03F0}"/>
    <cellStyle name="SAPBEXresData 3 3 3 4 2" xfId="39039" xr:uid="{0E2DE7AF-41C5-4FB5-9FAD-A339AE4799A0}"/>
    <cellStyle name="SAPBEXresData 3 3 4" xfId="17363" xr:uid="{E39741D6-1FBA-495C-A8D3-22FC6F1152FB}"/>
    <cellStyle name="SAPBEXresData 3 3 4 2" xfId="29188" xr:uid="{46126A28-B3BA-4651-8AD3-64B6118E12D2}"/>
    <cellStyle name="SAPBEXresData 3 3 5" xfId="20497" xr:uid="{EC0F1879-CBD0-481B-97CD-0ADD0CE71873}"/>
    <cellStyle name="SAPBEXresData 3 3 5 2" xfId="27855" xr:uid="{CAFD6F2A-54F0-4152-8DEA-8EF2BCEEC44A}"/>
    <cellStyle name="SAPBEXresData 3 4" xfId="12304" xr:uid="{DBADA719-EF7A-4C2C-834B-79B707C94CCF}"/>
    <cellStyle name="SAPBEXresData 3 4 2" xfId="19728" xr:uid="{01A3E5F0-9EDD-4AF8-9B1C-6F124777E306}"/>
    <cellStyle name="SAPBEXresData 3 4 2 2" xfId="32998" xr:uid="{4FEE21E0-5747-430A-B4EE-32C09F1D9365}"/>
    <cellStyle name="SAPBEXresData 3 4 2 3" xfId="26588" xr:uid="{FB1E7E0B-D26E-4F56-B270-A4F7ABDF322C}"/>
    <cellStyle name="SAPBEXresData 3 4 3" xfId="17978" xr:uid="{D4A4224B-8710-4639-964C-4EEA09819775}"/>
    <cellStyle name="SAPBEXresData 3 4 3 2" xfId="28659" xr:uid="{D65F0EAA-ACD7-4AA1-A555-90E099FC448F}"/>
    <cellStyle name="SAPBEXresData 3 4 4" xfId="22660" xr:uid="{BE8BE53A-13B4-443F-A0D3-C0449BF1C448}"/>
    <cellStyle name="SAPBEXresData 3 4 4 2" xfId="36443" xr:uid="{8B70EB5D-44CA-43E0-A9C5-72B60710AC24}"/>
    <cellStyle name="SAPBEXresData 3 5" xfId="11838" xr:uid="{8E6DF919-1720-4CBC-8AB0-354E7381E474}"/>
    <cellStyle name="SAPBEXresData 3 5 2" xfId="19314" xr:uid="{6ABC867B-3231-4EFE-83AD-890B211FDA35}"/>
    <cellStyle name="SAPBEXresData 3 5 2 2" xfId="32619" xr:uid="{95CCE8C9-B942-47D6-BF8E-816F4BEC1593}"/>
    <cellStyle name="SAPBEXresData 3 5 2 3" xfId="28210" xr:uid="{A0CF6EBE-CD42-4433-8493-8E50013B13D3}"/>
    <cellStyle name="SAPBEXresData 3 5 3" xfId="22247" xr:uid="{347C5489-48DF-4A2C-94A5-BC5FC985CEC9}"/>
    <cellStyle name="SAPBEXresData 3 5 3 2" xfId="36050" xr:uid="{FDFA286B-ECD7-473A-84ED-87F5AAD8B83A}"/>
    <cellStyle name="SAPBEXresData 3 5 4" xfId="18410" xr:uid="{5CB88A9A-3377-40C9-9402-9BE00CE77801}"/>
    <cellStyle name="SAPBEXresData 3 5 4 2" xfId="28375" xr:uid="{A52B8EF6-003D-458E-9383-CBCE65087644}"/>
    <cellStyle name="SAPBEXresData 4" xfId="9056" xr:uid="{B340D132-77F4-4E80-B4A9-61B4C3233C60}"/>
    <cellStyle name="SAPBEXresData 4 2" xfId="11194" xr:uid="{432E081D-9AE8-4493-9CF4-08DA2560B988}"/>
    <cellStyle name="SAPBEXresData 4 2 2" xfId="12830" xr:uid="{24EC512B-C47D-41B2-AB8D-EAAB535FE0AB}"/>
    <cellStyle name="SAPBEXresData 4 2 2 2" xfId="20238" xr:uid="{B927F429-D2A2-4F0D-966A-0E1FBCF315C3}"/>
    <cellStyle name="SAPBEXresData 4 2 2 2 2" xfId="33474" xr:uid="{D9AFA80B-BDE0-4A55-8796-2132BF3CE35C}"/>
    <cellStyle name="SAPBEXresData 4 2 2 2 3" xfId="25913" xr:uid="{38E4A926-1059-4A69-9E85-7AE4C9072FD1}"/>
    <cellStyle name="SAPBEXresData 4 2 2 3" xfId="18115" xr:uid="{10FB86AC-5941-4E94-99C5-0F861E2DE2C2}"/>
    <cellStyle name="SAPBEXresData 4 2 2 3 2" xfId="30317" xr:uid="{60DB8BC7-F9A6-423C-8184-BACEDFBCEA5E}"/>
    <cellStyle name="SAPBEXresData 4 2 2 4" xfId="18918" xr:uid="{F57C79E3-7A30-41E7-823E-E751A439AE1F}"/>
    <cellStyle name="SAPBEXresData 4 2 2 4 2" xfId="32231" xr:uid="{05EDEFE4-6B33-4766-8F65-C35A7D66CD2F}"/>
    <cellStyle name="SAPBEXresData 4 2 3" xfId="14898" xr:uid="{77A08BF5-0A8E-4D1D-9E2D-CF15FC688233}"/>
    <cellStyle name="SAPBEXresData 4 2 3 2" xfId="21457" xr:uid="{A78DD268-840B-4437-9139-25E1C93FBBAC}"/>
    <cellStyle name="SAPBEXresData 4 2 3 2 2" xfId="34373" xr:uid="{377404D2-999C-44FA-9BF9-C690D11DD153}"/>
    <cellStyle name="SAPBEXresData 4 2 3 2 3" xfId="27309" xr:uid="{00569FFE-CF79-436C-9C02-09665D6E6704}"/>
    <cellStyle name="SAPBEXresData 4 2 3 3" xfId="23615" xr:uid="{EE3F5817-51F6-435B-A477-BB221F7D0BE8}"/>
    <cellStyle name="SAPBEXresData 4 2 3 3 2" xfId="37330" xr:uid="{87B5BFB0-FF4C-452B-B7E1-3D90B079F30A}"/>
    <cellStyle name="SAPBEXresData 4 2 3 4" xfId="24941" xr:uid="{49A09590-CDCD-4548-9BEB-F8375F8B6CA2}"/>
    <cellStyle name="SAPBEXresData 4 2 3 4 2" xfId="38623" xr:uid="{4EA72C02-021E-472A-87D7-E522BF71B17B}"/>
    <cellStyle name="SAPBEXresData 4 2 4" xfId="21076" xr:uid="{B23C3A4A-DEEC-4B2F-8D1F-0ECE744D78F2}"/>
    <cellStyle name="SAPBEXresData 4 2 4 2" xfId="25641" xr:uid="{F2CB1265-5728-45F5-940F-AB1F4570F655}"/>
    <cellStyle name="SAPBEXresData 4 2 5" xfId="18549" xr:uid="{0F0A5B08-58A4-408C-A699-9A95CA100152}"/>
    <cellStyle name="SAPBEXresData 4 2 5 2" xfId="30188" xr:uid="{CE3FABC4-B151-4190-A994-26C6C6543D4C}"/>
    <cellStyle name="SAPBEXresData 4 3" xfId="10317" xr:uid="{BB7022D5-3EFD-4A99-9949-893EBCFA07A7}"/>
    <cellStyle name="SAPBEXresData 4 3 2" xfId="14402" xr:uid="{BD8AEBA5-ED3F-4928-B1B6-D7666C886414}"/>
    <cellStyle name="SAPBEXresData 4 3 2 2" xfId="20995" xr:uid="{FE5414A7-4A88-4D44-898E-0B5EF0A49C21}"/>
    <cellStyle name="SAPBEXresData 4 3 2 2 2" xfId="33939" xr:uid="{ADA5B4AF-2097-4C3A-9176-F5293F4CDA0B}"/>
    <cellStyle name="SAPBEXresData 4 3 2 2 3" xfId="25666" xr:uid="{039C2C1F-CCAD-4C8C-B9B5-BA1BB9CE19E0}"/>
    <cellStyle name="SAPBEXresData 4 3 2 3" xfId="16535" xr:uid="{7EEC22E1-BE9F-4788-BB75-4BB0C47EF3A4}"/>
    <cellStyle name="SAPBEXresData 4 3 2 3 2" xfId="26239" xr:uid="{77F002A8-98AA-43FE-97EF-4311CDB33A36}"/>
    <cellStyle name="SAPBEXresData 4 3 2 4" xfId="24490" xr:uid="{55A0523D-6DC6-4FCF-BFAE-4E0564C554E8}"/>
    <cellStyle name="SAPBEXresData 4 3 2 4 2" xfId="38173" xr:uid="{73FD4AE3-6197-458D-8CEA-192DDA693EEE}"/>
    <cellStyle name="SAPBEXresData 4 3 3" xfId="15376" xr:uid="{CA8C5A93-5A34-47C8-AF6E-A9848C75814B}"/>
    <cellStyle name="SAPBEXresData 4 3 3 2" xfId="21895" xr:uid="{043376E9-D740-4BE2-8C44-F4E5C5513568}"/>
    <cellStyle name="SAPBEXresData 4 3 3 2 2" xfId="34782" xr:uid="{EB5CCAC4-F4EE-4094-94F9-4A3F7348AA83}"/>
    <cellStyle name="SAPBEXresData 4 3 3 2 3" xfId="35705" xr:uid="{01A508D2-D33D-4DFB-9AA0-B1C615DE6E77}"/>
    <cellStyle name="SAPBEXresData 4 3 3 3" xfId="24068" xr:uid="{2AE88844-ADB5-4684-84B6-A27DB35CE07D}"/>
    <cellStyle name="SAPBEXresData 4 3 3 3 2" xfId="37755" xr:uid="{36C8B942-9DF1-41E8-9066-15510D5F2E93}"/>
    <cellStyle name="SAPBEXresData 4 3 3 4" xfId="25359" xr:uid="{4BD65279-7205-4EDC-838D-AB03F6A2CC81}"/>
    <cellStyle name="SAPBEXresData 4 3 3 4 2" xfId="39040" xr:uid="{69CC6BC5-42AA-4EB1-A96A-30F5078914FF}"/>
    <cellStyle name="SAPBEXresData 4 3 4" xfId="15968" xr:uid="{5D2B3D3C-1F81-4180-A726-9CA2C4008CB0}"/>
    <cellStyle name="SAPBEXresData 4 3 4 2" xfId="34203" xr:uid="{2A38E3C4-33C0-4EF5-B995-48FBC98CAA14}"/>
    <cellStyle name="SAPBEXresData 4 3 5" xfId="22801" xr:uid="{7D626BB5-9CD5-4300-A7DB-F7C9D0174525}"/>
    <cellStyle name="SAPBEXresData 4 3 5 2" xfId="36580" xr:uid="{02DA2D22-D385-4BFC-8127-1565B61D18C5}"/>
    <cellStyle name="SAPBEXresData 4 4" xfId="12305" xr:uid="{9801C5B5-4E02-4CC4-8A53-22A09C79D35C}"/>
    <cellStyle name="SAPBEXresData 4 4 2" xfId="19729" xr:uid="{0E5C30FE-C307-4A22-8C0A-763A46CCFFF3}"/>
    <cellStyle name="SAPBEXresData 4 4 2 2" xfId="32999" xr:uid="{6218CBE8-1A55-421C-B9B3-5BCC01E1E538}"/>
    <cellStyle name="SAPBEXresData 4 4 2 3" xfId="26587" xr:uid="{1F321E36-3EE9-47ED-9A68-AF7B69357300}"/>
    <cellStyle name="SAPBEXresData 4 4 3" xfId="15907" xr:uid="{3DE48711-451C-4801-A851-50B8A103A531}"/>
    <cellStyle name="SAPBEXresData 4 4 3 2" xfId="31047" xr:uid="{64D806D9-3C60-41A3-B431-1D88CB0D7A02}"/>
    <cellStyle name="SAPBEXresData 4 4 4" xfId="16113" xr:uid="{3BF52EDC-AE76-472B-BB36-966D1BDD57F4}"/>
    <cellStyle name="SAPBEXresData 4 4 4 2" xfId="31138" xr:uid="{38B42A97-2FE8-490F-BDB0-EA4023ABC2FE}"/>
    <cellStyle name="SAPBEXresData 4 5" xfId="11839" xr:uid="{4196AAA8-D5A9-4745-B402-5C2D406349E8}"/>
    <cellStyle name="SAPBEXresData 4 5 2" xfId="19315" xr:uid="{934D8CED-4B5F-48C2-8B68-1FE19AE18089}"/>
    <cellStyle name="SAPBEXresData 4 5 2 2" xfId="32620" xr:uid="{64A0FE8C-C8EE-41FD-915F-AD5B9297FF6E}"/>
    <cellStyle name="SAPBEXresData 4 5 2 3" xfId="26909" xr:uid="{46480173-F472-444C-9590-B1A1AF59F978}"/>
    <cellStyle name="SAPBEXresData 4 5 3" xfId="22689" xr:uid="{E1AC508D-533F-4C7D-946B-D45F71C71A3C}"/>
    <cellStyle name="SAPBEXresData 4 5 3 2" xfId="36471" xr:uid="{674896DA-9D7F-4058-8EE4-D9B752753A24}"/>
    <cellStyle name="SAPBEXresData 4 5 4" xfId="16388" xr:uid="{7749F384-36C2-4A2A-8E3E-A477E3C018B1}"/>
    <cellStyle name="SAPBEXresData 4 5 4 2" xfId="35103" xr:uid="{FE729905-27F1-400C-9F31-71C82C8043D3}"/>
    <cellStyle name="SAPBEXresData 5" xfId="9057" xr:uid="{357E9641-3E6D-4830-84EA-F583C40380B8}"/>
    <cellStyle name="SAPBEXresData 5 2" xfId="11195" xr:uid="{443A9ABA-E052-44CB-B52C-4AD34EA16AD3}"/>
    <cellStyle name="SAPBEXresData 5 2 2" xfId="12831" xr:uid="{BA328365-4ABD-4D47-AE6B-919E13D1A93F}"/>
    <cellStyle name="SAPBEXresData 5 2 2 2" xfId="20239" xr:uid="{B1A5F530-8340-4C96-B962-1DCFC10F3FBF}"/>
    <cellStyle name="SAPBEXresData 5 2 2 2 2" xfId="33475" xr:uid="{A1CCC923-5437-4FB8-84B9-FE25E21BB3DC}"/>
    <cellStyle name="SAPBEXresData 5 2 2 2 3" xfId="27988" xr:uid="{81C068EE-4511-4F5D-8810-754B8FA3D8CF}"/>
    <cellStyle name="SAPBEXresData 5 2 2 3" xfId="17938" xr:uid="{9F461323-21B1-4CED-BCC6-666A2E2302F0}"/>
    <cellStyle name="SAPBEXresData 5 2 2 3 2" xfId="28693" xr:uid="{7A6EFCB9-9E23-45D6-A87E-9D1117BC6826}"/>
    <cellStyle name="SAPBEXresData 5 2 2 4" xfId="20508" xr:uid="{7F71537F-EF82-4333-9263-72F4C1471D08}"/>
    <cellStyle name="SAPBEXresData 5 2 2 4 2" xfId="27853" xr:uid="{AD31F5BC-1D86-4389-9584-BB854E64A7FC}"/>
    <cellStyle name="SAPBEXresData 5 2 3" xfId="14899" xr:uid="{F3C29E71-9870-46C0-8D51-F174B2B257BA}"/>
    <cellStyle name="SAPBEXresData 5 2 3 2" xfId="21458" xr:uid="{CD936DE3-9C94-41D6-AD38-30A4CBA19F1B}"/>
    <cellStyle name="SAPBEXresData 5 2 3 2 2" xfId="34374" xr:uid="{253C84C0-E9DC-4903-AD36-BE817A2CD4AE}"/>
    <cellStyle name="SAPBEXresData 5 2 3 2 3" xfId="27308" xr:uid="{E1613C15-9519-4AD8-88D2-8B2B8B5CAB4A}"/>
    <cellStyle name="SAPBEXresData 5 2 3 3" xfId="23616" xr:uid="{AFA7EDE3-5B65-47B7-981C-0D7054915060}"/>
    <cellStyle name="SAPBEXresData 5 2 3 3 2" xfId="37331" xr:uid="{670FD134-A501-43A6-8A73-CE0139ECA627}"/>
    <cellStyle name="SAPBEXresData 5 2 3 4" xfId="24942" xr:uid="{62355FF9-5934-4621-82DE-898C892637C5}"/>
    <cellStyle name="SAPBEXresData 5 2 3 4 2" xfId="38624" xr:uid="{D5090113-414F-4581-BE88-067BF63FDE3D}"/>
    <cellStyle name="SAPBEXresData 5 2 4" xfId="19851" xr:uid="{333165A0-E32B-4A74-A127-C2FF7102CF75}"/>
    <cellStyle name="SAPBEXresData 5 2 4 2" xfId="26469" xr:uid="{89061596-F95B-4ABC-B43F-4F915AA59E33}"/>
    <cellStyle name="SAPBEXresData 5 2 5" xfId="16184" xr:uid="{4DAB567F-25DC-4E61-BEF4-BF7D192916CF}"/>
    <cellStyle name="SAPBEXresData 5 2 5 2" xfId="32255" xr:uid="{68C68862-B744-40FF-ADBD-8BF2AE74F65A}"/>
    <cellStyle name="SAPBEXresData 5 3" xfId="10316" xr:uid="{D6797C14-02A9-40BE-97F1-3730F5F6D9C4}"/>
    <cellStyle name="SAPBEXresData 5 3 2" xfId="14403" xr:uid="{1956DB54-3C4A-418C-9A29-00B2F6ABF677}"/>
    <cellStyle name="SAPBEXresData 5 3 2 2" xfId="20996" xr:uid="{DD622865-45B6-4238-9BFA-9AFAB6846A6B}"/>
    <cellStyle name="SAPBEXresData 5 3 2 2 2" xfId="33940" xr:uid="{9AFEB67E-CF94-435A-AAFA-860FA2D01F37}"/>
    <cellStyle name="SAPBEXresData 5 3 2 2 3" xfId="27578" xr:uid="{66C8C189-12B1-47D5-99A8-0FAF7F29ADC7}"/>
    <cellStyle name="SAPBEXresData 5 3 2 3" xfId="16055" xr:uid="{B1FEBD4C-73D7-4CBE-A670-B890C00710E1}"/>
    <cellStyle name="SAPBEXresData 5 3 2 3 2" xfId="31875" xr:uid="{DC5825F2-11ED-4C38-A175-B65A46EA917E}"/>
    <cellStyle name="SAPBEXresData 5 3 2 4" xfId="24491" xr:uid="{3187DE5E-0854-41C1-8D44-598BDB32E33A}"/>
    <cellStyle name="SAPBEXresData 5 3 2 4 2" xfId="38174" xr:uid="{FBE69556-B356-434F-B98B-13C715C772FA}"/>
    <cellStyle name="SAPBEXresData 5 3 3" xfId="15377" xr:uid="{D2B46584-F988-4DBF-B200-0BC48EEB8815}"/>
    <cellStyle name="SAPBEXresData 5 3 3 2" xfId="21896" xr:uid="{36BF933F-EB3E-400B-9D50-3BC88F3CB53F}"/>
    <cellStyle name="SAPBEXresData 5 3 3 2 2" xfId="34783" xr:uid="{1EE5F869-5854-4C6D-BB91-583FC3B941EF}"/>
    <cellStyle name="SAPBEXresData 5 3 3 2 3" xfId="35706" xr:uid="{28EF488B-BBBA-4FC9-86D6-F4179B2E6C2C}"/>
    <cellStyle name="SAPBEXresData 5 3 3 3" xfId="24069" xr:uid="{4ECB5B68-4760-4837-9278-8072BE9D8FD9}"/>
    <cellStyle name="SAPBEXresData 5 3 3 3 2" xfId="37756" xr:uid="{F915E3A8-45EE-4E46-85CC-F3008581B662}"/>
    <cellStyle name="SAPBEXresData 5 3 3 4" xfId="25360" xr:uid="{45A3D086-D101-4832-8B86-14B5EBE2DF5D}"/>
    <cellStyle name="SAPBEXresData 5 3 3 4 2" xfId="39041" xr:uid="{B218A669-EF83-4D67-A30E-8B3A30A6E6AA}"/>
    <cellStyle name="SAPBEXresData 5 3 4" xfId="17367" xr:uid="{4DE45C85-0F60-484D-96D4-3FBA5F496607}"/>
    <cellStyle name="SAPBEXresData 5 3 4 2" xfId="29184" xr:uid="{DC3A613A-4FDE-47CD-A0CF-23066F1C6D84}"/>
    <cellStyle name="SAPBEXresData 5 3 5" xfId="20886" xr:uid="{52F83BE7-D56D-4A91-B7EC-0B6554251293}"/>
    <cellStyle name="SAPBEXresData 5 3 5 2" xfId="25698" xr:uid="{C0E9E459-9EB8-47EC-AF42-4DF297A8D9B7}"/>
    <cellStyle name="SAPBEXresData 5 4" xfId="12306" xr:uid="{47C28739-B748-4592-A860-3335D3CAC3DC}"/>
    <cellStyle name="SAPBEXresData 5 4 2" xfId="19730" xr:uid="{DF9D4BF3-31B2-460D-8FC8-607BC6DABF1F}"/>
    <cellStyle name="SAPBEXresData 5 4 2 2" xfId="33000" xr:uid="{3CFD4CF2-54A3-447B-B391-173AA78C0A73}"/>
    <cellStyle name="SAPBEXresData 5 4 2 3" xfId="26586" xr:uid="{448602AF-A175-4A89-A957-67D6264BF706}"/>
    <cellStyle name="SAPBEXresData 5 4 3" xfId="17144" xr:uid="{CD54DEE1-7D33-448D-B3B1-885E421830A3}"/>
    <cellStyle name="SAPBEXresData 5 4 3 2" xfId="29397" xr:uid="{4727BEED-86E8-434F-8B5C-436D430682A4}"/>
    <cellStyle name="SAPBEXresData 5 4 4" xfId="15775" xr:uid="{CF97613C-2B85-4CD6-9ED0-36CAE5321496}"/>
    <cellStyle name="SAPBEXresData 5 4 4 2" xfId="32066" xr:uid="{A51519A0-C7D7-4B6F-9B57-DA13801EF191}"/>
    <cellStyle name="SAPBEXresData 5 5" xfId="11458" xr:uid="{EBE75941-CCDE-4745-B24C-FB62B66A6C79}"/>
    <cellStyle name="SAPBEXresData 5 5 2" xfId="18980" xr:uid="{3CCB7710-F1FD-448A-8006-D9879714B34F}"/>
    <cellStyle name="SAPBEXresData 5 5 2 2" xfId="32331" xr:uid="{661DF6FE-B90A-4F33-846B-781C1FFA697F}"/>
    <cellStyle name="SAPBEXresData 5 5 2 3" xfId="28262" xr:uid="{2742D527-ED52-4468-8C52-E1E49DC4D514}"/>
    <cellStyle name="SAPBEXresData 5 5 3" xfId="22780" xr:uid="{B3B6B740-5ED7-45EF-A220-3C65AF99863C}"/>
    <cellStyle name="SAPBEXresData 5 5 3 2" xfId="36561" xr:uid="{ED1A60F6-CF44-4FC5-8309-FF427E189301}"/>
    <cellStyle name="SAPBEXresData 5 5 4" xfId="17687" xr:uid="{83CBD7AC-8BFA-4999-9932-945C9397F2FC}"/>
    <cellStyle name="SAPBEXresData 5 5 4 2" xfId="28904" xr:uid="{57ADA782-8121-4BED-AF6A-F9BEFAEBB16A}"/>
    <cellStyle name="SAPBEXresData 6" xfId="10500" xr:uid="{44F0F034-98CE-4E72-B357-4328CE717E3B}"/>
    <cellStyle name="SAPBEXresData 6 2" xfId="12502" xr:uid="{4598E6B6-E9E4-4B01-8554-8A37D17568F7}"/>
    <cellStyle name="SAPBEXresData 6 2 2" xfId="19916" xr:uid="{CC8C905E-4C8D-4B2F-A5AD-A490E30F3298}"/>
    <cellStyle name="SAPBEXresData 6 2 2 2" xfId="33170" xr:uid="{737BEF57-CDB1-494D-996B-C53BBFC4CCEE}"/>
    <cellStyle name="SAPBEXresData 6 2 2 3" xfId="26406" xr:uid="{A639DF8A-CB40-4209-9559-AFE7EC14908A}"/>
    <cellStyle name="SAPBEXresData 6 2 3" xfId="16739" xr:uid="{D2658B91-EBB4-481B-B4F9-29AA9807EDDD}"/>
    <cellStyle name="SAPBEXresData 6 2 3 2" xfId="30366" xr:uid="{08FDB69F-7AE7-4346-802D-58D70471D19E}"/>
    <cellStyle name="SAPBEXresData 6 2 4" xfId="18907" xr:uid="{8219FC5D-17C2-4F17-9D85-3EE148E29513}"/>
    <cellStyle name="SAPBEXresData 6 2 4 2" xfId="32036" xr:uid="{DB980D43-3371-4CE4-9301-2461F74D27FA}"/>
    <cellStyle name="SAPBEXresData 6 3" xfId="14583" xr:uid="{C8FF555E-290D-4C69-A991-132AC550DCBA}"/>
    <cellStyle name="SAPBEXresData 6 3 2" xfId="21142" xr:uid="{2CC2814F-EE04-4253-A5D7-FAB8DBF452ED}"/>
    <cellStyle name="SAPBEXresData 6 3 2 2" xfId="34070" xr:uid="{FF1EE8B5-C1B6-44B7-AA7A-1D604489B180}"/>
    <cellStyle name="SAPBEXresData 6 3 2 3" xfId="27494" xr:uid="{0499EAED-B51F-447B-B815-22B8507FB7A3}"/>
    <cellStyle name="SAPBEXresData 6 3 3" xfId="23300" xr:uid="{4E9CDB99-90E8-4629-9DB5-100C9AC7E787}"/>
    <cellStyle name="SAPBEXresData 6 3 3 2" xfId="37016" xr:uid="{AB584D40-6678-40A6-84D2-42E744918848}"/>
    <cellStyle name="SAPBEXresData 6 3 4" xfId="24626" xr:uid="{8BA84EC8-A088-4403-8B26-2F8155571E19}"/>
    <cellStyle name="SAPBEXresData 6 3 4 2" xfId="38309" xr:uid="{AA151DD9-AC63-46CC-9DC1-18579CD2AFF3}"/>
    <cellStyle name="SAPBEXresData 6 4" xfId="18365" xr:uid="{BF9985B4-499A-4EB2-80F3-8F2489C25D56}"/>
    <cellStyle name="SAPBEXresData 6 4 2" xfId="28404" xr:uid="{405C11A4-CA0D-4268-8455-7DAFDB33552A}"/>
    <cellStyle name="SAPBEXresData 6 5" xfId="18843" xr:uid="{29474A71-D377-4BB8-A2E7-6C37BAB001F2}"/>
    <cellStyle name="SAPBEXresData 6 5 2" xfId="35016" xr:uid="{D5657448-FEF1-4E2D-AE40-460D4E524527}"/>
    <cellStyle name="SAPBEXresData 7" xfId="11279" xr:uid="{09B92CAC-75BE-4BF4-8D60-9182D4711EDE}"/>
    <cellStyle name="SAPBEXresData 7 2" xfId="13690" xr:uid="{CD3F200F-03D9-4C2F-9C0B-7008AEA06C35}"/>
    <cellStyle name="SAPBEXresData 7 2 2" xfId="20582" xr:uid="{2BE72C62-CBB9-4F4C-956C-2A68D8FA06F7}"/>
    <cellStyle name="SAPBEXresData 7 2 2 2" xfId="33627" xr:uid="{4ED5210A-B932-4124-8303-FEE770CD90B6}"/>
    <cellStyle name="SAPBEXresData 7 2 2 3" xfId="27820" xr:uid="{E5A8631F-34E6-4D98-9498-A6E2B51465F7}"/>
    <cellStyle name="SAPBEXresData 7 2 3" xfId="16658" xr:uid="{68509442-E1A9-471C-917A-5AFE04BE6C06}"/>
    <cellStyle name="SAPBEXresData 7 2 3 2" xfId="29588" xr:uid="{C8FA93F8-1476-4F32-B756-DD6E5A33541F}"/>
    <cellStyle name="SAPBEXresData 7 2 4" xfId="24192" xr:uid="{ABF0FE17-7A34-4242-924D-AC84058CB2C4}"/>
    <cellStyle name="SAPBEXresData 7 2 4 2" xfId="37875" xr:uid="{08B5F71B-096B-4D64-90DE-816503CF6604}"/>
    <cellStyle name="SAPBEXresData 7 3" xfId="15048" xr:uid="{D296B417-77E8-4FF3-86BB-26E96F6B1FD8}"/>
    <cellStyle name="SAPBEXresData 7 3 2" xfId="21592" xr:uid="{B501A7E0-72BD-4E15-92CB-96191F37D5E3}"/>
    <cellStyle name="SAPBEXresData 7 3 2 2" xfId="34486" xr:uid="{08920F1A-FF53-4FEC-AD8D-E75D8B07852D}"/>
    <cellStyle name="SAPBEXresData 7 3 2 3" xfId="35403" xr:uid="{A582F552-9453-4EC6-BF30-F817686C6ACB}"/>
    <cellStyle name="SAPBEXresData 7 3 3" xfId="23741" xr:uid="{2DC9204B-1371-4CDD-A715-9934FB6A5041}"/>
    <cellStyle name="SAPBEXresData 7 3 3 2" xfId="37454" xr:uid="{32469216-B3FE-42DF-9C23-A9D62F9A7419}"/>
    <cellStyle name="SAPBEXresData 7 3 4" xfId="25060" xr:uid="{70789F7E-51DA-442E-808A-2812D4B3696E}"/>
    <cellStyle name="SAPBEXresData 7 3 4 2" xfId="38741" xr:uid="{1B3B5AE6-9F08-40B0-BE5D-79FF7344677F}"/>
    <cellStyle name="SAPBEXresData 7 4" xfId="15719" xr:uid="{10632D2E-B7EB-41E3-AF0E-D783396BF8D4}"/>
    <cellStyle name="SAPBEXresData 7 4 2" xfId="35009" xr:uid="{78DF0EAA-CBD5-4611-9E92-45DCEAFED86E}"/>
    <cellStyle name="SAPBEXresData 7 5" xfId="22356" xr:uid="{85747470-D83E-4C11-9F19-683C126A90A1}"/>
    <cellStyle name="SAPBEXresData 7 5 2" xfId="36157" xr:uid="{D8A23B22-6DA7-4376-9C03-E97A408ADAF0}"/>
    <cellStyle name="SAPBEXresData 8" xfId="11614" xr:uid="{55588BB0-AC71-492B-8B9C-1CD330E4F43F}"/>
    <cellStyle name="SAPBEXresData 8 2" xfId="19116" xr:uid="{B2F77912-ECDF-467D-B635-16D9E2AACD28}"/>
    <cellStyle name="SAPBEXresData 8 2 2" xfId="32449" xr:uid="{654F87EE-BB97-4857-981D-FE2BEEA4DE5F}"/>
    <cellStyle name="SAPBEXresData 8 2 3" xfId="34851" xr:uid="{CB352F6E-4375-44C0-8474-5E1CE500927F}"/>
    <cellStyle name="SAPBEXresData 8 3" xfId="18267" xr:uid="{7735F656-3F43-4D1B-9DA3-4F4E809CD918}"/>
    <cellStyle name="SAPBEXresData 8 3 2" xfId="26144" xr:uid="{94814A1F-81BE-477C-9A04-E855314221F8}"/>
    <cellStyle name="SAPBEXresData 8 4" xfId="17670" xr:uid="{E2B81C00-5C1C-4F80-9E0A-8F9C414967C8}"/>
    <cellStyle name="SAPBEXresData 8 4 2" xfId="28920" xr:uid="{969298D1-0709-4EDF-B68B-55C9559C8F64}"/>
    <cellStyle name="SAPBEXresData 9" xfId="12387" xr:uid="{E886311C-F496-433F-9A62-5EC23F3129D4}"/>
    <cellStyle name="SAPBEXresData 9 2" xfId="19811" xr:uid="{7F08137B-0262-493F-B2AA-1BE5EB34B6E5}"/>
    <cellStyle name="SAPBEXresData 9 2 2" xfId="33076" xr:uid="{3A67014D-5288-4DD3-8ED1-863CC1F58B10}"/>
    <cellStyle name="SAPBEXresData 9 2 3" xfId="26508" xr:uid="{FFCCE613-5FBB-4EC5-802C-15099043636D}"/>
    <cellStyle name="SAPBEXresData 9 3" xfId="23039" xr:uid="{8B09A259-32B6-4DBB-B2C2-564DB5D5881F}"/>
    <cellStyle name="SAPBEXresData 9 3 2" xfId="36811" xr:uid="{AA79FF2E-8338-46E4-8E6D-7D28A6B91BF2}"/>
    <cellStyle name="SAPBEXresData 9 4" xfId="22703" xr:uid="{8A545FEE-7F04-464F-97E0-5E09440B8B4D}"/>
    <cellStyle name="SAPBEXresData 9 4 2" xfId="36485" xr:uid="{E16CAD56-396D-4B79-8009-E4FC936B8DCB}"/>
    <cellStyle name="SAPBEXresDataEmph" xfId="1202" xr:uid="{2FEF9738-093D-4656-9DE1-3231BED3101D}"/>
    <cellStyle name="SAPBEXresDataEmph 2" xfId="9058" xr:uid="{79E57D2B-4069-4DC5-B533-134375E35AD5}"/>
    <cellStyle name="SAPBEXresDataEmph 2 2" xfId="9059" xr:uid="{7FA02C72-6383-460E-A1B7-923ED80910A8}"/>
    <cellStyle name="SAPBEXresDataEmph 2 2 2" xfId="11197" xr:uid="{4558A7FA-226A-49DD-99FD-7D73306DA009}"/>
    <cellStyle name="SAPBEXresDataEmph 2 2 2 2" xfId="12833" xr:uid="{E4FCDB26-4CAC-435B-8682-8E00A53A6337}"/>
    <cellStyle name="SAPBEXresDataEmph 2 2 2 2 2" xfId="20241" xr:uid="{705114D5-DD48-4747-ADD8-A0EA178E8AF2}"/>
    <cellStyle name="SAPBEXresDataEmph 2 2 2 2 2 2" xfId="33477" xr:uid="{B4243E5A-485D-4F04-BEF0-7C59A14B5E2B}"/>
    <cellStyle name="SAPBEXresDataEmph 2 2 2 2 2 3" xfId="27989" xr:uid="{CC097783-E100-4727-AF30-971C10A52065}"/>
    <cellStyle name="SAPBEXresDataEmph 2 2 2 2 3" xfId="16257" xr:uid="{3683D661-D733-4C38-977E-F0FE0B154655}"/>
    <cellStyle name="SAPBEXresDataEmph 2 2 2 2 3 2" xfId="30283" xr:uid="{3892558B-39FC-4144-87D2-3AC858AF7CFB}"/>
    <cellStyle name="SAPBEXresDataEmph 2 2 2 2 4" xfId="17917" xr:uid="{478C8EA3-B9CA-4B60-9A5B-CE6FE5808227}"/>
    <cellStyle name="SAPBEXresDataEmph 2 2 2 2 4 2" xfId="28711" xr:uid="{FC37256C-4012-42F8-9910-EEF80E863CB2}"/>
    <cellStyle name="SAPBEXresDataEmph 2 2 2 3" xfId="14901" xr:uid="{025AEA13-E852-4B38-B2B5-40429B2452DD}"/>
    <cellStyle name="SAPBEXresDataEmph 2 2 2 3 2" xfId="21460" xr:uid="{A37A5DD2-BD47-408A-94AE-BD6E6F9DD59C}"/>
    <cellStyle name="SAPBEXresDataEmph 2 2 2 3 2 2" xfId="34376" xr:uid="{894C9125-69F7-45D7-ACE3-59AE4DCB29E6}"/>
    <cellStyle name="SAPBEXresDataEmph 2 2 2 3 2 3" xfId="27306" xr:uid="{9C8B436A-64A1-4473-BE9E-0ACB26F1A9DE}"/>
    <cellStyle name="SAPBEXresDataEmph 2 2 2 3 3" xfId="23618" xr:uid="{28EBE357-6993-419E-A182-839DBBAD2C3F}"/>
    <cellStyle name="SAPBEXresDataEmph 2 2 2 3 3 2" xfId="37333" xr:uid="{113CA1A2-C65D-40C6-9CD0-E88B4BD42C3C}"/>
    <cellStyle name="SAPBEXresDataEmph 2 2 2 3 4" xfId="24944" xr:uid="{C7A95CCC-6351-48EB-BEB9-A83197135488}"/>
    <cellStyle name="SAPBEXresDataEmph 2 2 2 3 4 2" xfId="38626" xr:uid="{73C571C9-22C3-4E5A-A60E-EBEC7DAA3C32}"/>
    <cellStyle name="SAPBEXresDataEmph 2 2 2 4" xfId="18924" xr:uid="{03BD5135-F66F-4CF9-A35B-0DF63AC8AD35}"/>
    <cellStyle name="SAPBEXresDataEmph 2 2 2 4 2" xfId="32011" xr:uid="{32CAE6F6-8CA9-41A2-A1ED-62C862ED07FE}"/>
    <cellStyle name="SAPBEXresDataEmph 2 2 2 5" xfId="16498" xr:uid="{8A3B9591-4192-4191-8738-2BB16A012ADD}"/>
    <cellStyle name="SAPBEXresDataEmph 2 2 2 5 2" xfId="29657" xr:uid="{FD478137-F618-48A4-BFC6-4DE18643C442}"/>
    <cellStyle name="SAPBEXresDataEmph 2 2 3" xfId="10752" xr:uid="{5DABEA69-3F85-446C-BC79-5FF0C2BA1A74}"/>
    <cellStyle name="SAPBEXresDataEmph 2 2 3 2" xfId="14405" xr:uid="{634953EA-4EC1-4118-9068-AEAFD9B91AE6}"/>
    <cellStyle name="SAPBEXresDataEmph 2 2 3 2 2" xfId="20998" xr:uid="{E7781A8D-3F04-4313-94DE-F2EEFD61703D}"/>
    <cellStyle name="SAPBEXresDataEmph 2 2 3 2 2 2" xfId="33942" xr:uid="{3017B2E8-61AE-48A5-BC5D-FC788E5F5B18}"/>
    <cellStyle name="SAPBEXresDataEmph 2 2 3 2 2 3" xfId="27579" xr:uid="{E2FFCF02-1A58-4507-ADBE-58343159306C}"/>
    <cellStyle name="SAPBEXresDataEmph 2 2 3 2 3" xfId="18698" xr:uid="{E9F8BB78-234C-47A4-A5C6-72A3F1234B7B}"/>
    <cellStyle name="SAPBEXresDataEmph 2 2 3 2 3 2" xfId="30552" xr:uid="{F8F75440-4A82-4B5C-8CC2-E37397D91E22}"/>
    <cellStyle name="SAPBEXresDataEmph 2 2 3 2 4" xfId="24493" xr:uid="{8A777EDA-99C8-4E5B-973C-803943A31211}"/>
    <cellStyle name="SAPBEXresDataEmph 2 2 3 2 4 2" xfId="38176" xr:uid="{A70936FE-1FF2-41F8-8D49-13635C9A5A1F}"/>
    <cellStyle name="SAPBEXresDataEmph 2 2 3 3" xfId="15379" xr:uid="{D6C384DC-BE49-42DE-85AF-3941F5C05F2B}"/>
    <cellStyle name="SAPBEXresDataEmph 2 2 3 3 2" xfId="21898" xr:uid="{FF021557-9824-46A8-8A00-58D4CE53E49E}"/>
    <cellStyle name="SAPBEXresDataEmph 2 2 3 3 2 2" xfId="34785" xr:uid="{E2B2F94B-87B4-4E81-AD03-59E11BC52E7C}"/>
    <cellStyle name="SAPBEXresDataEmph 2 2 3 3 2 3" xfId="35708" xr:uid="{96B1F4E7-513F-44A4-9E77-4D29B0A4351A}"/>
    <cellStyle name="SAPBEXresDataEmph 2 2 3 3 3" xfId="24071" xr:uid="{60B4286E-0681-436C-B337-BCD77FDF5385}"/>
    <cellStyle name="SAPBEXresDataEmph 2 2 3 3 3 2" xfId="37758" xr:uid="{788210B1-6519-4FFB-AFC6-DB1B8CEA8C7A}"/>
    <cellStyle name="SAPBEXresDataEmph 2 2 3 3 4" xfId="25362" xr:uid="{B2FD1DEA-3A67-48D2-9CDF-9924AC3BC3DF}"/>
    <cellStyle name="SAPBEXresDataEmph 2 2 3 3 4 2" xfId="39043" xr:uid="{ACA20D96-8009-4A30-B80F-4D7DD02E90B8}"/>
    <cellStyle name="SAPBEXresDataEmph 2 2 3 4" xfId="17368" xr:uid="{18AEB552-0B70-4C7B-9192-B89BF6B720D3}"/>
    <cellStyle name="SAPBEXresDataEmph 2 2 3 4 2" xfId="29183" xr:uid="{20171D29-AC0A-4983-93C4-6E2DBB5D96C2}"/>
    <cellStyle name="SAPBEXresDataEmph 2 2 3 5" xfId="20394" xr:uid="{BEA9029A-1766-4630-B84C-A01FD91768CD}"/>
    <cellStyle name="SAPBEXresDataEmph 2 2 3 5 2" xfId="27915" xr:uid="{71B938AE-3A1A-4FC2-8180-52340D909B1D}"/>
    <cellStyle name="SAPBEXresDataEmph 2 2 4" xfId="12308" xr:uid="{1DB1B6BF-54DA-40CC-B986-3D5E55F9677B}"/>
    <cellStyle name="SAPBEXresDataEmph 2 2 4 2" xfId="19732" xr:uid="{B0CFAA2A-A14D-4F3F-B994-D370F9867402}"/>
    <cellStyle name="SAPBEXresDataEmph 2 2 4 2 2" xfId="33002" xr:uid="{1E65622E-2FCD-4A12-B604-0E48E97658C5}"/>
    <cellStyle name="SAPBEXresDataEmph 2 2 4 2 3" xfId="26584" xr:uid="{549DE84B-A561-4A47-AD4E-55449EA7A9F9}"/>
    <cellStyle name="SAPBEXresDataEmph 2 2 4 3" xfId="16711" xr:uid="{C15593ED-FED9-4F30-96DC-D05C56D7DEA7}"/>
    <cellStyle name="SAPBEXresDataEmph 2 2 4 3 2" xfId="29567" xr:uid="{6B237F2C-7BF3-44CC-991F-59F2CB7029A2}"/>
    <cellStyle name="SAPBEXresDataEmph 2 2 4 4" xfId="15834" xr:uid="{34DB6C95-6437-4391-B024-65B43740DF59}"/>
    <cellStyle name="SAPBEXresDataEmph 2 2 4 4 2" xfId="32015" xr:uid="{88895FAC-9962-4F99-B3F3-2AC4E7EE4AB4}"/>
    <cellStyle name="SAPBEXresDataEmph 2 2 5" xfId="11836" xr:uid="{C0E0D1B8-AE21-4E20-A8EF-95A87FEEF408}"/>
    <cellStyle name="SAPBEXresDataEmph 2 2 5 2" xfId="19312" xr:uid="{32C204C5-82DE-4F50-9D95-CEC41DD73AA3}"/>
    <cellStyle name="SAPBEXresDataEmph 2 2 5 2 2" xfId="32617" xr:uid="{78841524-AC13-4472-A0D4-F6E074C0BB69}"/>
    <cellStyle name="SAPBEXresDataEmph 2 2 5 2 3" xfId="26910" xr:uid="{C3C1B268-19AD-46D6-8865-3D147EA2A3E5}"/>
    <cellStyle name="SAPBEXresDataEmph 2 2 5 3" xfId="22464" xr:uid="{B7CE3705-38E9-4C1C-8083-1E61E22F3C06}"/>
    <cellStyle name="SAPBEXresDataEmph 2 2 5 3 2" xfId="36261" xr:uid="{90D26E42-3DCF-4E71-BA27-62CF7C5B2E91}"/>
    <cellStyle name="SAPBEXresDataEmph 2 2 5 4" xfId="18393" xr:uid="{E81F2AC1-D88F-4991-8B3D-826368C6C398}"/>
    <cellStyle name="SAPBEXresDataEmph 2 2 5 4 2" xfId="28387" xr:uid="{6AC84CF5-7FB3-4FA0-96D0-5D21F417FA79}"/>
    <cellStyle name="SAPBEXresDataEmph 2 3" xfId="9060" xr:uid="{B86EB328-DD56-4CBC-A9D0-E93D17F8019E}"/>
    <cellStyle name="SAPBEXresDataEmph 2 3 2" xfId="11198" xr:uid="{5C4ACF36-EAFC-4BFF-BF25-24FC8CBFA228}"/>
    <cellStyle name="SAPBEXresDataEmph 2 3 2 2" xfId="12834" xr:uid="{BE36A693-3D34-4B42-91A1-3554E27DE4D7}"/>
    <cellStyle name="SAPBEXresDataEmph 2 3 2 2 2" xfId="20242" xr:uid="{966C43B0-514F-4A91-8616-882C24EC8535}"/>
    <cellStyle name="SAPBEXresDataEmph 2 3 2 2 2 2" xfId="33478" xr:uid="{8C3DEF30-9C52-4018-99C1-0044E6438930}"/>
    <cellStyle name="SAPBEXresDataEmph 2 3 2 2 2 3" xfId="27990" xr:uid="{A89993FD-DE8E-46A3-A95A-D3A71E56629B}"/>
    <cellStyle name="SAPBEXresDataEmph 2 3 2 2 3" xfId="17009" xr:uid="{5D66500C-99C2-4EF2-9949-F13F4311E9B8}"/>
    <cellStyle name="SAPBEXresDataEmph 2 3 2 2 3 2" xfId="29435" xr:uid="{B7D918AA-3279-4B21-A000-18035E6BEF65}"/>
    <cellStyle name="SAPBEXresDataEmph 2 3 2 2 4" xfId="17635" xr:uid="{E9184F5B-7986-40EB-95D0-FA0025087FBA}"/>
    <cellStyle name="SAPBEXresDataEmph 2 3 2 2 4 2" xfId="28949" xr:uid="{056824A1-780C-450F-B99B-21E075254FCB}"/>
    <cellStyle name="SAPBEXresDataEmph 2 3 2 3" xfId="14902" xr:uid="{788D8324-5F61-444E-9DC9-515B28EC97AC}"/>
    <cellStyle name="SAPBEXresDataEmph 2 3 2 3 2" xfId="21461" xr:uid="{4CDA174E-E372-4310-B894-DF8705D8B158}"/>
    <cellStyle name="SAPBEXresDataEmph 2 3 2 3 2 2" xfId="34377" xr:uid="{19C4DDC2-AE1C-4509-B360-F7262ECA668E}"/>
    <cellStyle name="SAPBEXresDataEmph 2 3 2 3 2 3" xfId="27305" xr:uid="{1C6F4F0E-452C-42E6-B733-3DFADD3B8DDA}"/>
    <cellStyle name="SAPBEXresDataEmph 2 3 2 3 3" xfId="23619" xr:uid="{8AD1BADE-62A5-43D1-B5DE-88C26459F6EE}"/>
    <cellStyle name="SAPBEXresDataEmph 2 3 2 3 3 2" xfId="37334" xr:uid="{C69626BC-A627-4DC1-804B-95FABE6971A9}"/>
    <cellStyle name="SAPBEXresDataEmph 2 3 2 3 4" xfId="24945" xr:uid="{8C2F53AA-8E92-4501-84D2-57D2E0305D00}"/>
    <cellStyle name="SAPBEXresDataEmph 2 3 2 3 4 2" xfId="38627" xr:uid="{9C8DFDB8-01B0-4F63-BE26-58F100CE2B7D}"/>
    <cellStyle name="SAPBEXresDataEmph 2 3 2 4" xfId="17500" xr:uid="{8E471DD0-301B-48D8-903B-F08093F97808}"/>
    <cellStyle name="SAPBEXresDataEmph 2 3 2 4 2" xfId="31018" xr:uid="{54B6A252-8002-4E9D-BDAE-EEADC4B22B7C}"/>
    <cellStyle name="SAPBEXresDataEmph 2 3 2 5" xfId="16912" xr:uid="{C1020DC1-FCAF-4B68-9033-B0DA5EDE51F2}"/>
    <cellStyle name="SAPBEXresDataEmph 2 3 2 5 2" xfId="27127" xr:uid="{560E98A5-EF83-4561-AD13-7E0F4B44C8CD}"/>
    <cellStyle name="SAPBEXresDataEmph 2 3 3" xfId="10750" xr:uid="{44F661B8-F76B-4396-8A4C-57082DF95D4A}"/>
    <cellStyle name="SAPBEXresDataEmph 2 3 3 2" xfId="14406" xr:uid="{2EBD2B7E-5414-4892-9340-CD17EED2BC4B}"/>
    <cellStyle name="SAPBEXresDataEmph 2 3 3 2 2" xfId="20999" xr:uid="{E1C2B7C7-64C9-4E91-B515-39AB1A450589}"/>
    <cellStyle name="SAPBEXresDataEmph 2 3 3 2 2 2" xfId="33943" xr:uid="{79CFBB6D-B92B-44FF-AE19-522F99AF7743}"/>
    <cellStyle name="SAPBEXresDataEmph 2 3 3 2 2 3" xfId="27580" xr:uid="{E9A669EA-C6AF-4BF1-A306-82CDDD605738}"/>
    <cellStyle name="SAPBEXresDataEmph 2 3 3 2 3" xfId="22315" xr:uid="{D95A6AC5-5C5D-4761-9CCC-1FF7E2E17228}"/>
    <cellStyle name="SAPBEXresDataEmph 2 3 3 2 3 2" xfId="36117" xr:uid="{D1ADC8B7-5F27-4253-9B6F-39EE4BC4F9D9}"/>
    <cellStyle name="SAPBEXresDataEmph 2 3 3 2 4" xfId="24494" xr:uid="{E807B19B-2CFF-425A-BB3F-5DDDB119BCF4}"/>
    <cellStyle name="SAPBEXresDataEmph 2 3 3 2 4 2" xfId="38177" xr:uid="{036AF93B-07D3-4C04-8A89-EFA6CE231805}"/>
    <cellStyle name="SAPBEXresDataEmph 2 3 3 3" xfId="15380" xr:uid="{AB7CEA56-CC44-4F6D-9F04-A861D82EF120}"/>
    <cellStyle name="SAPBEXresDataEmph 2 3 3 3 2" xfId="21899" xr:uid="{E4F5E5A6-68CD-4767-A9E2-1E85DE86EF4B}"/>
    <cellStyle name="SAPBEXresDataEmph 2 3 3 3 2 2" xfId="34786" xr:uid="{310C9C69-DE57-4440-BE8E-BC1CD6A43F2F}"/>
    <cellStyle name="SAPBEXresDataEmph 2 3 3 3 2 3" xfId="35709" xr:uid="{47F3DAC8-C9EF-4593-81DA-EAF2B7CDAAFC}"/>
    <cellStyle name="SAPBEXresDataEmph 2 3 3 3 3" xfId="24072" xr:uid="{8AE9CE10-F563-4CE6-9EF2-FD3585FF149B}"/>
    <cellStyle name="SAPBEXresDataEmph 2 3 3 3 3 2" xfId="37759" xr:uid="{BF4A49EF-0D71-4666-B1FD-77EA1AF81954}"/>
    <cellStyle name="SAPBEXresDataEmph 2 3 3 3 4" xfId="25363" xr:uid="{3A21CC92-71DE-421E-9413-1043BC394D4D}"/>
    <cellStyle name="SAPBEXresDataEmph 2 3 3 3 4 2" xfId="39044" xr:uid="{ACA6E57C-743B-436E-BE67-4CE095C01BF9}"/>
    <cellStyle name="SAPBEXresDataEmph 2 3 3 4" xfId="17369" xr:uid="{7F836881-C45F-47C1-A55A-3EB25ECFBA03}"/>
    <cellStyle name="SAPBEXresDataEmph 2 3 3 4 2" xfId="29182" xr:uid="{3C1E8357-835C-4AFE-A72F-2E504F48D8FC}"/>
    <cellStyle name="SAPBEXresDataEmph 2 3 3 5" xfId="22620" xr:uid="{FB62E42E-FB51-420D-B803-12CC98D3B8F0}"/>
    <cellStyle name="SAPBEXresDataEmph 2 3 3 5 2" xfId="36404" xr:uid="{726300F2-CA83-4BAE-9448-F4F4A33E1129}"/>
    <cellStyle name="SAPBEXresDataEmph 2 3 4" xfId="12309" xr:uid="{918E520F-5678-4395-9AD8-72C30D9C72F4}"/>
    <cellStyle name="SAPBEXresDataEmph 2 3 4 2" xfId="19733" xr:uid="{18767826-6D09-4CE6-996A-A71B5BDAB389}"/>
    <cellStyle name="SAPBEXresDataEmph 2 3 4 2 2" xfId="33003" xr:uid="{400F16BB-2667-43DE-A2D9-AFAA3D51F618}"/>
    <cellStyle name="SAPBEXresDataEmph 2 3 4 2 3" xfId="26583" xr:uid="{1BE2C70C-6D4F-4663-AACA-1D389B6FA0A0}"/>
    <cellStyle name="SAPBEXresDataEmph 2 3 4 3" xfId="22109" xr:uid="{319E7E2E-A49A-454F-8CBD-9C3605A202EB}"/>
    <cellStyle name="SAPBEXresDataEmph 2 3 4 3 2" xfId="35916" xr:uid="{623A7810-3972-4C89-9065-5CFFA15DAA5F}"/>
    <cellStyle name="SAPBEXresDataEmph 2 3 4 4" xfId="17741" xr:uid="{FF07C47A-2663-457F-B06D-6AE548532096}"/>
    <cellStyle name="SAPBEXresDataEmph 2 3 4 4 2" xfId="28851" xr:uid="{18A25AC2-08E6-42C0-BA0C-5E8485555E12}"/>
    <cellStyle name="SAPBEXresDataEmph 2 3 5" xfId="11837" xr:uid="{F9632735-0B68-4435-9BEA-A52E67AB88B5}"/>
    <cellStyle name="SAPBEXresDataEmph 2 3 5 2" xfId="19313" xr:uid="{CA734BC1-58C5-4A59-BD82-16230241C7D8}"/>
    <cellStyle name="SAPBEXresDataEmph 2 3 5 2 2" xfId="32618" xr:uid="{BC195D19-AE59-4215-91A4-97B08A187F17}"/>
    <cellStyle name="SAPBEXresDataEmph 2 3 5 2 3" xfId="28211" xr:uid="{51AACED0-4457-4C45-BC11-1CFBE43E0EF2}"/>
    <cellStyle name="SAPBEXresDataEmph 2 3 5 3" xfId="16100" xr:uid="{35B1138A-C40A-48BE-A0F0-57E475195A05}"/>
    <cellStyle name="SAPBEXresDataEmph 2 3 5 3 2" xfId="30464" xr:uid="{B70B1E55-3553-4844-B24E-1E82057EBD04}"/>
    <cellStyle name="SAPBEXresDataEmph 2 3 5 4" xfId="22374" xr:uid="{8F5A169D-A320-4329-805A-14AB6995D2C3}"/>
    <cellStyle name="SAPBEXresDataEmph 2 3 5 4 2" xfId="36175" xr:uid="{FC0829A6-8EA3-43D4-A5AF-AEBAE4D6C939}"/>
    <cellStyle name="SAPBEXresDataEmph 2 4" xfId="11196" xr:uid="{8AA860DE-D0DA-42A6-9B3C-1B3BC3A58700}"/>
    <cellStyle name="SAPBEXresDataEmph 2 4 2" xfId="12832" xr:uid="{A76AEDBD-9E38-4515-95BC-35A64B8FEF49}"/>
    <cellStyle name="SAPBEXresDataEmph 2 4 2 2" xfId="20240" xr:uid="{FCCC966D-8984-4B77-B842-C38A5BE07414}"/>
    <cellStyle name="SAPBEXresDataEmph 2 4 2 2 2" xfId="33476" xr:uid="{434C2BCA-499A-4D98-851F-B6937DC8609C}"/>
    <cellStyle name="SAPBEXresDataEmph 2 4 2 2 3" xfId="27991" xr:uid="{A0E630F2-49BE-4084-8C9B-8EF28FE6A054}"/>
    <cellStyle name="SAPBEXresDataEmph 2 4 2 3" xfId="17801" xr:uid="{32F02CAE-059D-4DAA-9167-ED09104CF206}"/>
    <cellStyle name="SAPBEXresDataEmph 2 4 2 3 2" xfId="31623" xr:uid="{EF255430-F411-4433-83E4-25422D14A511}"/>
    <cellStyle name="SAPBEXresDataEmph 2 4 2 4" xfId="16701" xr:uid="{D7EB5FBE-6AC5-4524-9F1E-528451957072}"/>
    <cellStyle name="SAPBEXresDataEmph 2 4 2 4 2" xfId="29577" xr:uid="{533D1388-1DFE-48F7-92DD-560C74444DDC}"/>
    <cellStyle name="SAPBEXresDataEmph 2 4 3" xfId="14900" xr:uid="{D7252B96-C642-4CB3-946B-9CE70B75334A}"/>
    <cellStyle name="SAPBEXresDataEmph 2 4 3 2" xfId="21459" xr:uid="{7EA7F9CB-EE52-4D66-95FB-5D9EDDC46A3A}"/>
    <cellStyle name="SAPBEXresDataEmph 2 4 3 2 2" xfId="34375" xr:uid="{2ECD0A9E-9A02-4EA3-A998-94C0A26007A5}"/>
    <cellStyle name="SAPBEXresDataEmph 2 4 3 2 3" xfId="27307" xr:uid="{3541BDA8-6E38-419A-9EE3-0C11735BE98E}"/>
    <cellStyle name="SAPBEXresDataEmph 2 4 3 3" xfId="23617" xr:uid="{2241F3E8-63BB-42B0-890E-6D2C13E72957}"/>
    <cellStyle name="SAPBEXresDataEmph 2 4 3 3 2" xfId="37332" xr:uid="{448AED6F-F256-4F0F-82BF-B26F8F1B30B3}"/>
    <cellStyle name="SAPBEXresDataEmph 2 4 3 4" xfId="24943" xr:uid="{B277A21C-60F1-4451-9DFF-DD4FD2B31F41}"/>
    <cellStyle name="SAPBEXresDataEmph 2 4 3 4 2" xfId="38625" xr:uid="{919FC590-D376-4348-8842-3D676C0D3B35}"/>
    <cellStyle name="SAPBEXresDataEmph 2 4 4" xfId="19049" xr:uid="{554CBF19-D50E-434F-8687-B3663B1EBD26}"/>
    <cellStyle name="SAPBEXresDataEmph 2 4 4 2" xfId="31641" xr:uid="{22ED89CA-1162-49C2-9BAD-BB799661B88E}"/>
    <cellStyle name="SAPBEXresDataEmph 2 4 5" xfId="18677" xr:uid="{F325014D-6D4B-4CD3-83A1-5C149A10D83D}"/>
    <cellStyle name="SAPBEXresDataEmph 2 4 5 2" xfId="31987" xr:uid="{57FB0224-278E-446E-BD54-7AF00B814AB7}"/>
    <cellStyle name="SAPBEXresDataEmph 2 5" xfId="10749" xr:uid="{C98831E2-BE47-41D1-9145-BF076E2C049A}"/>
    <cellStyle name="SAPBEXresDataEmph 2 5 2" xfId="14404" xr:uid="{7A1C3DEA-490D-4113-890C-133DE9CF7040}"/>
    <cellStyle name="SAPBEXresDataEmph 2 5 2 2" xfId="20997" xr:uid="{D3C6EEFD-18B2-4B17-A840-3DDEA5B76624}"/>
    <cellStyle name="SAPBEXresDataEmph 2 5 2 2 2" xfId="33941" xr:uid="{6D515499-2E44-4895-95CD-F9CEFFC8EA52}"/>
    <cellStyle name="SAPBEXresDataEmph 2 5 2 2 3" xfId="27581" xr:uid="{FC356FE5-00A2-4CDA-BEA8-A32D64E3C6EF}"/>
    <cellStyle name="SAPBEXresDataEmph 2 5 2 3" xfId="15693" xr:uid="{70BDF50B-A303-4758-9835-17458A1BB070}"/>
    <cellStyle name="SAPBEXresDataEmph 2 5 2 3 2" xfId="33589" xr:uid="{E4353ABF-ED4E-4A62-8FA7-05F846505C18}"/>
    <cellStyle name="SAPBEXresDataEmph 2 5 2 4" xfId="24492" xr:uid="{FF075715-9241-4CED-928D-23E358B65983}"/>
    <cellStyle name="SAPBEXresDataEmph 2 5 2 4 2" xfId="38175" xr:uid="{483AAE32-FE8F-4F07-96F5-DE1ED8782701}"/>
    <cellStyle name="SAPBEXresDataEmph 2 5 3" xfId="15378" xr:uid="{6FB9A287-DA99-48ED-B459-DB0AEDA9A6F4}"/>
    <cellStyle name="SAPBEXresDataEmph 2 5 3 2" xfId="21897" xr:uid="{F076A162-8958-4E11-96C0-5C3FCF013267}"/>
    <cellStyle name="SAPBEXresDataEmph 2 5 3 2 2" xfId="34784" xr:uid="{35869665-CB5F-43AD-A1B8-642674EB335C}"/>
    <cellStyle name="SAPBEXresDataEmph 2 5 3 2 3" xfId="35707" xr:uid="{C57F1EB9-371E-4263-9B77-AF6D814E3D2C}"/>
    <cellStyle name="SAPBEXresDataEmph 2 5 3 3" xfId="24070" xr:uid="{B88D66B1-3827-4FD5-9E57-7FCE153A2B72}"/>
    <cellStyle name="SAPBEXresDataEmph 2 5 3 3 2" xfId="37757" xr:uid="{155C5C08-DEF4-419E-B702-C1FD41523365}"/>
    <cellStyle name="SAPBEXresDataEmph 2 5 3 4" xfId="25361" xr:uid="{3714F5DD-923D-437A-8E54-6E56D6459CF7}"/>
    <cellStyle name="SAPBEXresDataEmph 2 5 3 4 2" xfId="39042" xr:uid="{05A865A1-B874-4CCC-8173-7FAF34EF6431}"/>
    <cellStyle name="SAPBEXresDataEmph 2 5 4" xfId="17366" xr:uid="{A302EE96-5024-453A-A60E-3C64EEA5FC85}"/>
    <cellStyle name="SAPBEXresDataEmph 2 5 4 2" xfId="29185" xr:uid="{30A4D3EA-A048-4F64-B752-33188F97DF31}"/>
    <cellStyle name="SAPBEXresDataEmph 2 5 5" xfId="21518" xr:uid="{573E3115-5FAA-4FCE-8A56-DF898BC4E34F}"/>
    <cellStyle name="SAPBEXresDataEmph 2 5 5 2" xfId="27266" xr:uid="{D505D6E7-6796-495A-ADD7-3BB51C22F980}"/>
    <cellStyle name="SAPBEXresDataEmph 2 6" xfId="12307" xr:uid="{E665AD4E-45C7-4F55-8C87-566EE2CF8EF8}"/>
    <cellStyle name="SAPBEXresDataEmph 2 6 2" xfId="19731" xr:uid="{B4B82240-60E9-4A4A-8EB2-C426AA5A1521}"/>
    <cellStyle name="SAPBEXresDataEmph 2 6 2 2" xfId="33001" xr:uid="{7D230C40-4A00-4A02-9DB3-C38C40391249}"/>
    <cellStyle name="SAPBEXresDataEmph 2 6 2 3" xfId="26585" xr:uid="{F74B523C-7029-4E88-AE69-E185C1812897}"/>
    <cellStyle name="SAPBEXresDataEmph 2 6 3" xfId="22107" xr:uid="{69568D7B-1409-439C-A38C-9072BA496249}"/>
    <cellStyle name="SAPBEXresDataEmph 2 6 3 2" xfId="35914" xr:uid="{BB6146B1-F64A-4A54-B688-0AD457454D2E}"/>
    <cellStyle name="SAPBEXresDataEmph 2 6 4" xfId="18840" xr:uid="{63B631C1-2230-4B43-A28A-08928A3A4D0D}"/>
    <cellStyle name="SAPBEXresDataEmph 2 6 4 2" xfId="28286" xr:uid="{DB311261-CF04-44AE-93F3-76770D7B3093}"/>
    <cellStyle name="SAPBEXresDataEmph 2 7" xfId="11457" xr:uid="{B5798534-7192-46E1-BFDA-C4679925DC0D}"/>
    <cellStyle name="SAPBEXresDataEmph 2 7 2" xfId="18979" xr:uid="{5DED22F2-7B10-4D69-95B4-6FCE8A34B81B}"/>
    <cellStyle name="SAPBEXresDataEmph 2 7 2 2" xfId="32330" xr:uid="{293ECFEA-A261-4AB0-AA17-6819B4A40408}"/>
    <cellStyle name="SAPBEXresDataEmph 2 7 2 3" xfId="27008" xr:uid="{5C0A165E-3412-4D4F-85C0-F7CFB281A7D3}"/>
    <cellStyle name="SAPBEXresDataEmph 2 7 3" xfId="22361" xr:uid="{771B9FB4-F563-4F1D-A7CE-504FDEF8428A}"/>
    <cellStyle name="SAPBEXresDataEmph 2 7 3 2" xfId="36162" xr:uid="{ADF8F7DA-ABD8-418E-AAC4-7AEC3CC70C26}"/>
    <cellStyle name="SAPBEXresDataEmph 2 7 4" xfId="15795" xr:uid="{66D9AB18-E210-47C0-98DC-3E81F63902F6}"/>
    <cellStyle name="SAPBEXresDataEmph 2 7 4 2" xfId="30451" xr:uid="{AD6B77F2-F594-48C5-A4A5-425E247E1186}"/>
    <cellStyle name="SAPBEXresDataEmph 3" xfId="9061" xr:uid="{BB62652C-AD35-4D11-AAAC-D1ADEF883F49}"/>
    <cellStyle name="SAPBEXresDataEmph 3 2" xfId="11199" xr:uid="{A5683B24-D805-4721-8EA4-05C96E939AB2}"/>
    <cellStyle name="SAPBEXresDataEmph 3 2 2" xfId="12835" xr:uid="{44765463-F058-4E1C-9307-9686B57111C5}"/>
    <cellStyle name="SAPBEXresDataEmph 3 2 2 2" xfId="20243" xr:uid="{1955882C-D837-457C-8E40-9E69EC721B52}"/>
    <cellStyle name="SAPBEXresDataEmph 3 2 2 2 2" xfId="33479" xr:uid="{D600543F-E801-4BE5-8202-ADA8781A4693}"/>
    <cellStyle name="SAPBEXresDataEmph 3 2 2 2 3" xfId="25912" xr:uid="{FD054CD6-430D-421C-AA72-63D17B44898B}"/>
    <cellStyle name="SAPBEXresDataEmph 3 2 2 3" xfId="16583" xr:uid="{DA469C9D-92CE-4D25-A7B2-DB426332BE9B}"/>
    <cellStyle name="SAPBEXresDataEmph 3 2 2 3 2" xfId="29616" xr:uid="{E4F1DD48-7F2A-4038-A360-C0E3C9B6B601}"/>
    <cellStyle name="SAPBEXresDataEmph 3 2 2 4" xfId="15767" xr:uid="{95966060-D122-4C47-AC0E-0D836A217838}"/>
    <cellStyle name="SAPBEXresDataEmph 3 2 2 4 2" xfId="29749" xr:uid="{BF2D423F-AF19-4EE0-A3AE-E5D0606F83C9}"/>
    <cellStyle name="SAPBEXresDataEmph 3 2 3" xfId="14903" xr:uid="{E5009C7D-1D71-4940-B7B7-F512213B0366}"/>
    <cellStyle name="SAPBEXresDataEmph 3 2 3 2" xfId="21462" xr:uid="{410167DF-A147-42C8-B8D1-43FFE7E1A76C}"/>
    <cellStyle name="SAPBEXresDataEmph 3 2 3 2 2" xfId="34378" xr:uid="{13F4A082-83A0-4222-84FD-B7F4B894EB0E}"/>
    <cellStyle name="SAPBEXresDataEmph 3 2 3 2 3" xfId="27304" xr:uid="{496D073C-EECB-49B1-B7FE-85B01BB23481}"/>
    <cellStyle name="SAPBEXresDataEmph 3 2 3 3" xfId="23620" xr:uid="{1CF18587-31D8-4A31-A7F6-47B9D20BB1D8}"/>
    <cellStyle name="SAPBEXresDataEmph 3 2 3 3 2" xfId="37335" xr:uid="{B3D82CFE-BBBD-4734-ABBC-61FF1F54F1C5}"/>
    <cellStyle name="SAPBEXresDataEmph 3 2 3 4" xfId="24946" xr:uid="{F1A97FB1-3425-4D5E-AFEE-A37FD61725D9}"/>
    <cellStyle name="SAPBEXresDataEmph 3 2 3 4 2" xfId="38628" xr:uid="{418E280E-D200-4A5D-ABF1-0047D1EAD454}"/>
    <cellStyle name="SAPBEXresDataEmph 3 2 4" xfId="17501" xr:uid="{A3F19054-1F87-4DAE-A6E8-C12D63535953}"/>
    <cellStyle name="SAPBEXresDataEmph 3 2 4 2" xfId="30166" xr:uid="{BEFCB058-6A3D-4081-A2ED-A041F6E94D6A}"/>
    <cellStyle name="SAPBEXresDataEmph 3 2 5" xfId="22456" xr:uid="{038BDB57-3FAE-4A1F-AE0C-B4CFB321F27E}"/>
    <cellStyle name="SAPBEXresDataEmph 3 2 5 2" xfId="36253" xr:uid="{CE753380-0122-40A2-9160-1A5D6A15F2A5}"/>
    <cellStyle name="SAPBEXresDataEmph 3 3" xfId="10751" xr:uid="{D673C73F-1557-4C77-9709-D7D86B3BC9D8}"/>
    <cellStyle name="SAPBEXresDataEmph 3 3 2" xfId="14407" xr:uid="{997D205B-4398-4551-BB0A-F43A519196F5}"/>
    <cellStyle name="SAPBEXresDataEmph 3 3 2 2" xfId="21000" xr:uid="{DBBEFFD6-CBAC-4E9B-B915-490F26100B9C}"/>
    <cellStyle name="SAPBEXresDataEmph 3 3 2 2 2" xfId="33944" xr:uid="{71FD6E93-A82A-4DF2-99D9-82964778EED1}"/>
    <cellStyle name="SAPBEXresDataEmph 3 3 2 2 3" xfId="25665" xr:uid="{C0B36DBC-EEE8-4080-B148-C49A34C1759D}"/>
    <cellStyle name="SAPBEXresDataEmph 3 3 2 3" xfId="22733" xr:uid="{1EF05CB6-37C7-4E2D-8B24-DBB0A30376E7}"/>
    <cellStyle name="SAPBEXresDataEmph 3 3 2 3 2" xfId="36515" xr:uid="{61BEFD89-131B-4E22-B9CF-730E254585F6}"/>
    <cellStyle name="SAPBEXresDataEmph 3 3 2 4" xfId="24495" xr:uid="{67F5B781-D3E7-45BF-BEE0-55364B8F8267}"/>
    <cellStyle name="SAPBEXresDataEmph 3 3 2 4 2" xfId="38178" xr:uid="{15C1A0E1-B971-4D51-B1A7-DF75CC4DE140}"/>
    <cellStyle name="SAPBEXresDataEmph 3 3 3" xfId="15381" xr:uid="{2E4DB7ED-8CE0-4DB3-A881-4FEE5CF2AC18}"/>
    <cellStyle name="SAPBEXresDataEmph 3 3 3 2" xfId="21900" xr:uid="{CEE76557-1D53-4793-A60C-7B1F998515F3}"/>
    <cellStyle name="SAPBEXresDataEmph 3 3 3 2 2" xfId="34787" xr:uid="{ECC12DA2-D220-4FF4-8CE3-5951DFB4391B}"/>
    <cellStyle name="SAPBEXresDataEmph 3 3 3 2 3" xfId="35710" xr:uid="{A709716B-95A0-44B0-B109-661349048201}"/>
    <cellStyle name="SAPBEXresDataEmph 3 3 3 3" xfId="24073" xr:uid="{F1061578-20B2-456D-BD04-56D5D8CDB4FE}"/>
    <cellStyle name="SAPBEXresDataEmph 3 3 3 3 2" xfId="37760" xr:uid="{6300223A-169F-43F9-BA24-B76188F71337}"/>
    <cellStyle name="SAPBEXresDataEmph 3 3 3 4" xfId="25364" xr:uid="{D2D06535-E75F-4C6E-A8C2-0EC7607FE224}"/>
    <cellStyle name="SAPBEXresDataEmph 3 3 3 4 2" xfId="39045" xr:uid="{2524C9BD-A7A4-4AB3-9AD9-2A676E8010FD}"/>
    <cellStyle name="SAPBEXresDataEmph 3 3 4" xfId="20790" xr:uid="{C9ABC757-6798-46DC-A9E4-56A1E1A8326A}"/>
    <cellStyle name="SAPBEXresDataEmph 3 3 4 2" xfId="27704" xr:uid="{9D3E3FB8-E5DC-4D46-8A60-0606211795E6}"/>
    <cellStyle name="SAPBEXresDataEmph 3 3 5" xfId="20412" xr:uid="{37A93E65-710C-44E6-9EAD-F1FD6360A451}"/>
    <cellStyle name="SAPBEXresDataEmph 3 3 5 2" xfId="27900" xr:uid="{71930D3E-2240-468D-B672-D9283C21B78C}"/>
    <cellStyle name="SAPBEXresDataEmph 3 4" xfId="12310" xr:uid="{98608DC6-E71C-48C3-BE20-83EF08C664EA}"/>
    <cellStyle name="SAPBEXresDataEmph 3 4 2" xfId="19734" xr:uid="{36AADB7B-3741-4BB9-A9F3-FE26AF37AB9E}"/>
    <cellStyle name="SAPBEXresDataEmph 3 4 2 2" xfId="33004" xr:uid="{D5A3E0FF-DAE5-4441-BD33-9E25BD9858EE}"/>
    <cellStyle name="SAPBEXresDataEmph 3 4 2 3" xfId="26582" xr:uid="{94F722B4-25CB-4EA8-A9FB-9B76BE45201B}"/>
    <cellStyle name="SAPBEXresDataEmph 3 4 3" xfId="17977" xr:uid="{4CC45A20-BC24-4285-8909-6AE44F29CA34}"/>
    <cellStyle name="SAPBEXresDataEmph 3 4 3 2" xfId="28660" xr:uid="{1812EEB6-99E0-41D6-8A46-AE9A9CC210EF}"/>
    <cellStyle name="SAPBEXresDataEmph 3 4 4" xfId="16545" xr:uid="{94033AC6-EC47-4CDA-93D0-0AC03D4A9B2A}"/>
    <cellStyle name="SAPBEXresDataEmph 3 4 4 2" xfId="35116" xr:uid="{B6C0E826-BEFF-4A25-A451-D5584EB75439}"/>
    <cellStyle name="SAPBEXresDataEmph 3 5" xfId="11456" xr:uid="{1F329AE1-6914-42ED-B4D8-DC833EA754BF}"/>
    <cellStyle name="SAPBEXresDataEmph 3 5 2" xfId="18978" xr:uid="{88D8F0A7-4FC7-491D-B178-7F6E4375A6EC}"/>
    <cellStyle name="SAPBEXresDataEmph 3 5 2 2" xfId="32329" xr:uid="{58FD296C-49EF-4FE6-8060-E635D177E318}"/>
    <cellStyle name="SAPBEXresDataEmph 3 5 2 3" xfId="28263" xr:uid="{FDCCF5C0-19B6-45DD-8853-69402A84006B}"/>
    <cellStyle name="SAPBEXresDataEmph 3 5 3" xfId="16285" xr:uid="{FF37F401-CB9D-4D98-B2A2-2BB37E2BDA29}"/>
    <cellStyle name="SAPBEXresDataEmph 3 5 3 2" xfId="35068" xr:uid="{FD60F6DA-D33F-4B57-8BE5-B60DDC2FC2FC}"/>
    <cellStyle name="SAPBEXresDataEmph 3 5 4" xfId="17691" xr:uid="{E2E0BAD9-4080-4FE3-A24C-C809A3B22E53}"/>
    <cellStyle name="SAPBEXresDataEmph 3 5 4 2" xfId="28900" xr:uid="{7C807CE4-75AB-44CC-89FA-EC5239F420D3}"/>
    <cellStyle name="SAPBEXresDataEmph 4" xfId="9062" xr:uid="{A2354D33-F065-4E95-98BB-921E3F5DE4B1}"/>
    <cellStyle name="SAPBEXresDataEmph 4 2" xfId="11200" xr:uid="{2715D5A7-9C03-4A24-9FF0-55CA20CA03AD}"/>
    <cellStyle name="SAPBEXresDataEmph 4 2 2" xfId="12836" xr:uid="{AE667906-4593-4584-BAE9-75B09F61B0C9}"/>
    <cellStyle name="SAPBEXresDataEmph 4 2 2 2" xfId="20244" xr:uid="{D433FBB8-AC61-4CF2-97F2-D6910789F498}"/>
    <cellStyle name="SAPBEXresDataEmph 4 2 2 2 2" xfId="33480" xr:uid="{5D6E8437-3D81-495C-A223-72692EB07304}"/>
    <cellStyle name="SAPBEXresDataEmph 4 2 2 2 3" xfId="25911" xr:uid="{CEC2BF77-913E-4156-B7A4-77B5046F5EEB}"/>
    <cellStyle name="SAPBEXresDataEmph 4 2 2 3" xfId="22409" xr:uid="{E443997D-4533-4E55-A244-2C46BF5C033E}"/>
    <cellStyle name="SAPBEXresDataEmph 4 2 2 3 2" xfId="36207" xr:uid="{51EBA209-8BD3-4AF7-AA34-ED7BD37E86A8}"/>
    <cellStyle name="SAPBEXresDataEmph 4 2 2 4" xfId="18662" xr:uid="{70E24BB9-A521-4DEA-A702-BF0DE4917220}"/>
    <cellStyle name="SAPBEXresDataEmph 4 2 2 4 2" xfId="31972" xr:uid="{4CA22EFD-304B-4508-8554-3E786C293E9A}"/>
    <cellStyle name="SAPBEXresDataEmph 4 2 3" xfId="14904" xr:uid="{31DA02A4-440D-4705-B38F-435D81EAD1A1}"/>
    <cellStyle name="SAPBEXresDataEmph 4 2 3 2" xfId="21463" xr:uid="{25C1C46C-EA53-46F2-A9A3-23E0700EA96A}"/>
    <cellStyle name="SAPBEXresDataEmph 4 2 3 2 2" xfId="34379" xr:uid="{FD737C04-1555-4070-9B69-EB7BFDE70B54}"/>
    <cellStyle name="SAPBEXresDataEmph 4 2 3 2 3" xfId="27303" xr:uid="{F197CF02-0470-4993-BBCA-8367EC3D96D6}"/>
    <cellStyle name="SAPBEXresDataEmph 4 2 3 3" xfId="23621" xr:uid="{987204BA-4DEC-4BFB-803E-E4A68556C871}"/>
    <cellStyle name="SAPBEXresDataEmph 4 2 3 3 2" xfId="37336" xr:uid="{C02AEC02-EEA9-440A-A640-0CF3E90453BD}"/>
    <cellStyle name="SAPBEXresDataEmph 4 2 3 4" xfId="24947" xr:uid="{47D6CB7A-020C-402D-937A-CD85542F9436}"/>
    <cellStyle name="SAPBEXresDataEmph 4 2 3 4 2" xfId="38629" xr:uid="{F1480824-F5EF-4B40-8A8B-336E6832D2F2}"/>
    <cellStyle name="SAPBEXresDataEmph 4 2 4" xfId="15949" xr:uid="{515FD163-7B92-4964-92FE-2C301ECC6E20}"/>
    <cellStyle name="SAPBEXresDataEmph 4 2 4 2" xfId="35046" xr:uid="{45FFEEF3-310A-42BD-A2E0-8721A8CABBFE}"/>
    <cellStyle name="SAPBEXresDataEmph 4 2 5" xfId="16092" xr:uid="{F66B6EF0-568E-4517-BA2A-C843D22D1708}"/>
    <cellStyle name="SAPBEXresDataEmph 4 2 5 2" xfId="32101" xr:uid="{D7015420-0335-4F4F-A218-E73517828B63}"/>
    <cellStyle name="SAPBEXresDataEmph 4 3" xfId="10315" xr:uid="{1DBCAD09-B803-4F17-BAFA-AAA39C04D178}"/>
    <cellStyle name="SAPBEXresDataEmph 4 3 2" xfId="14408" xr:uid="{BDA02646-454A-40CF-A8C5-977C3B0B2F6A}"/>
    <cellStyle name="SAPBEXresDataEmph 4 3 2 2" xfId="21001" xr:uid="{E83223F9-E772-464D-A5C8-E5F98A445D82}"/>
    <cellStyle name="SAPBEXresDataEmph 4 3 2 2 2" xfId="33945" xr:uid="{B7350FA8-B233-4D9F-B3D3-9756D8DCDAE1}"/>
    <cellStyle name="SAPBEXresDataEmph 4 3 2 2 3" xfId="25664" xr:uid="{A3CDA7CA-C904-48E3-B7C7-DF0BC2866435}"/>
    <cellStyle name="SAPBEXresDataEmph 4 3 2 3" xfId="17141" xr:uid="{9B5BE31B-41CA-4CA5-9329-E515D4ADDA54}"/>
    <cellStyle name="SAPBEXresDataEmph 4 3 2 3 2" xfId="29400" xr:uid="{A0EDF664-9F83-4197-82E6-9DF10A05BC87}"/>
    <cellStyle name="SAPBEXresDataEmph 4 3 2 4" xfId="24496" xr:uid="{70074CF7-A89A-48A8-9577-048BE292C326}"/>
    <cellStyle name="SAPBEXresDataEmph 4 3 2 4 2" xfId="38179" xr:uid="{2E9CC3B2-DFE7-4C10-B9A9-32EB3344BC96}"/>
    <cellStyle name="SAPBEXresDataEmph 4 3 3" xfId="15382" xr:uid="{DEF4A94A-36F8-4396-BF12-AA024922F390}"/>
    <cellStyle name="SAPBEXresDataEmph 4 3 3 2" xfId="21901" xr:uid="{E63F446A-3DBA-44FF-B3A2-930563555B3A}"/>
    <cellStyle name="SAPBEXresDataEmph 4 3 3 2 2" xfId="34788" xr:uid="{B2DF8FC9-034C-4B7D-8E3B-0A4549B75FF6}"/>
    <cellStyle name="SAPBEXresDataEmph 4 3 3 2 3" xfId="35711" xr:uid="{AAF4941A-319B-4317-A49B-32CFAE05F317}"/>
    <cellStyle name="SAPBEXresDataEmph 4 3 3 3" xfId="24074" xr:uid="{1E6347EF-E9F4-4D41-A282-DA3E11EA127F}"/>
    <cellStyle name="SAPBEXresDataEmph 4 3 3 3 2" xfId="37761" xr:uid="{CBA74FA6-475A-4181-B070-EB6ED542831A}"/>
    <cellStyle name="SAPBEXresDataEmph 4 3 3 4" xfId="25365" xr:uid="{D3637105-84D2-46BD-8E11-D8B17AACF0F9}"/>
    <cellStyle name="SAPBEXresDataEmph 4 3 3 4 2" xfId="39046" xr:uid="{323C0737-63EA-4448-8743-715DF15E688F}"/>
    <cellStyle name="SAPBEXresDataEmph 4 3 4" xfId="20375" xr:uid="{BB60ADFF-BCF1-46A7-9079-DE5F8B720362}"/>
    <cellStyle name="SAPBEXresDataEmph 4 3 4 2" xfId="27921" xr:uid="{6179EACB-8524-4EBF-81BD-F62E11D914AC}"/>
    <cellStyle name="SAPBEXresDataEmph 4 3 5" xfId="18796" xr:uid="{73260E6C-C9D4-4F8D-91FA-D94D3B69B772}"/>
    <cellStyle name="SAPBEXresDataEmph 4 3 5 2" xfId="31836" xr:uid="{4759ED6B-59ED-4828-97FA-CDAE62009D5F}"/>
    <cellStyle name="SAPBEXresDataEmph 4 4" xfId="12311" xr:uid="{C7060F36-1FFB-4BF7-8099-CE831DAA9DED}"/>
    <cellStyle name="SAPBEXresDataEmph 4 4 2" xfId="19735" xr:uid="{9BD94EBB-C286-4A8B-B640-3F25A32D75AD}"/>
    <cellStyle name="SAPBEXresDataEmph 4 4 2 2" xfId="33005" xr:uid="{2C6CF03A-CE7B-4E51-98FF-348A63F52904}"/>
    <cellStyle name="SAPBEXresDataEmph 4 4 2 3" xfId="26017" xr:uid="{DC804452-2DDA-4350-8D45-B2A0B7B81A44}"/>
    <cellStyle name="SAPBEXresDataEmph 4 4 3" xfId="17950" xr:uid="{3241C8D2-1EE2-4860-9613-EC058C3D8678}"/>
    <cellStyle name="SAPBEXresDataEmph 4 4 3 2" xfId="28682" xr:uid="{71B0739B-433E-4E87-9A81-ACDFE3F3F67B}"/>
    <cellStyle name="SAPBEXresDataEmph 4 4 4" xfId="16302" xr:uid="{0D2453CD-116A-4777-8FAF-49D2061312FF}"/>
    <cellStyle name="SAPBEXresDataEmph 4 4 4 2" xfId="30429" xr:uid="{2353BDDF-69E2-4C12-836D-D962540D8692}"/>
    <cellStyle name="SAPBEXresDataEmph 4 5" xfId="11455" xr:uid="{147AAA2C-DE82-4282-B899-33D6D4CE4CCC}"/>
    <cellStyle name="SAPBEXresDataEmph 4 5 2" xfId="18977" xr:uid="{DE166BF2-B75E-4D99-93EB-DC6952E4A7FB}"/>
    <cellStyle name="SAPBEXresDataEmph 4 5 2 2" xfId="32328" xr:uid="{D1279242-DD79-4390-AA6A-61365C689EB1}"/>
    <cellStyle name="SAPBEXresDataEmph 4 5 2 3" xfId="27006" xr:uid="{800DF590-BE04-4A92-8A12-B60EED2BDEA2}"/>
    <cellStyle name="SAPBEXresDataEmph 4 5 3" xfId="22552" xr:uid="{5771B3C3-EEA9-43CA-9333-22E328878972}"/>
    <cellStyle name="SAPBEXresDataEmph 4 5 3 2" xfId="36348" xr:uid="{3F0E2055-6312-439D-981D-F7DFC0F25ED6}"/>
    <cellStyle name="SAPBEXresDataEmph 4 5 4" xfId="17692" xr:uid="{495834F8-B079-45B5-820A-3736BD0EFB6C}"/>
    <cellStyle name="SAPBEXresDataEmph 4 5 4 2" xfId="28897" xr:uid="{966541E3-BD68-4345-B15A-B02796F9C0B7}"/>
    <cellStyle name="SAPBEXresDataEmph 5" xfId="9063" xr:uid="{EEA6BE8E-6EFA-4607-8727-E763B502E8DF}"/>
    <cellStyle name="SAPBEXresDataEmph 5 2" xfId="11201" xr:uid="{9F547BD2-0010-4612-A792-EC17D9090445}"/>
    <cellStyle name="SAPBEXresDataEmph 5 2 2" xfId="12837" xr:uid="{4065E705-C40D-4936-B3AD-539CFECE4A98}"/>
    <cellStyle name="SAPBEXresDataEmph 5 2 2 2" xfId="20245" xr:uid="{383C3B31-4590-4EE8-9130-DF5320860996}"/>
    <cellStyle name="SAPBEXresDataEmph 5 2 2 2 2" xfId="33481" xr:uid="{B1684E57-0C5D-4824-AA14-E063F40555CE}"/>
    <cellStyle name="SAPBEXresDataEmph 5 2 2 2 3" xfId="27987" xr:uid="{F635BFA8-AA52-47EA-AA87-475AC285D519}"/>
    <cellStyle name="SAPBEXresDataEmph 5 2 2 3" xfId="15665" xr:uid="{0190268D-32CD-4BFE-ADF8-A6BC0F84FE20}"/>
    <cellStyle name="SAPBEXresDataEmph 5 2 2 3 2" xfId="30577" xr:uid="{AACD3675-7673-43A8-8CC7-4D45FE005BD4}"/>
    <cellStyle name="SAPBEXresDataEmph 5 2 2 4" xfId="16793" xr:uid="{98C7FE4C-6728-416E-B818-9B370E68E77A}"/>
    <cellStyle name="SAPBEXresDataEmph 5 2 2 4 2" xfId="30528" xr:uid="{F848C2C4-7159-467A-950B-5547A41C6476}"/>
    <cellStyle name="SAPBEXresDataEmph 5 2 3" xfId="14905" xr:uid="{2982B360-965E-44C3-BCBD-57A2EFDA9CE4}"/>
    <cellStyle name="SAPBEXresDataEmph 5 2 3 2" xfId="21464" xr:uid="{C1D85292-D6FF-43EC-96FD-91E1EA5C1F5C}"/>
    <cellStyle name="SAPBEXresDataEmph 5 2 3 2 2" xfId="34380" xr:uid="{5539D72E-3633-4C1C-89D8-367D3A8DABB0}"/>
    <cellStyle name="SAPBEXresDataEmph 5 2 3 2 3" xfId="27302" xr:uid="{51732B83-E6D4-4DC2-8504-11732A41CB0A}"/>
    <cellStyle name="SAPBEXresDataEmph 5 2 3 3" xfId="23622" xr:uid="{C1549CC0-B1D6-437C-A896-FA3AC56DED26}"/>
    <cellStyle name="SAPBEXresDataEmph 5 2 3 3 2" xfId="37337" xr:uid="{B298D259-928A-42BD-8AC6-BAC1E3E9D068}"/>
    <cellStyle name="SAPBEXresDataEmph 5 2 3 4" xfId="24948" xr:uid="{25A28710-F284-4108-B02D-9D023EC89649}"/>
    <cellStyle name="SAPBEXresDataEmph 5 2 3 4 2" xfId="38630" xr:uid="{2A75098E-840D-4886-B76C-2E402CEA1C22}"/>
    <cellStyle name="SAPBEXresDataEmph 5 2 4" xfId="18737" xr:uid="{24342D7E-3366-4CCB-B7A3-4C2499B2A0D2}"/>
    <cellStyle name="SAPBEXresDataEmph 5 2 4 2" xfId="26090" xr:uid="{54E08698-4450-46A3-9D17-4A9A6B02E462}"/>
    <cellStyle name="SAPBEXresDataEmph 5 2 5" xfId="16939" xr:uid="{E99D882E-283A-4382-9F02-90E2A9E5C7CC}"/>
    <cellStyle name="SAPBEXresDataEmph 5 2 5 2" xfId="29493" xr:uid="{25043203-AA83-4F51-97F2-B90F41F68DAD}"/>
    <cellStyle name="SAPBEXresDataEmph 5 3" xfId="10314" xr:uid="{83AE5EB9-A625-4F0B-B9D7-660A79B81366}"/>
    <cellStyle name="SAPBEXresDataEmph 5 3 2" xfId="14409" xr:uid="{7B6B1C9A-8EBE-427E-8EC8-FE4124D0981C}"/>
    <cellStyle name="SAPBEXresDataEmph 5 3 2 2" xfId="21002" xr:uid="{F11726FA-C438-460D-8CE3-744C2857498F}"/>
    <cellStyle name="SAPBEXresDataEmph 5 3 2 2 2" xfId="33946" xr:uid="{DE857B4F-5BC6-48CD-A46E-550990D320A8}"/>
    <cellStyle name="SAPBEXresDataEmph 5 3 2 2 3" xfId="27574" xr:uid="{919B74F2-0BBA-480C-9F55-FAD3A01C8369}"/>
    <cellStyle name="SAPBEXresDataEmph 5 3 2 3" xfId="16846" xr:uid="{41B2D066-323F-4A37-A358-8BE6311AC155}"/>
    <cellStyle name="SAPBEXresDataEmph 5 3 2 3 2" xfId="29533" xr:uid="{71D21C66-9F4E-468F-9953-7D30C76DAA14}"/>
    <cellStyle name="SAPBEXresDataEmph 5 3 2 4" xfId="24497" xr:uid="{3DF8815F-7A68-44D2-A4CA-E73BFEBA5269}"/>
    <cellStyle name="SAPBEXresDataEmph 5 3 2 4 2" xfId="38180" xr:uid="{0AF1547D-CC90-4486-BAFA-47F1C926C4DF}"/>
    <cellStyle name="SAPBEXresDataEmph 5 3 3" xfId="15383" xr:uid="{F1037C52-7A49-4F50-B372-8CBBC9748F2D}"/>
    <cellStyle name="SAPBEXresDataEmph 5 3 3 2" xfId="21902" xr:uid="{D4F5C6A6-06D0-47F3-88B1-DBA804644A09}"/>
    <cellStyle name="SAPBEXresDataEmph 5 3 3 2 2" xfId="34789" xr:uid="{D8B0FD65-4C92-4731-A0FD-7A18E44C3D2C}"/>
    <cellStyle name="SAPBEXresDataEmph 5 3 3 2 3" xfId="35712" xr:uid="{2E8477CA-D3E7-448A-8F90-F436AAB77288}"/>
    <cellStyle name="SAPBEXresDataEmph 5 3 3 3" xfId="24075" xr:uid="{BC9C0FCC-C8E0-47F4-92BF-592210C05FBD}"/>
    <cellStyle name="SAPBEXresDataEmph 5 3 3 3 2" xfId="37762" xr:uid="{8A94AE88-659F-4D58-A23C-25D19182558C}"/>
    <cellStyle name="SAPBEXresDataEmph 5 3 3 4" xfId="25366" xr:uid="{A68B1555-442E-4F82-BC75-C36D3CC105C1}"/>
    <cellStyle name="SAPBEXresDataEmph 5 3 3 4 2" xfId="39047" xr:uid="{6E27BC1A-7EF5-4914-A55B-989393172F5E}"/>
    <cellStyle name="SAPBEXresDataEmph 5 3 4" xfId="18601" xr:uid="{FFBCF5D1-F3CB-4D80-93A6-EA70934EA0B5}"/>
    <cellStyle name="SAPBEXresDataEmph 5 3 4 2" xfId="31954" xr:uid="{8993C123-32E5-4821-A78C-CB72AC8E1C97}"/>
    <cellStyle name="SAPBEXresDataEmph 5 3 5" xfId="16875" xr:uid="{1DB572B7-321E-4CD6-B3E9-421733B4110B}"/>
    <cellStyle name="SAPBEXresDataEmph 5 3 5 2" xfId="27129" xr:uid="{10A663DB-91F7-4651-999E-37DAAE855AF3}"/>
    <cellStyle name="SAPBEXresDataEmph 5 4" xfId="12312" xr:uid="{C56D0A6C-035E-4577-87C1-CA7392453DB2}"/>
    <cellStyle name="SAPBEXresDataEmph 5 4 2" xfId="19736" xr:uid="{CE088E5E-292F-4952-AF07-454ED0BF4D6E}"/>
    <cellStyle name="SAPBEXresDataEmph 5 4 2 2" xfId="33006" xr:uid="{E7BED2F4-29FD-4BBE-AFEE-773CE69F21A5}"/>
    <cellStyle name="SAPBEXresDataEmph 5 4 2 3" xfId="26580" xr:uid="{82945FAC-6AA1-4314-9074-89DABF9725C6}"/>
    <cellStyle name="SAPBEXresDataEmph 5 4 3" xfId="22095" xr:uid="{BAE9B767-A20A-4CB8-8797-BDE6B6E21227}"/>
    <cellStyle name="SAPBEXresDataEmph 5 4 3 2" xfId="35903" xr:uid="{BAB702E5-64A1-451B-90D1-685702D4AB1F}"/>
    <cellStyle name="SAPBEXresDataEmph 5 4 4" xfId="22193" xr:uid="{619D5B6A-776C-47E5-AE42-2FE781812C2C}"/>
    <cellStyle name="SAPBEXresDataEmph 5 4 4 2" xfId="35998" xr:uid="{BA79377A-FF2E-4FCC-95CC-51E853DCA1F2}"/>
    <cellStyle name="SAPBEXresDataEmph 5 5" xfId="11834" xr:uid="{FA131CE2-D650-40EE-9B08-C3308C5C2C1C}"/>
    <cellStyle name="SAPBEXresDataEmph 5 5 2" xfId="19310" xr:uid="{81675B9E-0468-4C8E-BCDB-D49DC17427E6}"/>
    <cellStyle name="SAPBEXresDataEmph 5 5 2 2" xfId="32615" xr:uid="{6FF72649-C621-4843-8B3D-A286F33B4FF8}"/>
    <cellStyle name="SAPBEXresDataEmph 5 5 2 3" xfId="26908" xr:uid="{AEEE6367-9AD0-40DE-9B48-BB719BC67925}"/>
    <cellStyle name="SAPBEXresDataEmph 5 5 3" xfId="16176" xr:uid="{867FF6B4-A150-44F2-ADDD-799199C97E48}"/>
    <cellStyle name="SAPBEXresDataEmph 5 5 3 2" xfId="34202" xr:uid="{D7662AD6-2042-4781-8ED8-F896D9B0DE71}"/>
    <cellStyle name="SAPBEXresDataEmph 5 5 4" xfId="19183" xr:uid="{2D9EDB91-DFD8-4ABF-B2C9-60DCBFBAB16E}"/>
    <cellStyle name="SAPBEXresDataEmph 5 5 4 2" xfId="28240" xr:uid="{37D75C86-31C9-4E6B-BBD9-FF2BD0F00B73}"/>
    <cellStyle name="SAPBEXresDataEmph 6" xfId="10501" xr:uid="{8E508941-98E3-4400-A585-BEDE6A1FD925}"/>
    <cellStyle name="SAPBEXresDataEmph 6 2" xfId="12503" xr:uid="{3D13E0B8-7460-48FE-8905-FF57048CD23B}"/>
    <cellStyle name="SAPBEXresDataEmph 6 2 2" xfId="19917" xr:uid="{A9A3C223-59B3-45FE-A82D-BEAB3BEEE375}"/>
    <cellStyle name="SAPBEXresDataEmph 6 2 2 2" xfId="33171" xr:uid="{AD8F8C4C-8B93-475B-8C13-78E93EEA5285}"/>
    <cellStyle name="SAPBEXresDataEmph 6 2 2 3" xfId="26405" xr:uid="{3BE2BED5-5053-4760-9436-6702F9C0F5D5}"/>
    <cellStyle name="SAPBEXresDataEmph 6 2 3" xfId="17134" xr:uid="{7CE11507-E340-4210-BBE6-6FC6609898CB}"/>
    <cellStyle name="SAPBEXresDataEmph 6 2 3 2" xfId="29406" xr:uid="{45528F11-D109-4138-BA96-6E47B63F8462}"/>
    <cellStyle name="SAPBEXresDataEmph 6 2 4" xfId="18760" xr:uid="{B2AA7A93-6593-46AC-BA86-6473F769E883}"/>
    <cellStyle name="SAPBEXresDataEmph 6 2 4 2" xfId="28315" xr:uid="{8A8E5D04-B252-4A10-886F-3FB0F77E961F}"/>
    <cellStyle name="SAPBEXresDataEmph 6 3" xfId="14584" xr:uid="{527518AA-0522-4EB2-81A9-EA991C6995A3}"/>
    <cellStyle name="SAPBEXresDataEmph 6 3 2" xfId="21143" xr:uid="{C675FDA1-A058-4232-99A1-5A7DDCBE429F}"/>
    <cellStyle name="SAPBEXresDataEmph 6 3 2 2" xfId="34071" xr:uid="{A2670EB4-338F-49B7-9AFC-ED3FB65CFBED}"/>
    <cellStyle name="SAPBEXresDataEmph 6 3 2 3" xfId="27497" xr:uid="{20F1FC90-B1F8-454D-AAA6-91106942AE78}"/>
    <cellStyle name="SAPBEXresDataEmph 6 3 3" xfId="23301" xr:uid="{C2938DD8-8A10-4E6D-91CB-B84C34D60460}"/>
    <cellStyle name="SAPBEXresDataEmph 6 3 3 2" xfId="37017" xr:uid="{26B4789C-A794-40D8-97BA-A1FEF03852DC}"/>
    <cellStyle name="SAPBEXresDataEmph 6 3 4" xfId="24627" xr:uid="{5F720CFE-7A0C-4DA6-AD77-24E86050B71E}"/>
    <cellStyle name="SAPBEXresDataEmph 6 3 4 2" xfId="38310" xr:uid="{3AF261A5-44EA-49B9-B5F7-47348BE90DB1}"/>
    <cellStyle name="SAPBEXresDataEmph 6 4" xfId="22026" xr:uid="{3C7C257D-B068-4884-857E-191786B9F53A}"/>
    <cellStyle name="SAPBEXresDataEmph 6 4 2" xfId="35834" xr:uid="{38B353CE-FD7E-43EE-B698-519A49D9511C}"/>
    <cellStyle name="SAPBEXresDataEmph 6 5" xfId="16354" xr:uid="{50D0DA1A-102E-4C79-B01B-6EA49CE25B11}"/>
    <cellStyle name="SAPBEXresDataEmph 6 5 2" xfId="29697" xr:uid="{187BC7CE-21AC-4C47-B8B4-893A780C158F}"/>
    <cellStyle name="SAPBEXresDataEmph 7" xfId="11278" xr:uid="{0DB4A3A2-4C76-4E1C-9329-4F0B022BE41A}"/>
    <cellStyle name="SAPBEXresDataEmph 7 2" xfId="13691" xr:uid="{90DBCB6D-4660-44FE-8896-891E2176AAF6}"/>
    <cellStyle name="SAPBEXresDataEmph 7 2 2" xfId="20583" xr:uid="{7483EA6E-4B1B-43B6-A469-200860D0334D}"/>
    <cellStyle name="SAPBEXresDataEmph 7 2 2 2" xfId="33628" xr:uid="{77A04CF1-B38E-4ACF-BE91-F498B3519835}"/>
    <cellStyle name="SAPBEXresDataEmph 7 2 2 3" xfId="30126" xr:uid="{498283F1-25A5-45F2-BD64-2A295530BFBA}"/>
    <cellStyle name="SAPBEXresDataEmph 7 2 3" xfId="22745" xr:uid="{105D6146-A3F4-4077-8AB9-92DBAFF0833B}"/>
    <cellStyle name="SAPBEXresDataEmph 7 2 3 2" xfId="36526" xr:uid="{40ADD631-FFAA-48C0-90A8-464FCD5BADD5}"/>
    <cellStyle name="SAPBEXresDataEmph 7 2 4" xfId="24193" xr:uid="{E23A71CE-F9A5-4DC2-A020-13EB1CF1DAEA}"/>
    <cellStyle name="SAPBEXresDataEmph 7 2 4 2" xfId="37876" xr:uid="{DE2F66A2-C8DA-4300-AE5C-E7FB93117167}"/>
    <cellStyle name="SAPBEXresDataEmph 7 3" xfId="15049" xr:uid="{49BB9119-7FD3-4AC3-98C4-FD3B5767AA72}"/>
    <cellStyle name="SAPBEXresDataEmph 7 3 2" xfId="21593" xr:uid="{7A1E3FD3-63D1-4FF6-88B3-EF14DE5DB677}"/>
    <cellStyle name="SAPBEXresDataEmph 7 3 2 2" xfId="34487" xr:uid="{D8590064-5E5D-460D-99EC-BAD4BE34A8B0}"/>
    <cellStyle name="SAPBEXresDataEmph 7 3 2 3" xfId="35404" xr:uid="{19771BEE-2865-42B3-8BA9-8E45144C196D}"/>
    <cellStyle name="SAPBEXresDataEmph 7 3 3" xfId="23742" xr:uid="{6DAC3E96-DD7A-4890-B0D9-B9E453EC0EAF}"/>
    <cellStyle name="SAPBEXresDataEmph 7 3 3 2" xfId="37455" xr:uid="{9B29DEA9-A4AC-4550-95A7-BF34DF56EF55}"/>
    <cellStyle name="SAPBEXresDataEmph 7 3 4" xfId="25061" xr:uid="{837E5269-6CE8-4549-8726-BDC5879D86B6}"/>
    <cellStyle name="SAPBEXresDataEmph 7 3 4 2" xfId="38742" xr:uid="{FBB34FA6-C5F5-4CB3-8088-35335EAA989F}"/>
    <cellStyle name="SAPBEXresDataEmph 7 4" xfId="15966" xr:uid="{3260A572-2734-413C-B5E4-8313D43301A1}"/>
    <cellStyle name="SAPBEXresDataEmph 7 4 2" xfId="35326" xr:uid="{A0A9743B-E6D4-4E61-B7F2-4D389F2CD1E2}"/>
    <cellStyle name="SAPBEXresDataEmph 7 5" xfId="16862" xr:uid="{3D1F9DD1-29D1-4EFA-9FE3-8B88E436C0E3}"/>
    <cellStyle name="SAPBEXresDataEmph 7 5 2" xfId="30364" xr:uid="{82B953F6-80A4-4AAF-8848-024B1544C01F}"/>
    <cellStyle name="SAPBEXresDataEmph 8" xfId="11615" xr:uid="{594BF158-E6FE-49A8-828B-E5DAB1BE36F5}"/>
    <cellStyle name="SAPBEXresDataEmph 8 2" xfId="19117" xr:uid="{046A0B6A-FD03-4266-84DD-46F0D5E311EA}"/>
    <cellStyle name="SAPBEXresDataEmph 8 2 2" xfId="32450" xr:uid="{7C73B2B8-739F-4FBB-B29C-36A551F4AE28}"/>
    <cellStyle name="SAPBEXresDataEmph 8 2 3" xfId="31022" xr:uid="{38FD3377-2DCD-4780-B676-4A7FF8FC24F5}"/>
    <cellStyle name="SAPBEXresDataEmph 8 3" xfId="17202" xr:uid="{6D4A00E6-7439-437C-94CE-2F52020F5CFE}"/>
    <cellStyle name="SAPBEXresDataEmph 8 3 2" xfId="29346" xr:uid="{E9A4390A-A2B7-4335-97DC-9D3AB3335B82}"/>
    <cellStyle name="SAPBEXresDataEmph 8 4" xfId="20384" xr:uid="{2B126830-2CD8-4A1B-8CD3-C9BD722BBFCF}"/>
    <cellStyle name="SAPBEXresDataEmph 8 4 2" xfId="31246" xr:uid="{EF291ACF-71AD-49CC-B967-42541C1FD963}"/>
    <cellStyle name="SAPBEXresDataEmph 9" xfId="12386" xr:uid="{53BEE05C-764A-43AB-8E4A-2A1BE1F8E2AE}"/>
    <cellStyle name="SAPBEXresDataEmph 9 2" xfId="19810" xr:uid="{36D1902D-7A4F-48F3-99BA-EBD4D20DB9A9}"/>
    <cellStyle name="SAPBEXresDataEmph 9 2 2" xfId="33075" xr:uid="{DB6F617B-00BF-4CFD-B8E9-2D2711CEC62B}"/>
    <cellStyle name="SAPBEXresDataEmph 9 2 3" xfId="26500" xr:uid="{2D036D68-6233-40DA-943E-393BB743A7B2}"/>
    <cellStyle name="SAPBEXresDataEmph 9 3" xfId="23038" xr:uid="{2DB3634F-B9F5-4AF7-A024-669A20C0C123}"/>
    <cellStyle name="SAPBEXresDataEmph 9 3 2" xfId="36810" xr:uid="{0251F7C0-A411-42C0-A58C-C2698067FC69}"/>
    <cellStyle name="SAPBEXresDataEmph 9 4" xfId="18294" xr:uid="{8477551E-59A4-402D-A525-9F790A7878DD}"/>
    <cellStyle name="SAPBEXresDataEmph 9 4 2" xfId="26130" xr:uid="{78E8FFA5-3284-40BE-A093-F911EC1572ED}"/>
    <cellStyle name="SAPBEXresItem" xfId="1203" xr:uid="{5F9F80BA-E5EA-4A34-926B-09437C57565F}"/>
    <cellStyle name="SAPBEXresItem 2" xfId="9064" xr:uid="{DF25191F-317D-46BF-9EE6-7D38049FCE51}"/>
    <cellStyle name="SAPBEXresItem 2 2" xfId="9065" xr:uid="{097DF2A8-33D6-4546-88F6-765C32A4417E}"/>
    <cellStyle name="SAPBEXresItem 2 2 2" xfId="11203" xr:uid="{1542A1B7-304C-4C8D-879F-E0B17D4DB916}"/>
    <cellStyle name="SAPBEXresItem 2 2 2 2" xfId="12839" xr:uid="{C8595547-D627-4130-8B8C-A940423F3544}"/>
    <cellStyle name="SAPBEXresItem 2 2 2 2 2" xfId="20247" xr:uid="{3A276DF7-2DF9-4CA9-85E2-720111BDC1B8}"/>
    <cellStyle name="SAPBEXresItem 2 2 2 2 2 2" xfId="33483" xr:uid="{FE0E2A39-4DE3-4BD0-A9F5-58D64B7E0B34}"/>
    <cellStyle name="SAPBEXresItem 2 2 2 2 2 3" xfId="27985" xr:uid="{A6CE8096-1F93-4C02-8727-6F191D96F9A7}"/>
    <cellStyle name="SAPBEXresItem 2 2 2 2 3" xfId="22615" xr:uid="{1943ABAA-177C-4CFA-A7F3-102B38D6975D}"/>
    <cellStyle name="SAPBEXresItem 2 2 2 2 3 2" xfId="36399" xr:uid="{0BCC764B-338F-48B9-AB81-B88E759ACD44}"/>
    <cellStyle name="SAPBEXresItem 2 2 2 2 4" xfId="16331" xr:uid="{416ACCDA-551E-488C-9308-8FE2675DCD17}"/>
    <cellStyle name="SAPBEXresItem 2 2 2 2 4 2" xfId="30562" xr:uid="{96CE3780-944E-4A36-9CFA-62B8332CFF65}"/>
    <cellStyle name="SAPBEXresItem 2 2 2 3" xfId="14907" xr:uid="{D2D0CA80-25BA-4E4E-9649-F9DB799FFFC7}"/>
    <cellStyle name="SAPBEXresItem 2 2 2 3 2" xfId="21466" xr:uid="{AE617C21-D8E0-439C-AE20-5458759FD42A}"/>
    <cellStyle name="SAPBEXresItem 2 2 2 3 2 2" xfId="34382" xr:uid="{6FA67479-9D87-466C-B0B5-DF63B443C74B}"/>
    <cellStyle name="SAPBEXresItem 2 2 2 3 2 3" xfId="25502" xr:uid="{3704C00D-B9CC-4F82-BE16-BA055614CB13}"/>
    <cellStyle name="SAPBEXresItem 2 2 2 3 3" xfId="23624" xr:uid="{B3AF3E4F-1663-4235-BA7D-6F0EAE5E3306}"/>
    <cellStyle name="SAPBEXresItem 2 2 2 3 3 2" xfId="37339" xr:uid="{B5D1CD02-6D56-4EAF-A38E-866C5ABC71BB}"/>
    <cellStyle name="SAPBEXresItem 2 2 2 3 4" xfId="24950" xr:uid="{342F6B3F-BF8B-442F-BD60-04FB67A95084}"/>
    <cellStyle name="SAPBEXresItem 2 2 2 3 4 2" xfId="38632" xr:uid="{EF5AEE49-EDA0-4EFE-B197-B4F0F081242D}"/>
    <cellStyle name="SAPBEXresItem 2 2 2 4" xfId="17499" xr:uid="{ADF9E2A6-33A8-457B-9DEB-08481146B919}"/>
    <cellStyle name="SAPBEXresItem 2 2 2 4 2" xfId="33763" xr:uid="{4717C441-8180-4939-B560-02E01139368A}"/>
    <cellStyle name="SAPBEXresItem 2 2 2 5" xfId="22237" xr:uid="{F9901E69-F427-46FA-8365-3373EBA0D0F9}"/>
    <cellStyle name="SAPBEXresItem 2 2 2 5 2" xfId="36041" xr:uid="{15109FB5-F4EE-40E2-A628-F8B838048007}"/>
    <cellStyle name="SAPBEXresItem 2 2 3" xfId="10748" xr:uid="{FB975EF6-B154-4A88-9E02-EC9FA2C03760}"/>
    <cellStyle name="SAPBEXresItem 2 2 3 2" xfId="14411" xr:uid="{C5840EB3-43F1-45E7-9D5A-E5F8A93FCFEA}"/>
    <cellStyle name="SAPBEXresItem 2 2 3 2 2" xfId="21004" xr:uid="{D8E0263E-4330-4233-8C7E-4180D3EBA721}"/>
    <cellStyle name="SAPBEXresItem 2 2 3 2 2 2" xfId="33948" xr:uid="{EC9C3E3B-89F3-43E7-A67B-2DC88C8291F6}"/>
    <cellStyle name="SAPBEXresItem 2 2 3 2 2 3" xfId="27575" xr:uid="{3D1C4037-7569-426E-86DC-88A2BA727086}"/>
    <cellStyle name="SAPBEXresItem 2 2 3 2 3" xfId="22505" xr:uid="{B815929E-AEA2-407B-A28B-EB70C95598D0}"/>
    <cellStyle name="SAPBEXresItem 2 2 3 2 3 2" xfId="36302" xr:uid="{13795493-5232-4E0B-9F0A-9C7374DD2806}"/>
    <cellStyle name="SAPBEXresItem 2 2 3 2 4" xfId="24499" xr:uid="{BF315589-1487-4B83-B084-00CA7F7BBAB3}"/>
    <cellStyle name="SAPBEXresItem 2 2 3 2 4 2" xfId="38182" xr:uid="{3652A865-494D-4521-A541-5CA1337717EC}"/>
    <cellStyle name="SAPBEXresItem 2 2 3 3" xfId="15385" xr:uid="{2216CF91-21B1-48D6-A091-30B4BF2F8D40}"/>
    <cellStyle name="SAPBEXresItem 2 2 3 3 2" xfId="21904" xr:uid="{32920DDE-84E5-4E8F-B83C-FB8F40DE0897}"/>
    <cellStyle name="SAPBEXresItem 2 2 3 3 2 2" xfId="34791" xr:uid="{6072765F-7152-4443-BB7B-2EDD579C6BDB}"/>
    <cellStyle name="SAPBEXresItem 2 2 3 3 2 3" xfId="35714" xr:uid="{98E95029-EF2C-4FE6-A5DD-668FBAFF5708}"/>
    <cellStyle name="SAPBEXresItem 2 2 3 3 3" xfId="24077" xr:uid="{0E65808F-A495-4445-A1FF-68EBE7340D79}"/>
    <cellStyle name="SAPBEXresItem 2 2 3 3 3 2" xfId="37764" xr:uid="{028B7701-7169-4203-AECD-083912818B02}"/>
    <cellStyle name="SAPBEXresItem 2 2 3 3 4" xfId="25368" xr:uid="{25D30591-F5EA-4DD8-B9C3-77523EB9B37F}"/>
    <cellStyle name="SAPBEXresItem 2 2 3 3 4 2" xfId="39049" xr:uid="{769D4F96-0880-4858-89C9-2887BFB84E3D}"/>
    <cellStyle name="SAPBEXresItem 2 2 3 4" xfId="18602" xr:uid="{0C401D02-8A9D-4FCD-8AD3-124C09312A85}"/>
    <cellStyle name="SAPBEXresItem 2 2 3 4 2" xfId="35024" xr:uid="{CA273F31-768F-4E15-88A7-DDBC4029D6C9}"/>
    <cellStyle name="SAPBEXresItem 2 2 3 5" xfId="20891" xr:uid="{2BCFB91C-394B-4489-85DC-F17729FCC3BE}"/>
    <cellStyle name="SAPBEXresItem 2 2 3 5 2" xfId="27650" xr:uid="{C4F6F1DE-0017-49F0-9CBC-C8789B577CF3}"/>
    <cellStyle name="SAPBEXresItem 2 2 4" xfId="12314" xr:uid="{57FD6D43-8D45-4A15-985C-839D7EB51D9B}"/>
    <cellStyle name="SAPBEXresItem 2 2 4 2" xfId="19738" xr:uid="{16077274-19F7-4E3E-84DA-A8C1B5FE4AFE}"/>
    <cellStyle name="SAPBEXresItem 2 2 4 2 2" xfId="33008" xr:uid="{16F6D86A-9B5A-401A-A99A-5F05C9CF09C3}"/>
    <cellStyle name="SAPBEXresItem 2 2 4 2 3" xfId="26578" xr:uid="{0014D1EF-62BA-464B-8436-619CCDA76337}"/>
    <cellStyle name="SAPBEXresItem 2 2 4 3" xfId="17143" xr:uid="{7EE51E01-0DBE-4B5E-9A3D-FB6052FCF875}"/>
    <cellStyle name="SAPBEXresItem 2 2 4 3 2" xfId="29398" xr:uid="{058D7F08-1218-42E1-82E1-127EC7899FD4}"/>
    <cellStyle name="SAPBEXresItem 2 2 4 4" xfId="22476" xr:uid="{F107874E-F9BC-44A6-9327-05B73A83E646}"/>
    <cellStyle name="SAPBEXresItem 2 2 4 4 2" xfId="36273" xr:uid="{C1E3817C-085B-4A7A-A7B5-F5DBB1A15F53}"/>
    <cellStyle name="SAPBEXresItem 2 2 5" xfId="11454" xr:uid="{5AC9EEAE-92CE-4FFC-AA32-A614A2A15F04}"/>
    <cellStyle name="SAPBEXresItem 2 2 5 2" xfId="18976" xr:uid="{F8442984-02A3-4693-8F6E-047F32E93910}"/>
    <cellStyle name="SAPBEXresItem 2 2 5 2 2" xfId="32327" xr:uid="{4BD9DDF4-8C71-405E-A3F6-744C6B761DC2}"/>
    <cellStyle name="SAPBEXresItem 2 2 5 2 3" xfId="27010" xr:uid="{9C119777-C38A-40CB-B8C0-F6E5F9F370FD}"/>
    <cellStyle name="SAPBEXresItem 2 2 5 3" xfId="16489" xr:uid="{F08FFDA4-2095-4866-9085-0F9DA09D8390}"/>
    <cellStyle name="SAPBEXresItem 2 2 5 3 2" xfId="29658" xr:uid="{CD0BD6E9-C0E4-4331-ACCF-725ADB64F751}"/>
    <cellStyle name="SAPBEXresItem 2 2 5 4" xfId="17690" xr:uid="{28C31855-CBF8-45EB-9B0C-1868C3A942BD}"/>
    <cellStyle name="SAPBEXresItem 2 2 5 4 2" xfId="27100" xr:uid="{BEE9B4C5-1A05-4DB1-A1B8-60B62C4626CA}"/>
    <cellStyle name="SAPBEXresItem 2 3" xfId="9066" xr:uid="{3144FDC8-B8C3-48C2-AB7C-62EEA77960E5}"/>
    <cellStyle name="SAPBEXresItem 2 3 2" xfId="11204" xr:uid="{2CE62B6B-AA73-4C1E-A9B5-5772E2DB33AB}"/>
    <cellStyle name="SAPBEXresItem 2 3 2 2" xfId="12840" xr:uid="{D5E6644C-4AEE-4967-8CD5-0AC930D93C8A}"/>
    <cellStyle name="SAPBEXresItem 2 3 2 2 2" xfId="20248" xr:uid="{FE151BF1-E702-4AC2-BF49-8B4CF8A9BF55}"/>
    <cellStyle name="SAPBEXresItem 2 3 2 2 2 2" xfId="33484" xr:uid="{DBBCC4AF-220D-4570-8761-DCBABC953BEA}"/>
    <cellStyle name="SAPBEXresItem 2 3 2 2 2 3" xfId="27986" xr:uid="{40DF3A14-FDE8-4CA9-8F5B-6C44E921E9C6}"/>
    <cellStyle name="SAPBEXresItem 2 3 2 2 3" xfId="18464" xr:uid="{FC9741B8-CB50-4202-A10C-C99C899E27E4}"/>
    <cellStyle name="SAPBEXresItem 2 3 2 2 3 2" xfId="27060" xr:uid="{607D7739-8876-4554-87E9-4AAAB35758E1}"/>
    <cellStyle name="SAPBEXresItem 2 3 2 2 4" xfId="17785" xr:uid="{E4598E6F-EB76-42DA-AAD9-45839D0973CF}"/>
    <cellStyle name="SAPBEXresItem 2 3 2 2 4 2" xfId="26164" xr:uid="{2DC81B1F-4060-420C-B6D3-0CDE2D68F40F}"/>
    <cellStyle name="SAPBEXresItem 2 3 2 3" xfId="14908" xr:uid="{80F77F6F-3538-402B-A7FB-E65FDFB43261}"/>
    <cellStyle name="SAPBEXresItem 2 3 2 3 2" xfId="21467" xr:uid="{91B9F09A-8450-4BC3-9F9D-8A345A62A04F}"/>
    <cellStyle name="SAPBEXresItem 2 3 2 3 2 2" xfId="34383" xr:uid="{3E29DE9C-0496-4668-9593-3294D0CB4996}"/>
    <cellStyle name="SAPBEXresItem 2 3 2 3 2 3" xfId="25501" xr:uid="{0679ABE8-A639-4441-A36E-53D4502C2394}"/>
    <cellStyle name="SAPBEXresItem 2 3 2 3 3" xfId="23625" xr:uid="{39172AC8-E474-4C7B-AE65-352851BB8495}"/>
    <cellStyle name="SAPBEXresItem 2 3 2 3 3 2" xfId="37340" xr:uid="{43C39C67-4EE7-489B-9ED0-679BE245FE30}"/>
    <cellStyle name="SAPBEXresItem 2 3 2 3 4" xfId="24951" xr:uid="{A4C4DD52-EF22-4C2D-B123-FFCB53D40B0C}"/>
    <cellStyle name="SAPBEXresItem 2 3 2 3 4 2" xfId="38633" xr:uid="{A559710C-570A-4DC2-8804-A585618D0FDF}"/>
    <cellStyle name="SAPBEXresItem 2 3 2 4" xfId="17498" xr:uid="{1E4C4616-F4BA-4D8A-BCC4-05449D0A48A3}"/>
    <cellStyle name="SAPBEXresItem 2 3 2 4 2" xfId="26173" xr:uid="{7C0C16E3-47A7-4778-89D9-ADE7796D27CC}"/>
    <cellStyle name="SAPBEXresItem 2 3 2 5" xfId="22681" xr:uid="{AAE33390-CA1D-4A9E-901D-56AA184F8A8B}"/>
    <cellStyle name="SAPBEXresItem 2 3 2 5 2" xfId="36464" xr:uid="{10EB0F09-BAC8-4379-A180-C249A7E7F93D}"/>
    <cellStyle name="SAPBEXresItem 2 3 3" xfId="10746" xr:uid="{648F4830-3793-4199-B2E8-79EEB39B50D6}"/>
    <cellStyle name="SAPBEXresItem 2 3 3 2" xfId="14412" xr:uid="{A4888593-EBBF-4799-B92E-D6369FF20BED}"/>
    <cellStyle name="SAPBEXresItem 2 3 3 2 2" xfId="21005" xr:uid="{621C4C20-C6E7-49EF-AFB3-D889BDD4BDA8}"/>
    <cellStyle name="SAPBEXresItem 2 3 3 2 2 2" xfId="33949" xr:uid="{FF24EFFA-4466-48E4-9F8D-68A26A5B041A}"/>
    <cellStyle name="SAPBEXresItem 2 3 3 2 2 3" xfId="27576" xr:uid="{8A405F05-F0E3-4405-A04B-2E90ED6C23F1}"/>
    <cellStyle name="SAPBEXresItem 2 3 3 2 3" xfId="20313" xr:uid="{80844D97-83CA-417A-A822-D3E0876D5327}"/>
    <cellStyle name="SAPBEXresItem 2 3 3 2 3 2" xfId="30142" xr:uid="{D47F8A54-1AB9-4CC9-88CB-7487B6D5F047}"/>
    <cellStyle name="SAPBEXresItem 2 3 3 2 4" xfId="24500" xr:uid="{418B53DB-B750-41A6-80C0-BE359D9623D3}"/>
    <cellStyle name="SAPBEXresItem 2 3 3 2 4 2" xfId="38183" xr:uid="{66135972-2F81-4FA2-86F7-89AB789AC113}"/>
    <cellStyle name="SAPBEXresItem 2 3 3 3" xfId="15386" xr:uid="{06EB4D32-82E4-4CDE-B308-D27B27A6E9C9}"/>
    <cellStyle name="SAPBEXresItem 2 3 3 3 2" xfId="21905" xr:uid="{BFE65539-3301-48A2-9ABE-51B1B921A3FC}"/>
    <cellStyle name="SAPBEXresItem 2 3 3 3 2 2" xfId="34792" xr:uid="{C7401F07-41D5-42D5-AB66-78CBD09EB192}"/>
    <cellStyle name="SAPBEXresItem 2 3 3 3 2 3" xfId="35715" xr:uid="{DF99187D-AD1A-43FE-9441-166FA3A73F1E}"/>
    <cellStyle name="SAPBEXresItem 2 3 3 3 3" xfId="24078" xr:uid="{88EFE836-55CF-424E-8175-42B2E983C1B5}"/>
    <cellStyle name="SAPBEXresItem 2 3 3 3 3 2" xfId="37765" xr:uid="{8F03EAAE-A72D-4033-871A-3DB15EFA3B5C}"/>
    <cellStyle name="SAPBEXresItem 2 3 3 3 4" xfId="25369" xr:uid="{C53FBC9F-EBA7-4831-B947-338DC93EE485}"/>
    <cellStyle name="SAPBEXresItem 2 3 3 3 4 2" xfId="39050" xr:uid="{76D3577B-04B5-4384-88CF-61CFD52A0D18}"/>
    <cellStyle name="SAPBEXresItem 2 3 3 4" xfId="20725" xr:uid="{717C2774-2E6F-4FBA-86DE-95CF8830D85D}"/>
    <cellStyle name="SAPBEXresItem 2 3 3 4 2" xfId="27742" xr:uid="{30FFCF48-1C81-470B-9A89-F6FCD5BEA4EF}"/>
    <cellStyle name="SAPBEXresItem 2 3 3 5" xfId="22174" xr:uid="{4E16ACCC-3C1F-40B0-B408-366E42FB8D29}"/>
    <cellStyle name="SAPBEXresItem 2 3 3 5 2" xfId="35980" xr:uid="{24B7B66B-278E-408C-A4D1-0778D27A916B}"/>
    <cellStyle name="SAPBEXresItem 2 3 4" xfId="12315" xr:uid="{200E26E7-DD15-40F0-BBEE-FE0602A60390}"/>
    <cellStyle name="SAPBEXresItem 2 3 4 2" xfId="19739" xr:uid="{871E725B-A841-454E-BF78-59ACDB80D7B4}"/>
    <cellStyle name="SAPBEXresItem 2 3 4 2 2" xfId="33009" xr:uid="{8492330C-869C-400D-A46F-D70B6C2375B8}"/>
    <cellStyle name="SAPBEXresItem 2 3 4 2 3" xfId="26577" xr:uid="{EA2F24DC-B691-4D34-A935-CE4540E517EF}"/>
    <cellStyle name="SAPBEXresItem 2 3 4 3" xfId="17976" xr:uid="{D9D9A40F-ACAA-44F8-B900-BF9C4F836C74}"/>
    <cellStyle name="SAPBEXresItem 2 3 4 3 2" xfId="28661" xr:uid="{C660FE4F-C8AD-4002-B2C3-3DFAFA2E2D16}"/>
    <cellStyle name="SAPBEXresItem 2 3 4 4" xfId="17082" xr:uid="{32F1B993-6D0C-4C05-8E53-80221F80343E}"/>
    <cellStyle name="SAPBEXresItem 2 3 4 4 2" xfId="27120" xr:uid="{DB9B8B9C-A733-4E09-8AAF-B27B42A2E335}"/>
    <cellStyle name="SAPBEXresItem 2 3 5" xfId="11453" xr:uid="{8CD1D5FB-1747-4830-AD52-BCCAB4734F07}"/>
    <cellStyle name="SAPBEXresItem 2 3 5 2" xfId="18975" xr:uid="{5725CAEC-4D81-433C-B56E-6F80E6385A82}"/>
    <cellStyle name="SAPBEXresItem 2 3 5 2 2" xfId="32326" xr:uid="{3FF74B41-54B6-42B1-BB86-35C79F5D13AA}"/>
    <cellStyle name="SAPBEXresItem 2 3 5 2 3" xfId="28264" xr:uid="{5A0AE891-4DB2-403C-962A-F357C8CCCA7F}"/>
    <cellStyle name="SAPBEXresItem 2 3 5 3" xfId="15998" xr:uid="{0B04DCB9-72A0-49CC-8550-7CCFF3D5A108}"/>
    <cellStyle name="SAPBEXresItem 2 3 5 3 2" xfId="31067" xr:uid="{EEE78D09-F9EB-410B-AE16-EBAFB8EBBCB6}"/>
    <cellStyle name="SAPBEXresItem 2 3 5 4" xfId="16206" xr:uid="{84F84B54-9C81-4927-A031-93F6B7CE8DD6}"/>
    <cellStyle name="SAPBEXresItem 2 3 5 4 2" xfId="33130" xr:uid="{68C34102-2638-42D2-83A1-1DC57354BC74}"/>
    <cellStyle name="SAPBEXresItem 2 4" xfId="11202" xr:uid="{3667EA4E-C844-43EC-85F7-A3530CC135C1}"/>
    <cellStyle name="SAPBEXresItem 2 4 2" xfId="12838" xr:uid="{8D749499-D584-43ED-989F-AE237C934193}"/>
    <cellStyle name="SAPBEXresItem 2 4 2 2" xfId="20246" xr:uid="{86542C3E-52DC-4F93-A8A5-9469B7BADD86}"/>
    <cellStyle name="SAPBEXresItem 2 4 2 2 2" xfId="33482" xr:uid="{A970B9C2-B298-4400-B42C-7C28A18BC0F9}"/>
    <cellStyle name="SAPBEXresItem 2 4 2 2 3" xfId="25910" xr:uid="{60CF8590-5F68-4096-B01D-D1D239B9DF98}"/>
    <cellStyle name="SAPBEXresItem 2 4 2 3" xfId="22169" xr:uid="{4EF7C9C3-884C-406F-AFB2-47B667CE7D31}"/>
    <cellStyle name="SAPBEXresItem 2 4 2 3 2" xfId="35975" xr:uid="{906EF7DE-CBEE-4244-B7D4-0DDBB0B081B0}"/>
    <cellStyle name="SAPBEXresItem 2 4 2 4" xfId="17733" xr:uid="{E2AC6F07-706C-4EB7-B930-DC880C85A7D0}"/>
    <cellStyle name="SAPBEXresItem 2 4 2 4 2" xfId="28860" xr:uid="{C384C47E-D6B4-49E3-AC31-AA3D6D90D850}"/>
    <cellStyle name="SAPBEXresItem 2 4 3" xfId="14906" xr:uid="{D108D00F-9D61-4934-94E2-AC398C1D27BA}"/>
    <cellStyle name="SAPBEXresItem 2 4 3 2" xfId="21465" xr:uid="{18718B47-B890-49A5-A504-08157F2BBB46}"/>
    <cellStyle name="SAPBEXresItem 2 4 3 2 2" xfId="34381" xr:uid="{5F3C4D12-1FE8-4BD6-8E11-481D30CC8F71}"/>
    <cellStyle name="SAPBEXresItem 2 4 3 2 3" xfId="27301" xr:uid="{182F693C-4AB7-487B-B774-79B5CB45BDE0}"/>
    <cellStyle name="SAPBEXresItem 2 4 3 3" xfId="23623" xr:uid="{321DA6DB-0E37-44C8-ADE3-BAB4BD4C8DD4}"/>
    <cellStyle name="SAPBEXresItem 2 4 3 3 2" xfId="37338" xr:uid="{64FC944B-3EB7-432D-BF7C-504DA43D062A}"/>
    <cellStyle name="SAPBEXresItem 2 4 3 4" xfId="24949" xr:uid="{BF7C837B-4B5A-471F-A6AA-6F670AF76441}"/>
    <cellStyle name="SAPBEXresItem 2 4 3 4 2" xfId="38631" xr:uid="{1BEF8619-0AF6-42BA-8F77-D1D8A9C2CEFA}"/>
    <cellStyle name="SAPBEXresItem 2 4 4" xfId="16316" xr:uid="{0E293E7F-EAEA-4E0C-87EA-F664CE3B88F4}"/>
    <cellStyle name="SAPBEXresItem 2 4 4 2" xfId="35097" xr:uid="{16B21361-3EA3-4FF4-B1DB-02E0E606DBED}"/>
    <cellStyle name="SAPBEXresItem 2 4 5" xfId="22544" xr:uid="{BF34FEFA-7CA4-4EA8-B9C7-FDF9F39ACA91}"/>
    <cellStyle name="SAPBEXresItem 2 4 5 2" xfId="36340" xr:uid="{33D134AF-FB12-4B74-AC2E-97F7CA165104}"/>
    <cellStyle name="SAPBEXresItem 2 5" xfId="10745" xr:uid="{EA88487F-26EE-4CDE-AC73-B3C12FA3C03B}"/>
    <cellStyle name="SAPBEXresItem 2 5 2" xfId="14410" xr:uid="{86E375A1-5309-4CE2-AD00-6F3764C1D38E}"/>
    <cellStyle name="SAPBEXresItem 2 5 2 2" xfId="21003" xr:uid="{777E2F18-65C3-4061-B7AE-8277C1983D75}"/>
    <cellStyle name="SAPBEXresItem 2 5 2 2 2" xfId="33947" xr:uid="{EB0F626F-3495-4CB7-BB95-8DBE32A0C20E}"/>
    <cellStyle name="SAPBEXresItem 2 5 2 2 3" xfId="27577" xr:uid="{F24B6AF6-6843-4192-A753-35FBC6143499}"/>
    <cellStyle name="SAPBEXresItem 2 5 2 3" xfId="17835" xr:uid="{3A90E159-8A11-4EA5-9725-291FAD2A3A80}"/>
    <cellStyle name="SAPBEXresItem 2 5 2 3 2" xfId="28784" xr:uid="{FF0CF42F-C3D5-4420-8468-697B34AC9AF7}"/>
    <cellStyle name="SAPBEXresItem 2 5 2 4" xfId="24498" xr:uid="{450A3FA0-5FED-4C58-8D79-4184D3B20B92}"/>
    <cellStyle name="SAPBEXresItem 2 5 2 4 2" xfId="38181" xr:uid="{2DF5FCB9-6D94-48E0-9755-689BD8E866DE}"/>
    <cellStyle name="SAPBEXresItem 2 5 3" xfId="15384" xr:uid="{086ADDE8-B74E-4D5A-872B-C4DC7D5DB464}"/>
    <cellStyle name="SAPBEXresItem 2 5 3 2" xfId="21903" xr:uid="{EF7FCA2D-9047-4B9A-9411-506BA98825B3}"/>
    <cellStyle name="SAPBEXresItem 2 5 3 2 2" xfId="34790" xr:uid="{DF9BD9D4-DC19-450C-A53F-87D6E7901130}"/>
    <cellStyle name="SAPBEXresItem 2 5 3 2 3" xfId="35713" xr:uid="{BC7C970F-A9C1-41C0-AFF7-3736431623F0}"/>
    <cellStyle name="SAPBEXresItem 2 5 3 3" xfId="24076" xr:uid="{17249724-CF13-4988-A49C-667240A14375}"/>
    <cellStyle name="SAPBEXresItem 2 5 3 3 2" xfId="37763" xr:uid="{3FD0314F-8E35-4184-AC55-E3203D7FB356}"/>
    <cellStyle name="SAPBEXresItem 2 5 3 4" xfId="25367" xr:uid="{100BC4F0-ADD1-484B-BB14-3E6F453FCCA4}"/>
    <cellStyle name="SAPBEXresItem 2 5 3 4 2" xfId="39048" xr:uid="{7DDB5F32-E7DB-4939-BE9B-70173EEFB43B}"/>
    <cellStyle name="SAPBEXresItem 2 5 4" xfId="22223" xr:uid="{5E9C8C68-B48C-4280-89D2-B5E47B042FF7}"/>
    <cellStyle name="SAPBEXresItem 2 5 4 2" xfId="36027" xr:uid="{DACC5FB9-315B-4194-B5B9-6934B2F5C8FC}"/>
    <cellStyle name="SAPBEXresItem 2 5 5" xfId="16990" xr:uid="{D9396646-E039-4724-85B3-CE7B2C708899}"/>
    <cellStyle name="SAPBEXresItem 2 5 5 2" xfId="29448" xr:uid="{87A899A6-7820-4F1E-81AB-880B449A097C}"/>
    <cellStyle name="SAPBEXresItem 2 6" xfId="12313" xr:uid="{95E4FE4C-1967-47C2-B702-AFD213DBA8BE}"/>
    <cellStyle name="SAPBEXresItem 2 6 2" xfId="19737" xr:uid="{05B4FF1C-FF5E-43F2-A18A-3BE71A1372DE}"/>
    <cellStyle name="SAPBEXresItem 2 6 2 2" xfId="33007" xr:uid="{03EDBE3A-4557-490A-BC14-6132F604DC91}"/>
    <cellStyle name="SAPBEXresItem 2 6 2 3" xfId="26579" xr:uid="{F399C2DD-9602-474B-92CA-DCB3929C3242}"/>
    <cellStyle name="SAPBEXresItem 2 6 3" xfId="16833" xr:uid="{0794F3F5-1490-4043-AC82-DA4FB965CB29}"/>
    <cellStyle name="SAPBEXresItem 2 6 3 2" xfId="26216" xr:uid="{0CA35B80-927F-4A8E-B79E-859130620CDE}"/>
    <cellStyle name="SAPBEXresItem 2 6 4" xfId="16231" xr:uid="{24FA02B9-8C73-403F-8CB2-3C18A1631CC6}"/>
    <cellStyle name="SAPBEXresItem 2 6 4 2" xfId="31064" xr:uid="{096BCE20-2974-4FD3-981C-73D12167D279}"/>
    <cellStyle name="SAPBEXresItem 2 7" xfId="11835" xr:uid="{568921F5-304D-4AEE-8055-28A9FB8BF9AC}"/>
    <cellStyle name="SAPBEXresItem 2 7 2" xfId="19311" xr:uid="{C502B3A8-9932-4508-B0B7-11680946E546}"/>
    <cellStyle name="SAPBEXresItem 2 7 2 2" xfId="32616" xr:uid="{69AD63A1-2130-4FC4-9DB0-46E65D30C1C1}"/>
    <cellStyle name="SAPBEXresItem 2 7 2 3" xfId="28212" xr:uid="{C892A296-485F-460A-9ECC-CF70BE760B7C}"/>
    <cellStyle name="SAPBEXresItem 2 7 3" xfId="16551" xr:uid="{510A80B1-E915-4C6D-A97F-9D0A6CAA2C5E}"/>
    <cellStyle name="SAPBEXresItem 2 7 3 2" xfId="30529" xr:uid="{35763FED-B31A-4DBF-BEE9-12219E581DB9}"/>
    <cellStyle name="SAPBEXresItem 2 7 4" xfId="20514" xr:uid="{813FEAE6-B3FC-48C9-A42A-800EC0CFD219}"/>
    <cellStyle name="SAPBEXresItem 2 7 4 2" xfId="27851" xr:uid="{7A87425A-F2CE-43F6-9747-DA2C736FAB38}"/>
    <cellStyle name="SAPBEXresItem 3" xfId="9067" xr:uid="{2F484154-29FA-4C12-952D-3FFDDFC6E537}"/>
    <cellStyle name="SAPBEXresItem 3 2" xfId="11205" xr:uid="{33056479-2DB7-4539-9554-F1D4294F1DAB}"/>
    <cellStyle name="SAPBEXresItem 3 2 2" xfId="12841" xr:uid="{301FA484-4012-46AD-81C4-0079C89B40A1}"/>
    <cellStyle name="SAPBEXresItem 3 2 2 2" xfId="20249" xr:uid="{47697359-6BF4-40E8-9EDC-3A1A719F0453}"/>
    <cellStyle name="SAPBEXresItem 3 2 2 2 2" xfId="33485" xr:uid="{43751007-D62B-4213-A4A0-CB7EC173EC27}"/>
    <cellStyle name="SAPBEXresItem 3 2 2 2 3" xfId="25909" xr:uid="{1954FAA7-EA54-4E2C-90DC-D9B15BDCD387}"/>
    <cellStyle name="SAPBEXresItem 3 2 2 3" xfId="17008" xr:uid="{0218D348-121D-4C71-8FA3-426DF5F2BE29}"/>
    <cellStyle name="SAPBEXresItem 3 2 2 3 2" xfId="29437" xr:uid="{7709DE81-D1FA-4F54-9B2E-2456650B62C5}"/>
    <cellStyle name="SAPBEXresItem 3 2 2 4" xfId="22201" xr:uid="{BCDF7010-D66F-4077-92A0-19D2A9DF574B}"/>
    <cellStyle name="SAPBEXresItem 3 2 2 4 2" xfId="36006" xr:uid="{E1EC0A1A-C0FD-4A52-B277-385054AE9BFA}"/>
    <cellStyle name="SAPBEXresItem 3 2 3" xfId="14909" xr:uid="{AE51928D-E05B-4FDE-BECB-3CDBB8520EDB}"/>
    <cellStyle name="SAPBEXresItem 3 2 3 2" xfId="21468" xr:uid="{161FAEAC-8D9F-4A0D-BA57-8AE0F86A7B60}"/>
    <cellStyle name="SAPBEXresItem 3 2 3 2 2" xfId="34384" xr:uid="{7AEE0538-223C-4CEE-A834-0A6107AA8983}"/>
    <cellStyle name="SAPBEXresItem 3 2 3 2 3" xfId="27300" xr:uid="{F7C3FF03-7B3E-4BA5-B75A-B413DEA63423}"/>
    <cellStyle name="SAPBEXresItem 3 2 3 3" xfId="23626" xr:uid="{048D6EF5-CF01-4E75-997E-F75AC97ECF0C}"/>
    <cellStyle name="SAPBEXresItem 3 2 3 3 2" xfId="37341" xr:uid="{2CAEFD04-F2E5-4E5B-B5D5-539EE113E646}"/>
    <cellStyle name="SAPBEXresItem 3 2 3 4" xfId="24952" xr:uid="{4EE0D1CF-6D23-4059-94C6-4FF37CC9BC5E}"/>
    <cellStyle name="SAPBEXresItem 3 2 3 4 2" xfId="38634" xr:uid="{D4B91F42-E303-4C00-B575-50023F91F62B}"/>
    <cellStyle name="SAPBEXresItem 3 2 4" xfId="18611" xr:uid="{8178DB1A-22B6-4532-960A-C5920D01E930}"/>
    <cellStyle name="SAPBEXresItem 3 2 4 2" xfId="31731" xr:uid="{0E3ACDA3-D2C4-4437-B0C5-20B9C59A4369}"/>
    <cellStyle name="SAPBEXresItem 3 2 5" xfId="15598" xr:uid="{57EF448A-691E-4EC1-AF8A-B0AB1F15ECAB}"/>
    <cellStyle name="SAPBEXresItem 3 2 5 2" xfId="32266" xr:uid="{403E62A4-2B4E-413F-877C-20FA4B961862}"/>
    <cellStyle name="SAPBEXresItem 3 3" xfId="10747" xr:uid="{2205E44E-C81B-484A-BEA0-AD321BAC8D7E}"/>
    <cellStyle name="SAPBEXresItem 3 3 2" xfId="14413" xr:uid="{1BE9852E-F426-4057-99C0-701F765AFFFE}"/>
    <cellStyle name="SAPBEXresItem 3 3 2 2" xfId="21006" xr:uid="{C80839B3-08D2-4862-8DEB-28EF5725ACAF}"/>
    <cellStyle name="SAPBEXresItem 3 3 2 2 2" xfId="33950" xr:uid="{AF0E8C00-4B05-40E3-A937-F87BCDC01538}"/>
    <cellStyle name="SAPBEXresItem 3 3 2 2 3" xfId="25663" xr:uid="{D4C8626F-F69B-46E2-8F97-205E35382522}"/>
    <cellStyle name="SAPBEXresItem 3 3 2 3" xfId="16520" xr:uid="{B6C61559-1778-4D77-87CC-F4EB20E1A770}"/>
    <cellStyle name="SAPBEXresItem 3 3 2 3 2" xfId="29644" xr:uid="{2F1931D7-1E3B-45B7-BD40-38D236BD286F}"/>
    <cellStyle name="SAPBEXresItem 3 3 2 4" xfId="24501" xr:uid="{05254300-C194-4D21-B1EC-41F98ADD19EB}"/>
    <cellStyle name="SAPBEXresItem 3 3 2 4 2" xfId="38184" xr:uid="{13C3AC51-0CEB-4B66-A99A-5A8D1B66C854}"/>
    <cellStyle name="SAPBEXresItem 3 3 3" xfId="15387" xr:uid="{8BD7EAAF-81C4-40EA-B49F-1BB7455F6D22}"/>
    <cellStyle name="SAPBEXresItem 3 3 3 2" xfId="21906" xr:uid="{1F99B09B-AC0E-4EFA-A408-3B9A228BDCA1}"/>
    <cellStyle name="SAPBEXresItem 3 3 3 2 2" xfId="34793" xr:uid="{50B69A47-C507-4D89-9FEE-11DFEE05F45A}"/>
    <cellStyle name="SAPBEXresItem 3 3 3 2 3" xfId="35716" xr:uid="{273E733E-7306-4892-92B3-2CDA9D84A971}"/>
    <cellStyle name="SAPBEXresItem 3 3 3 3" xfId="24079" xr:uid="{32F5FF15-A06B-4C19-8309-B423CF5B95EE}"/>
    <cellStyle name="SAPBEXresItem 3 3 3 3 2" xfId="37766" xr:uid="{C4CAB1D6-50F3-45AB-9D3B-1DBCC041494E}"/>
    <cellStyle name="SAPBEXresItem 3 3 3 4" xfId="25370" xr:uid="{05DF9F1A-8687-4A94-ADA8-44CC603E82B2}"/>
    <cellStyle name="SAPBEXresItem 3 3 3 4 2" xfId="39051" xr:uid="{DD94DF55-12D1-431F-8860-4D5BB56E8334}"/>
    <cellStyle name="SAPBEXresItem 3 3 4" xfId="20537" xr:uid="{787D2B10-0FFD-4FAA-8F87-3F171C856272}"/>
    <cellStyle name="SAPBEXresItem 3 3 4 2" xfId="26285" xr:uid="{2FAD1F14-0666-43F1-A869-BA0AEFA82299}"/>
    <cellStyle name="SAPBEXresItem 3 3 5" xfId="19367" xr:uid="{4366B91F-A6F8-4CC9-B1B4-ECC398C11BC9}"/>
    <cellStyle name="SAPBEXresItem 3 3 5 2" xfId="26879" xr:uid="{663167E5-637D-4FEE-B3AF-6EC80D3276EB}"/>
    <cellStyle name="SAPBEXresItem 3 4" xfId="12316" xr:uid="{32685E1E-19D8-4D8B-8E54-4A1054D0B973}"/>
    <cellStyle name="SAPBEXresItem 3 4 2" xfId="19740" xr:uid="{04E1DAEE-5F54-4322-8AF2-95A214FAB683}"/>
    <cellStyle name="SAPBEXresItem 3 4 2 2" xfId="33010" xr:uid="{A6650C0A-2A88-4CEC-86CC-BF7CD75BB17A}"/>
    <cellStyle name="SAPBEXresItem 3 4 2 3" xfId="26576" xr:uid="{3E982F6B-1A6C-4BFC-985F-F45121D2512E}"/>
    <cellStyle name="SAPBEXresItem 3 4 3" xfId="17949" xr:uid="{0984D390-25C6-41CA-8C9E-2D47FB1771E9}"/>
    <cellStyle name="SAPBEXresItem 3 4 3 2" xfId="28684" xr:uid="{3D3E747D-7D5D-4425-9621-8B7F87BD4A59}"/>
    <cellStyle name="SAPBEXresItem 3 4 4" xfId="17957" xr:uid="{A458E05A-1CAF-43AB-97C7-8744A7E473B0}"/>
    <cellStyle name="SAPBEXresItem 3 4 4 2" xfId="28675" xr:uid="{D5BFF48A-1338-4A17-9A3A-CC3E2928122B}"/>
    <cellStyle name="SAPBEXresItem 3 5" xfId="11832" xr:uid="{DDF1FA87-2E28-4E9D-BAD8-F4814499C992}"/>
    <cellStyle name="SAPBEXresItem 3 5 2" xfId="19308" xr:uid="{B2F1B290-A225-4076-8545-183C0628E089}"/>
    <cellStyle name="SAPBEXresItem 3 5 2 2" xfId="32613" xr:uid="{BC565754-17AB-41A8-9511-4976145BAFE0}"/>
    <cellStyle name="SAPBEXresItem 3 5 2 3" xfId="28213" xr:uid="{D0A3CC79-7EBE-44CF-BCDA-9D244C4DDD89}"/>
    <cellStyle name="SAPBEXresItem 3 5 3" xfId="15560" xr:uid="{B5636304-5E9E-4F38-8717-E0A5F619722A}"/>
    <cellStyle name="SAPBEXresItem 3 5 3 2" xfId="35312" xr:uid="{16412DB8-8DC9-463C-BCEF-A2EFFF65D24C}"/>
    <cellStyle name="SAPBEXresItem 3 5 4" xfId="18917" xr:uid="{07ABF8B4-05C6-48DF-B216-2E2921156A09}"/>
    <cellStyle name="SAPBEXresItem 3 5 4 2" xfId="30292" xr:uid="{F7480839-F6A3-4F25-A425-75DF10AC86C8}"/>
    <cellStyle name="SAPBEXresItem 4" xfId="9068" xr:uid="{2057CCC6-24AF-43CC-AFF8-263CA38FC27D}"/>
    <cellStyle name="SAPBEXresItem 4 2" xfId="11206" xr:uid="{3F963DD7-6F22-4CE5-9666-7B5D886A558B}"/>
    <cellStyle name="SAPBEXresItem 4 2 2" xfId="12842" xr:uid="{E9C803F8-68D0-44B3-9B00-A99C2929A92D}"/>
    <cellStyle name="SAPBEXresItem 4 2 2 2" xfId="20250" xr:uid="{5623E7FF-63B9-4323-9167-51F9F077EC58}"/>
    <cellStyle name="SAPBEXresItem 4 2 2 2 2" xfId="33486" xr:uid="{89655E89-DABB-47C2-BF7A-E4BCFA85F1B8}"/>
    <cellStyle name="SAPBEXresItem 4 2 2 2 3" xfId="25908" xr:uid="{81C5A1DF-928F-4909-86F1-4E28AEE4BC23}"/>
    <cellStyle name="SAPBEXresItem 4 2 2 3" xfId="15620" xr:uid="{A042A019-1BB7-4756-9670-F808FD14CA30}"/>
    <cellStyle name="SAPBEXresItem 4 2 2 3 2" xfId="30446" xr:uid="{2003AA26-D509-4F9C-8C28-B7925B478A48}"/>
    <cellStyle name="SAPBEXresItem 4 2 2 4" xfId="17732" xr:uid="{88B38228-59C2-46F8-B942-3F3E339CA91B}"/>
    <cellStyle name="SAPBEXresItem 4 2 2 4 2" xfId="28861" xr:uid="{614B07E9-370F-4377-8EAC-932E5056C524}"/>
    <cellStyle name="SAPBEXresItem 4 2 3" xfId="14910" xr:uid="{02F8D489-6D1D-4A69-AF32-5B8C1D9E9B7C}"/>
    <cellStyle name="SAPBEXresItem 4 2 3 2" xfId="21469" xr:uid="{32A04CE7-80B8-418B-9918-6B1B7A7901CF}"/>
    <cellStyle name="SAPBEXresItem 4 2 3 2 2" xfId="34385" xr:uid="{582E15B2-BB0C-4BC1-8C2F-4FE2FA6379B8}"/>
    <cellStyle name="SAPBEXresItem 4 2 3 2 3" xfId="25500" xr:uid="{90B78656-5E37-437C-B4C6-023C35010476}"/>
    <cellStyle name="SAPBEXresItem 4 2 3 3" xfId="23627" xr:uid="{157F826B-19C3-495C-8DCC-64DE4A40CCD0}"/>
    <cellStyle name="SAPBEXresItem 4 2 3 3 2" xfId="37342" xr:uid="{21B49921-FDCF-4ECF-9378-BA4FCE57129A}"/>
    <cellStyle name="SAPBEXresItem 4 2 3 4" xfId="24953" xr:uid="{95E90052-01E0-4F7D-962E-F4B4D187F584}"/>
    <cellStyle name="SAPBEXresItem 4 2 3 4 2" xfId="38635" xr:uid="{342561B0-78DE-4EAD-9E6F-DB85A25600D1}"/>
    <cellStyle name="SAPBEXresItem 4 2 4" xfId="18610" xr:uid="{10CFD166-1A30-4A1A-8386-20105E3E891D}"/>
    <cellStyle name="SAPBEXresItem 4 2 4 2" xfId="35186" xr:uid="{EAEF7832-66E8-4168-8DE0-99509AF8C2DD}"/>
    <cellStyle name="SAPBEXresItem 4 2 5" xfId="22353" xr:uid="{CFC2C037-5F65-4256-9A14-9B78E7E1CEAD}"/>
    <cellStyle name="SAPBEXresItem 4 2 5 2" xfId="36154" xr:uid="{CC275557-DD04-462D-B58B-0278EEE04822}"/>
    <cellStyle name="SAPBEXresItem 4 3" xfId="10313" xr:uid="{ACD99DBA-963D-4C46-BA73-B9DA6EBAA02E}"/>
    <cellStyle name="SAPBEXresItem 4 3 2" xfId="14414" xr:uid="{2BFE8FEA-45D3-45A7-BF1E-CFA352B8036F}"/>
    <cellStyle name="SAPBEXresItem 4 3 2 2" xfId="21007" xr:uid="{7C6FD5F0-CC2D-400F-80B1-6EE08FD678F9}"/>
    <cellStyle name="SAPBEXresItem 4 3 2 2 2" xfId="33951" xr:uid="{B97BD919-8E83-4132-8E58-449B3CB739F1}"/>
    <cellStyle name="SAPBEXresItem 4 3 2 2 3" xfId="25662" xr:uid="{D0E18E61-141F-4470-9B5D-2ABC9A415137}"/>
    <cellStyle name="SAPBEXresItem 4 3 2 3" xfId="16678" xr:uid="{9FBBFC2F-4EC2-444A-96CA-C98AA2A56AE7}"/>
    <cellStyle name="SAPBEXresItem 4 3 2 3 2" xfId="30397" xr:uid="{AF3312CF-AC49-4C8D-930F-508BB65DB9AF}"/>
    <cellStyle name="SAPBEXresItem 4 3 2 4" xfId="24502" xr:uid="{38ABB18B-C7AA-4E10-BA4D-66F6A2DC06EF}"/>
    <cellStyle name="SAPBEXresItem 4 3 2 4 2" xfId="38185" xr:uid="{FF45D9D1-4EF4-4A18-A417-9675D3F06B30}"/>
    <cellStyle name="SAPBEXresItem 4 3 3" xfId="15388" xr:uid="{93136E5E-E5C9-4475-8A23-629A6CCD6291}"/>
    <cellStyle name="SAPBEXresItem 4 3 3 2" xfId="21907" xr:uid="{0F9E1AED-4414-4D9D-8AB3-3B6A786F651A}"/>
    <cellStyle name="SAPBEXresItem 4 3 3 2 2" xfId="34794" xr:uid="{2B1ACF4B-6BC8-424C-97F9-CEF9C97951F3}"/>
    <cellStyle name="SAPBEXresItem 4 3 3 2 3" xfId="35717" xr:uid="{E7383EDF-84B2-42C9-A454-5C8F3928E643}"/>
    <cellStyle name="SAPBEXresItem 4 3 3 3" xfId="24080" xr:uid="{DC6A447D-F27A-4200-8DB2-D040267D41DD}"/>
    <cellStyle name="SAPBEXresItem 4 3 3 3 2" xfId="37767" xr:uid="{F10A6A82-BEA2-4E80-94EE-1D8EC696208E}"/>
    <cellStyle name="SAPBEXresItem 4 3 3 4" xfId="25371" xr:uid="{EF446F18-C93F-4968-98BD-9C46414C1DE8}"/>
    <cellStyle name="SAPBEXresItem 4 3 3 4 2" xfId="39052" xr:uid="{308BEAEE-D6FF-46F2-B3CB-67D0AF31F0E3}"/>
    <cellStyle name="SAPBEXresItem 4 3 4" xfId="16441" xr:uid="{4932C980-E41B-45AF-AF95-D2105AAF2379}"/>
    <cellStyle name="SAPBEXresItem 4 3 4 2" xfId="30455" xr:uid="{0119B5CD-C746-492E-9277-59C366BE094C}"/>
    <cellStyle name="SAPBEXresItem 4 3 5" xfId="22789" xr:uid="{8FB7C8DF-9419-4D68-9EC1-8F9EB19567B6}"/>
    <cellStyle name="SAPBEXresItem 4 3 5 2" xfId="36569" xr:uid="{10A21EA0-5E97-468A-A8EA-89B3C869EF1A}"/>
    <cellStyle name="SAPBEXresItem 4 4" xfId="12317" xr:uid="{29BFBB06-64B8-4605-8D76-1F3E42576B99}"/>
    <cellStyle name="SAPBEXresItem 4 4 2" xfId="19741" xr:uid="{90EBB3CB-509F-4017-B64B-CEEC803E613B}"/>
    <cellStyle name="SAPBEXresItem 4 4 2 2" xfId="33011" xr:uid="{A36E402E-D8CC-4EA1-ACE4-FE13CEDA6D19}"/>
    <cellStyle name="SAPBEXresItem 4 4 2 3" xfId="26575" xr:uid="{2899092C-F04F-4A5D-86B5-EC8C244FD2B4}"/>
    <cellStyle name="SAPBEXresItem 4 4 3" xfId="22108" xr:uid="{273454BA-FAD8-4FB2-875C-178A715CABCA}"/>
    <cellStyle name="SAPBEXresItem 4 4 3 2" xfId="35915" xr:uid="{2607210F-E549-4977-98E7-9821F79B8B28}"/>
    <cellStyle name="SAPBEXresItem 4 4 4" xfId="22702" xr:uid="{E210B3A6-9ECF-46E2-9677-BFE37AC0D8BF}"/>
    <cellStyle name="SAPBEXresItem 4 4 4 2" xfId="36484" xr:uid="{FE000F59-3FB3-4ADC-8CB1-829F5C3D81F7}"/>
    <cellStyle name="SAPBEXresItem 4 5" xfId="11833" xr:uid="{4BC7CED4-16D1-4D5C-B42A-C90CBC293E57}"/>
    <cellStyle name="SAPBEXresItem 4 5 2" xfId="19309" xr:uid="{14BDB02F-B47D-469C-9466-856A5B1B0284}"/>
    <cellStyle name="SAPBEXresItem 4 5 2 2" xfId="32614" xr:uid="{B878CC2C-636D-4D7C-8083-C9BE14D89C4E}"/>
    <cellStyle name="SAPBEXresItem 4 5 2 3" xfId="26912" xr:uid="{ECE96137-8443-450A-B2D6-6B5320F0CB1C}"/>
    <cellStyle name="SAPBEXresItem 4 5 3" xfId="15836" xr:uid="{52CE3F26-1DBD-4181-AE59-99E58A8759F5}"/>
    <cellStyle name="SAPBEXresItem 4 5 3 2" xfId="35151" xr:uid="{D3074CD5-3FC9-4C47-8DE4-A0FEBB98CF98}"/>
    <cellStyle name="SAPBEXresItem 4 5 4" xfId="19036" xr:uid="{98072EA7-DA4D-4096-838F-DA4C4A86AFB4}"/>
    <cellStyle name="SAPBEXresItem 4 5 4 2" xfId="31981" xr:uid="{A3A67840-C19D-449E-BA9E-6472CCA617C4}"/>
    <cellStyle name="SAPBEXresItem 5" xfId="9069" xr:uid="{EE04139F-3BC8-48D3-A6A0-6F7B473034F6}"/>
    <cellStyle name="SAPBEXresItem 5 2" xfId="11207" xr:uid="{6A987A31-4542-4406-A631-8B9E4B2D2257}"/>
    <cellStyle name="SAPBEXresItem 5 2 2" xfId="12843" xr:uid="{FF76D3BA-17EB-4C38-AD21-C6311613ADA6}"/>
    <cellStyle name="SAPBEXresItem 5 2 2 2" xfId="20251" xr:uid="{ADD5F8C2-67A5-4A8E-B022-C05E741B9E7C}"/>
    <cellStyle name="SAPBEXresItem 5 2 2 2 2" xfId="33487" xr:uid="{BC4A63C3-440E-44E7-A49F-4091379702B2}"/>
    <cellStyle name="SAPBEXresItem 5 2 2 2 3" xfId="25907" xr:uid="{A26CBA8D-3BC4-4456-A3DA-B3B5C2BDC5EE}"/>
    <cellStyle name="SAPBEXresItem 5 2 2 3" xfId="16616" xr:uid="{1AC42D96-5E7F-4244-8184-12F335954545}"/>
    <cellStyle name="SAPBEXresItem 5 2 2 3 2" xfId="31815" xr:uid="{4F852AB1-4933-4CB5-973D-C10BFFCED2FD}"/>
    <cellStyle name="SAPBEXresItem 5 2 2 4" xfId="15847" xr:uid="{0F19167E-C193-4040-AE19-7E68C85C513E}"/>
    <cellStyle name="SAPBEXresItem 5 2 2 4 2" xfId="31852" xr:uid="{1BA8A8B0-21C2-4895-A625-E15C6B8232EA}"/>
    <cellStyle name="SAPBEXresItem 5 2 3" xfId="14911" xr:uid="{353A3EAB-949A-4A4F-BFDC-15D500903DAF}"/>
    <cellStyle name="SAPBEXresItem 5 2 3 2" xfId="21470" xr:uid="{7539741C-3B83-4E73-B3F3-E66D0D0D2F69}"/>
    <cellStyle name="SAPBEXresItem 5 2 3 2 2" xfId="34386" xr:uid="{C9AC7BD3-DD31-4AAB-A10D-0F49023FFB2D}"/>
    <cellStyle name="SAPBEXresItem 5 2 3 2 3" xfId="27299" xr:uid="{0B246812-5ACE-4634-937B-CE0F99135B30}"/>
    <cellStyle name="SAPBEXresItem 5 2 3 3" xfId="23628" xr:uid="{4894974C-7E82-4268-8584-E5585C8C06C5}"/>
    <cellStyle name="SAPBEXresItem 5 2 3 3 2" xfId="37343" xr:uid="{49894A14-4FF1-4048-B19C-A3A318880C43}"/>
    <cellStyle name="SAPBEXresItem 5 2 3 4" xfId="24954" xr:uid="{CE0AB502-1750-4576-96FE-7D3287A59589}"/>
    <cellStyle name="SAPBEXresItem 5 2 3 4 2" xfId="38636" xr:uid="{66A8EF45-821D-4F25-89D8-7068E22370BC}"/>
    <cellStyle name="SAPBEXresItem 5 2 4" xfId="18824" xr:uid="{BDD7CB11-4EE6-419F-AF14-AD27C751399F}"/>
    <cellStyle name="SAPBEXresItem 5 2 4 2" xfId="31863" xr:uid="{126B284E-15B3-4B57-81C5-3904264D9829}"/>
    <cellStyle name="SAPBEXresItem 5 2 5" xfId="22771" xr:uid="{A2BD071D-63C6-465D-9103-09EC6BA725EC}"/>
    <cellStyle name="SAPBEXresItem 5 2 5 2" xfId="36552" xr:uid="{64133A99-8090-4B8C-88C8-9581872047D6}"/>
    <cellStyle name="SAPBEXresItem 5 3" xfId="10312" xr:uid="{AD57C1B5-8734-4257-B82B-D8969FCF06FE}"/>
    <cellStyle name="SAPBEXresItem 5 3 2" xfId="14415" xr:uid="{37C5ADD4-3B4E-49FE-97C3-1F2172033232}"/>
    <cellStyle name="SAPBEXresItem 5 3 2 2" xfId="21008" xr:uid="{435FEF88-1DDE-4213-A9B1-F75A78DDB4DF}"/>
    <cellStyle name="SAPBEXresItem 5 3 2 2 2" xfId="33952" xr:uid="{53EA0DC8-86F8-42A3-BDDC-7C4B8A556664}"/>
    <cellStyle name="SAPBEXresItem 5 3 2 2 3" xfId="27570" xr:uid="{CA0E3538-75C1-43BE-B4F5-1769880E347B}"/>
    <cellStyle name="SAPBEXresItem 5 3 2 3" xfId="22714" xr:uid="{E22720C0-8AB6-42E8-BD3B-ABAF2116B09A}"/>
    <cellStyle name="SAPBEXresItem 5 3 2 3 2" xfId="36496" xr:uid="{0484E44A-7E53-4FDC-BA9A-35246ACA026B}"/>
    <cellStyle name="SAPBEXresItem 5 3 2 4" xfId="24503" xr:uid="{06DEC95B-A916-4BD2-AB8C-AC0DE38820B6}"/>
    <cellStyle name="SAPBEXresItem 5 3 2 4 2" xfId="38186" xr:uid="{11182C87-D553-48C7-8A54-32E39489CE40}"/>
    <cellStyle name="SAPBEXresItem 5 3 3" xfId="15389" xr:uid="{7AB9A50C-FC88-4A46-B151-443C03E150C9}"/>
    <cellStyle name="SAPBEXresItem 5 3 3 2" xfId="21908" xr:uid="{1FCE52AD-3A34-4126-B355-B21320B7938E}"/>
    <cellStyle name="SAPBEXresItem 5 3 3 2 2" xfId="34795" xr:uid="{81D7FDD3-FAD2-46C1-BE0C-4F1E955DDC99}"/>
    <cellStyle name="SAPBEXresItem 5 3 3 2 3" xfId="35718" xr:uid="{D1D08F1A-F197-4517-9D04-74DECCDDE821}"/>
    <cellStyle name="SAPBEXresItem 5 3 3 3" xfId="24081" xr:uid="{E38713DB-B6C1-4CCD-85CB-7511493D3878}"/>
    <cellStyle name="SAPBEXresItem 5 3 3 3 2" xfId="37768" xr:uid="{A1CD82A1-5378-4EA0-ACF6-C3DE360B9482}"/>
    <cellStyle name="SAPBEXresItem 5 3 3 4" xfId="25372" xr:uid="{A656CCF6-2CE8-49E9-ABD0-564FD135D3AC}"/>
    <cellStyle name="SAPBEXresItem 5 3 3 4 2" xfId="39053" xr:uid="{C65F9194-F381-4200-83C8-28320F8E6942}"/>
    <cellStyle name="SAPBEXresItem 5 3 4" xfId="16240" xr:uid="{67BD067F-E727-46F0-8611-DCC5E00194D9}"/>
    <cellStyle name="SAPBEXresItem 5 3 4 2" xfId="29721" xr:uid="{246399B6-FE4B-49B1-BD5E-69AB7850FA05}"/>
    <cellStyle name="SAPBEXresItem 5 3 5" xfId="17763" xr:uid="{5C5839BB-0961-4FB2-889A-891F53C22542}"/>
    <cellStyle name="SAPBEXresItem 5 3 5 2" xfId="28831" xr:uid="{C5224D9C-5DFA-4441-BB35-7A3E29748DEC}"/>
    <cellStyle name="SAPBEXresItem 5 4" xfId="12318" xr:uid="{3DB34F8F-AC81-4963-B16A-322BF88883C3}"/>
    <cellStyle name="SAPBEXresItem 5 4 2" xfId="19742" xr:uid="{923A15A3-F242-4805-93FF-27A0D946186E}"/>
    <cellStyle name="SAPBEXresItem 5 4 2 2" xfId="33012" xr:uid="{438374DD-A898-4901-BB7A-741C4994746F}"/>
    <cellStyle name="SAPBEXresItem 5 4 2 3" xfId="26574" xr:uid="{1BF722F5-4A8E-4F39-A7E1-C3837DFEB91A}"/>
    <cellStyle name="SAPBEXresItem 5 4 3" xfId="16682" xr:uid="{2E52DE2B-671E-4CB3-9231-77C04AD6704E}"/>
    <cellStyle name="SAPBEXresItem 5 4 3 2" xfId="35189" xr:uid="{D0A08C05-713D-4F60-A640-75C992EF694F}"/>
    <cellStyle name="SAPBEXresItem 5 4 4" xfId="22285" xr:uid="{54C65A61-01F9-4FC6-9B4F-BCEFF3530F55}"/>
    <cellStyle name="SAPBEXresItem 5 4 4 2" xfId="36087" xr:uid="{0FDFB41C-3764-4111-87A2-AF63D9F39449}"/>
    <cellStyle name="SAPBEXresItem 5 5" xfId="11452" xr:uid="{1B316D8D-EC5F-4393-ABFA-90D719055CFD}"/>
    <cellStyle name="SAPBEXresItem 5 5 2" xfId="18974" xr:uid="{25EC155F-D412-428D-92F9-9AF42CC2525A}"/>
    <cellStyle name="SAPBEXresItem 5 5 2 2" xfId="32325" xr:uid="{DF3A099F-BDAE-4BB3-9E58-2F0C4B138C36}"/>
    <cellStyle name="SAPBEXresItem 5 5 2 3" xfId="28265" xr:uid="{0AF9336F-64D3-4E2F-A9F1-508EC2F0A01D}"/>
    <cellStyle name="SAPBEXresItem 5 5 3" xfId="16180" xr:uid="{2917750E-494F-4F91-91E1-20A7489B0D36}"/>
    <cellStyle name="SAPBEXresItem 5 5 3 2" xfId="33302" xr:uid="{B3204A0C-5D28-4014-9767-7C54A627BEDE}"/>
    <cellStyle name="SAPBEXresItem 5 5 4" xfId="16408" xr:uid="{C33F919B-098E-44E0-B02A-14E7ED708BC3}"/>
    <cellStyle name="SAPBEXresItem 5 5 4 2" xfId="31114" xr:uid="{4ED0CAC7-4D9B-4B62-960D-C29DE4677E4C}"/>
    <cellStyle name="SAPBEXresItem 6" xfId="10502" xr:uid="{9702A106-B9CE-40A3-90CD-BEB2E2BD0A7E}"/>
    <cellStyle name="SAPBEXresItem 6 2" xfId="12504" xr:uid="{6A352AE6-9C82-41F6-A102-D12A0127F4CF}"/>
    <cellStyle name="SAPBEXresItem 6 2 2" xfId="19918" xr:uid="{A887442C-94E3-4A78-BC7F-253809CCCF6D}"/>
    <cellStyle name="SAPBEXresItem 6 2 2 2" xfId="33172" xr:uid="{A31DEE5F-8728-4BF1-B834-B704924E2EDB}"/>
    <cellStyle name="SAPBEXresItem 6 2 2 3" xfId="26404" xr:uid="{889FEF03-5E12-448B-B63B-F1E88DCAED7B}"/>
    <cellStyle name="SAPBEXresItem 6 2 3" xfId="16046" xr:uid="{6A45D7D8-56C4-426D-A589-8F210684D0DD}"/>
    <cellStyle name="SAPBEXresItem 6 2 3 2" xfId="26266" xr:uid="{5274E5F6-2585-402E-805E-8EA1DBF6FF3A}"/>
    <cellStyle name="SAPBEXresItem 6 2 4" xfId="18817" xr:uid="{30823CC3-9A49-4DB8-A2DD-9A7E9CD398E1}"/>
    <cellStyle name="SAPBEXresItem 6 2 4 2" xfId="32119" xr:uid="{73E07EA5-9A5E-49C6-949C-BD8AE803D8BE}"/>
    <cellStyle name="SAPBEXresItem 6 3" xfId="14585" xr:uid="{17D1D19B-D69B-4FC9-9167-1A5A9A832392}"/>
    <cellStyle name="SAPBEXresItem 6 3 2" xfId="21144" xr:uid="{F3B8995D-619C-40AC-BB83-BB40B6C02761}"/>
    <cellStyle name="SAPBEXresItem 6 3 2 2" xfId="34072" xr:uid="{FE091012-8D41-4CDB-B430-5ABEECFBF294}"/>
    <cellStyle name="SAPBEXresItem 6 3 2 3" xfId="27495" xr:uid="{BAD6DF08-4DE2-47A0-9636-3CD474DF5E16}"/>
    <cellStyle name="SAPBEXresItem 6 3 3" xfId="23302" xr:uid="{20D79B60-551D-447C-8BB8-A0E257B3872E}"/>
    <cellStyle name="SAPBEXresItem 6 3 3 2" xfId="37018" xr:uid="{EDBDDF25-1FBD-46CC-BEB2-C576E383A978}"/>
    <cellStyle name="SAPBEXresItem 6 3 4" xfId="24628" xr:uid="{5C7F37AB-46FB-49CB-9AD4-3F127D9908C5}"/>
    <cellStyle name="SAPBEXresItem 6 3 4 2" xfId="38311" xr:uid="{C31637DF-8F18-4204-A53E-C6C373A66BE6}"/>
    <cellStyle name="SAPBEXresItem 6 4" xfId="17616" xr:uid="{40C478FD-E759-4845-9603-699675D564C9}"/>
    <cellStyle name="SAPBEXresItem 6 4 2" xfId="28972" xr:uid="{563381D5-83E8-4211-8A6A-48DAD3FBA8FA}"/>
    <cellStyle name="SAPBEXresItem 6 5" xfId="18069" xr:uid="{0A212B66-95A8-4D49-B77B-6ED96787813A}"/>
    <cellStyle name="SAPBEXresItem 6 5 2" xfId="28582" xr:uid="{1ABD28B7-75A4-41D8-9FBF-D9AECD2E1BAF}"/>
    <cellStyle name="SAPBEXresItem 7" xfId="11277" xr:uid="{891FC336-FE2D-478F-A0E1-E9EEA2A8DBB8}"/>
    <cellStyle name="SAPBEXresItem 7 2" xfId="13692" xr:uid="{835F2497-D9D9-4DF9-9762-C89C71FEEF26}"/>
    <cellStyle name="SAPBEXresItem 7 2 2" xfId="20584" xr:uid="{9C286D11-12B6-44EF-9031-B5D9D9E334B8}"/>
    <cellStyle name="SAPBEXresItem 7 2 2 2" xfId="33629" xr:uid="{3634ADF0-C2A8-473F-86D8-E12CA9D480E9}"/>
    <cellStyle name="SAPBEXresItem 7 2 2 3" xfId="25810" xr:uid="{14836FEF-822F-42F5-875E-41F2BB55D367}"/>
    <cellStyle name="SAPBEXresItem 7 2 3" xfId="22327" xr:uid="{13B9174E-2ABC-44A1-B583-7B3486AEF4DD}"/>
    <cellStyle name="SAPBEXresItem 7 2 3 2" xfId="36128" xr:uid="{77DA169A-6566-4A9F-9BFA-42D2B424AAB5}"/>
    <cellStyle name="SAPBEXresItem 7 2 4" xfId="24194" xr:uid="{D242B9CA-69B9-43DD-88E4-242845755430}"/>
    <cellStyle name="SAPBEXresItem 7 2 4 2" xfId="37877" xr:uid="{0ED8E848-A651-49AA-8681-78C6EF254841}"/>
    <cellStyle name="SAPBEXresItem 7 3" xfId="15050" xr:uid="{0E94685A-C6D6-4BC2-8D6D-97E0708C62B4}"/>
    <cellStyle name="SAPBEXresItem 7 3 2" xfId="21594" xr:uid="{1D9B4ECE-6837-4479-BA44-4524D0E27325}"/>
    <cellStyle name="SAPBEXresItem 7 3 2 2" xfId="34488" xr:uid="{6FD2E904-9637-42E3-BAEE-6858B783BA43}"/>
    <cellStyle name="SAPBEXresItem 7 3 2 3" xfId="35405" xr:uid="{440BF2BE-4D9F-4B3B-AED0-2C994325228C}"/>
    <cellStyle name="SAPBEXresItem 7 3 3" xfId="23743" xr:uid="{7F4B7FF6-B9A2-4DD6-AA8F-B71A02D3A45A}"/>
    <cellStyle name="SAPBEXresItem 7 3 3 2" xfId="37456" xr:uid="{98C25298-15D1-43CC-B5AF-9C9B279C0AF0}"/>
    <cellStyle name="SAPBEXresItem 7 3 4" xfId="25062" xr:uid="{AF6D238B-1F49-4D95-8B77-734FE042D07E}"/>
    <cellStyle name="SAPBEXresItem 7 3 4 2" xfId="38743" xr:uid="{25B6E7B6-06BD-4340-B343-14525AD4347D}"/>
    <cellStyle name="SAPBEXresItem 7 4" xfId="17250" xr:uid="{C948FE79-92CE-46D8-A63C-E533530F1D55}"/>
    <cellStyle name="SAPBEXresItem 7 4 2" xfId="29302" xr:uid="{1491E8A4-CB71-44C0-B849-FE724CA4FEDD}"/>
    <cellStyle name="SAPBEXresItem 7 5" xfId="16555" xr:uid="{FA8E7F63-1ADB-475B-B7CA-AD8420F444BC}"/>
    <cellStyle name="SAPBEXresItem 7 5 2" xfId="34886" xr:uid="{4596972A-2D65-456E-BBDC-B15D23AE5A8D}"/>
    <cellStyle name="SAPBEXresItem 8" xfId="11616" xr:uid="{77568350-94A2-4C71-A822-0DE5892D9B25}"/>
    <cellStyle name="SAPBEXresItem 8 2" xfId="19118" xr:uid="{1C90570D-0A93-4A3E-A0D3-1B45C7B05DF4}"/>
    <cellStyle name="SAPBEXresItem 8 2 2" xfId="32451" xr:uid="{A2B9969D-9E8E-4370-A72B-6309A5416920}"/>
    <cellStyle name="SAPBEXresItem 8 2 3" xfId="32252" xr:uid="{114DC7FB-5691-4AA1-8FDC-2EFFB9381E0F}"/>
    <cellStyle name="SAPBEXresItem 8 3" xfId="16978" xr:uid="{C74BACFB-C4AC-4D94-8139-3B865A84EB2E}"/>
    <cellStyle name="SAPBEXresItem 8 3 2" xfId="29460" xr:uid="{B3CF8B75-86A1-4D9A-9ABA-3DFB10C8ACB4}"/>
    <cellStyle name="SAPBEXresItem 8 4" xfId="16288" xr:uid="{381CEFBE-13EC-48A0-A210-41C85370A455}"/>
    <cellStyle name="SAPBEXresItem 8 4 2" xfId="27165" xr:uid="{C229C5DC-17D5-45B4-89B4-8883F5BD3093}"/>
    <cellStyle name="SAPBEXresItem 9" xfId="12385" xr:uid="{94C9A240-84CA-459F-8582-8ABCA5BE249B}"/>
    <cellStyle name="SAPBEXresItem 9 2" xfId="19809" xr:uid="{24626DF9-8DA0-40C0-99AA-DCD86FD6C597}"/>
    <cellStyle name="SAPBEXresItem 9 2 2" xfId="33074" xr:uid="{C7560D05-B0F9-4A02-9970-5BBC1DE61E36}"/>
    <cellStyle name="SAPBEXresItem 9 2 3" xfId="26509" xr:uid="{69DDDA09-9202-4EFC-ABDC-647C46CC3E11}"/>
    <cellStyle name="SAPBEXresItem 9 3" xfId="23037" xr:uid="{12FA843C-5888-46B1-A5AD-9D0DB531DA36}"/>
    <cellStyle name="SAPBEXresItem 9 3 2" xfId="36809" xr:uid="{8F159FC2-702C-4AD2-8D9E-C837B685D983}"/>
    <cellStyle name="SAPBEXresItem 9 4" xfId="18038" xr:uid="{91328EDB-E943-4F7E-8D16-97A578E1D43B}"/>
    <cellStyle name="SAPBEXresItem 9 4 2" xfId="28609" xr:uid="{7CF8560D-E9B7-4502-82FE-0EAD23483860}"/>
    <cellStyle name="SAPBEXresItemX" xfId="1204" xr:uid="{E5CBB012-14BA-46EB-ABE1-211A4AA2FB6D}"/>
    <cellStyle name="SAPBEXresItemX 2" xfId="9070" xr:uid="{E7A94B80-239B-4B97-9237-C2768F6B5D8E}"/>
    <cellStyle name="SAPBEXresItemX 2 2" xfId="9071" xr:uid="{80A3853A-1CDC-4FDB-9BC7-2A4E68B1231B}"/>
    <cellStyle name="SAPBEXresItemX 2 2 2" xfId="11209" xr:uid="{F0ABC7AB-89CC-4193-B06E-A66FC8256C4B}"/>
    <cellStyle name="SAPBEXresItemX 2 2 2 2" xfId="12845" xr:uid="{92F393D1-4F2D-4C50-86A8-02E6E73A5AE6}"/>
    <cellStyle name="SAPBEXresItemX 2 2 2 2 2" xfId="20253" xr:uid="{9235ADC2-3E69-457C-BDC8-A4176BC47E06}"/>
    <cellStyle name="SAPBEXresItemX 2 2 2 2 2 2" xfId="33489" xr:uid="{41342131-AC21-44A9-B4E0-10597B5B55B9}"/>
    <cellStyle name="SAPBEXresItemX 2 2 2 2 2 3" xfId="25906" xr:uid="{3F2E5405-63FE-4740-A4CE-532C92138E3D}"/>
    <cellStyle name="SAPBEXresItemX 2 2 2 2 3" xfId="16026" xr:uid="{31C9F23D-C3FB-44E3-BD97-14D3212AFE4F}"/>
    <cellStyle name="SAPBEXresItemX 2 2 2 2 3 2" xfId="29742" xr:uid="{9F537F36-E9B6-4105-BF1C-BF22D2B88048}"/>
    <cellStyle name="SAPBEXresItemX 2 2 2 2 4" xfId="18156" xr:uid="{A6C93BD3-3046-4DA7-9D2B-BE24E518CDE4}"/>
    <cellStyle name="SAPBEXresItemX 2 2 2 2 4 2" xfId="28523" xr:uid="{2632686D-9B1B-4148-BDC2-690CF6194567}"/>
    <cellStyle name="SAPBEXresItemX 2 2 2 3" xfId="14913" xr:uid="{9A300DF2-3C9E-456F-9E45-82DCFE4C4E7C}"/>
    <cellStyle name="SAPBEXresItemX 2 2 2 3 2" xfId="21472" xr:uid="{14E0A8B9-40B1-4201-B361-1076DB25F4D6}"/>
    <cellStyle name="SAPBEXresItemX 2 2 2 3 2 2" xfId="34388" xr:uid="{ECBBC4C7-435B-4DA9-90CE-7C910B4E1D44}"/>
    <cellStyle name="SAPBEXresItemX 2 2 2 3 2 3" xfId="26345" xr:uid="{5B8F9C14-F1BE-4822-94E6-304A97595D7F}"/>
    <cellStyle name="SAPBEXresItemX 2 2 2 3 3" xfId="23630" xr:uid="{8C4BA3ED-E9A1-45E6-A061-1A636920D2CF}"/>
    <cellStyle name="SAPBEXresItemX 2 2 2 3 3 2" xfId="37345" xr:uid="{7D533A61-E730-493F-AC2C-74459BBF5EC1}"/>
    <cellStyle name="SAPBEXresItemX 2 2 2 3 4" xfId="24956" xr:uid="{5B115E0B-FB62-4CF3-97D2-CF1C9B540C60}"/>
    <cellStyle name="SAPBEXresItemX 2 2 2 3 4 2" xfId="38638" xr:uid="{C9D750CF-36B6-4927-8186-9D6B1A7553A6}"/>
    <cellStyle name="SAPBEXresItemX 2 2 2 4" xfId="18517" xr:uid="{CE5E8375-6941-4B6B-8A2C-0F65B52D2CF3}"/>
    <cellStyle name="SAPBEXresItemX 2 2 2 4 2" xfId="33197" xr:uid="{61789278-F2A4-4E0F-A838-36C219E930D7}"/>
    <cellStyle name="SAPBEXresItemX 2 2 2 5" xfId="16708" xr:uid="{E4B3A988-5A40-4886-A72C-633B469FD6D6}"/>
    <cellStyle name="SAPBEXresItemX 2 2 2 5 2" xfId="29570" xr:uid="{32FC32C5-F968-4951-BFE2-472222103EBE}"/>
    <cellStyle name="SAPBEXresItemX 2 2 3" xfId="10744" xr:uid="{4977BD97-7811-4232-968E-6DE4A0713BB4}"/>
    <cellStyle name="SAPBEXresItemX 2 2 3 2" xfId="14417" xr:uid="{6AF9C58D-498C-46DC-ADBE-2D577043A3BE}"/>
    <cellStyle name="SAPBEXresItemX 2 2 3 2 2" xfId="21010" xr:uid="{51A86F30-950B-4F1B-B255-BFB5058EF42E}"/>
    <cellStyle name="SAPBEXresItemX 2 2 3 2 2 2" xfId="33954" xr:uid="{2ACA5B75-CFA4-4F79-89FE-7D0D852C7976}"/>
    <cellStyle name="SAPBEXresItemX 2 2 3 2 2 3" xfId="27571" xr:uid="{F498A058-5586-48DF-ADB7-BA42DA003948}"/>
    <cellStyle name="SAPBEXresItemX 2 2 3 2 3" xfId="16455" xr:uid="{DFCD2F43-0A86-4B58-90AB-5AC8848179A9}"/>
    <cellStyle name="SAPBEXresItemX 2 2 3 2 3 2" xfId="31132" xr:uid="{B6EE9722-35B2-4ADD-A0EE-6F744EDF38A6}"/>
    <cellStyle name="SAPBEXresItemX 2 2 3 2 4" xfId="24505" xr:uid="{07D5B544-860E-4607-9A89-B8B1762413D9}"/>
    <cellStyle name="SAPBEXresItemX 2 2 3 2 4 2" xfId="38188" xr:uid="{6162A31E-8333-43C5-AEB4-1268389F3C39}"/>
    <cellStyle name="SAPBEXresItemX 2 2 3 3" xfId="15391" xr:uid="{DFDC2BD8-46D2-46D8-87C2-72D6E74CA006}"/>
    <cellStyle name="SAPBEXresItemX 2 2 3 3 2" xfId="21910" xr:uid="{FEE9BCA7-B6EE-4949-8EF8-6AED7E3A9580}"/>
    <cellStyle name="SAPBEXresItemX 2 2 3 3 2 2" xfId="34797" xr:uid="{2D67E337-2209-4E54-BD12-3FA0ED199528}"/>
    <cellStyle name="SAPBEXresItemX 2 2 3 3 2 3" xfId="35720" xr:uid="{09C53066-A86A-4D3B-AE57-59AD91812B00}"/>
    <cellStyle name="SAPBEXresItemX 2 2 3 3 3" xfId="24083" xr:uid="{CCCDCB5C-F302-43E9-B85C-87051E0E7A4A}"/>
    <cellStyle name="SAPBEXresItemX 2 2 3 3 3 2" xfId="37770" xr:uid="{77E7F0EB-7629-42A9-8734-E0353488F419}"/>
    <cellStyle name="SAPBEXresItemX 2 2 3 3 4" xfId="25374" xr:uid="{25C45299-3E07-4366-B14A-AA1664B72B59}"/>
    <cellStyle name="SAPBEXresItemX 2 2 3 3 4 2" xfId="39055" xr:uid="{2C3CAD56-91A2-4E59-A614-E13B16F7C4C4}"/>
    <cellStyle name="SAPBEXresItemX 2 2 3 4" xfId="20376" xr:uid="{A297DF1C-37B5-4ED7-9279-9F46D3C7DA6F}"/>
    <cellStyle name="SAPBEXresItemX 2 2 3 4 2" xfId="27920" xr:uid="{E00DC38A-4375-42F8-B790-93C1CE72AECB}"/>
    <cellStyle name="SAPBEXresItemX 2 2 3 5" xfId="16382" xr:uid="{DAEE6103-EF6A-4C12-B460-35E0C16FF8B0}"/>
    <cellStyle name="SAPBEXresItemX 2 2 3 5 2" xfId="27158" xr:uid="{DB39B4AE-DC04-4569-BC97-C202A3CBA576}"/>
    <cellStyle name="SAPBEXresItemX 2 2 4" xfId="12320" xr:uid="{E9A1DFD7-EF23-476B-A507-9B01367A63AE}"/>
    <cellStyle name="SAPBEXresItemX 2 2 4 2" xfId="19744" xr:uid="{A757A84A-CFB0-465F-9CC0-2429FFEAE51A}"/>
    <cellStyle name="SAPBEXresItemX 2 2 4 2 2" xfId="33014" xr:uid="{59C56091-4014-47E6-8572-ADC52EA8E16E}"/>
    <cellStyle name="SAPBEXresItemX 2 2 4 2 3" xfId="26572" xr:uid="{8C225649-03A1-486D-8F84-78A8E9002B97}"/>
    <cellStyle name="SAPBEXresItemX 2 2 4 3" xfId="18482" xr:uid="{F753D177-A17B-45C2-8ABC-1645307BAA3B}"/>
    <cellStyle name="SAPBEXresItemX 2 2 4 3 2" xfId="34940" xr:uid="{98B9547C-0C74-49B7-89AB-F290D0948DFE}"/>
    <cellStyle name="SAPBEXresItemX 2 2 4 4" xfId="22011" xr:uid="{9FE18E28-89E5-44AB-8D7B-026C818E5B0F}"/>
    <cellStyle name="SAPBEXresItemX 2 2 4 4 2" xfId="35819" xr:uid="{E5D8F1F4-F13E-431F-9C44-ABEAE3ED8C9F}"/>
    <cellStyle name="SAPBEXresItemX 2 2 5" xfId="11830" xr:uid="{0938939E-AB37-4F4B-9BB1-498ED9A4C63C}"/>
    <cellStyle name="SAPBEXresItemX 2 2 5 2" xfId="19306" xr:uid="{8BC822B9-3E0A-46D1-97E2-BA314E8B3CC2}"/>
    <cellStyle name="SAPBEXresItemX 2 2 5 2 2" xfId="32611" xr:uid="{A9917CFF-CFFF-424C-9A2C-DF75CECF4B03}"/>
    <cellStyle name="SAPBEXresItemX 2 2 5 2 3" xfId="26913" xr:uid="{0D0FFED1-3B95-4C85-90BE-6EDC4272E9CA}"/>
    <cellStyle name="SAPBEXresItemX 2 2 5 3" xfId="22688" xr:uid="{8E6FF611-C1F9-4D43-8C34-07B8DD8A793F}"/>
    <cellStyle name="SAPBEXresItemX 2 2 5 3 2" xfId="36470" xr:uid="{2F76AFAC-4AA0-40C3-B2CC-37D2CB720CD2}"/>
    <cellStyle name="SAPBEXresItemX 2 2 5 4" xfId="19069" xr:uid="{D0D78A0C-8058-40ED-9A14-B8D840FC57E1}"/>
    <cellStyle name="SAPBEXresItemX 2 2 5 4 2" xfId="30419" xr:uid="{294AC70A-643B-408B-A911-B58A44F3EF43}"/>
    <cellStyle name="SAPBEXresItemX 2 3" xfId="9072" xr:uid="{9DFB3C68-CB08-4117-8F2A-F07B6C81CBF0}"/>
    <cellStyle name="SAPBEXresItemX 2 3 2" xfId="11210" xr:uid="{73591AC0-1E31-4676-A592-59C329958EF6}"/>
    <cellStyle name="SAPBEXresItemX 2 3 2 2" xfId="12846" xr:uid="{6EAC7BF6-978D-4E70-B947-186FB1CB8A0F}"/>
    <cellStyle name="SAPBEXresItemX 2 3 2 2 2" xfId="20254" xr:uid="{E2DD33CC-D511-4DFF-A643-5EAD8EE0C75B}"/>
    <cellStyle name="SAPBEXresItemX 2 3 2 2 2 2" xfId="33490" xr:uid="{19FF0224-602F-446A-8646-9029086957AB}"/>
    <cellStyle name="SAPBEXresItemX 2 3 2 2 2 3" xfId="25905" xr:uid="{E6BCC4FC-1F69-4161-B372-040F3D2BA8F4}"/>
    <cellStyle name="SAPBEXresItemX 2 3 2 2 3" xfId="16511" xr:uid="{4857760C-89E3-4A5B-A36E-59AF96F1BF80}"/>
    <cellStyle name="SAPBEXresItemX 2 3 2 2 3 2" xfId="29650" xr:uid="{C294938C-D641-4C5E-AA27-8A62BCA02DA7}"/>
    <cellStyle name="SAPBEXresItemX 2 3 2 2 4" xfId="17634" xr:uid="{4960E94E-83D0-48CD-8D88-A18D72BE8933}"/>
    <cellStyle name="SAPBEXresItemX 2 3 2 2 4 2" xfId="27101" xr:uid="{39E65BE7-1B1C-4A04-B40B-559F17214B95}"/>
    <cellStyle name="SAPBEXresItemX 2 3 2 3" xfId="14914" xr:uid="{0EEAAF68-11BD-4A8A-9ABD-4F2E4245B407}"/>
    <cellStyle name="SAPBEXresItemX 2 3 2 3 2" xfId="21473" xr:uid="{EDEA9060-C334-4EFA-A325-4B886174A14E}"/>
    <cellStyle name="SAPBEXresItemX 2 3 2 3 2 2" xfId="34389" xr:uid="{2C4A4137-EFDC-4D25-B53B-F4C942CC4EE8}"/>
    <cellStyle name="SAPBEXresItemX 2 3 2 3 2 3" xfId="25499" xr:uid="{46DA0BEF-06FE-43FD-8804-2B42607B5152}"/>
    <cellStyle name="SAPBEXresItemX 2 3 2 3 3" xfId="23631" xr:uid="{1A6BF74D-D690-4CD0-ACE5-95BB372F5DAD}"/>
    <cellStyle name="SAPBEXresItemX 2 3 2 3 3 2" xfId="37346" xr:uid="{18B5AFDE-F66E-4975-AC12-17147AD909B5}"/>
    <cellStyle name="SAPBEXresItemX 2 3 2 3 4" xfId="24957" xr:uid="{1BF1632A-70F5-42E3-9E4C-D7C943B4369B}"/>
    <cellStyle name="SAPBEXresItemX 2 3 2 3 4 2" xfId="38639" xr:uid="{447A4253-CE0E-48AC-BF65-449FE154EBBD}"/>
    <cellStyle name="SAPBEXresItemX 2 3 2 4" xfId="17494" xr:uid="{8E948C78-2573-4B16-9846-FAF709ED0680}"/>
    <cellStyle name="SAPBEXresItemX 2 3 2 4 2" xfId="26170" xr:uid="{A0725487-95A3-4EB8-B777-F345DE82547B}"/>
    <cellStyle name="SAPBEXresItemX 2 3 2 5" xfId="18175" xr:uid="{6446D259-C4C0-410C-BB17-4D5852DAFAD0}"/>
    <cellStyle name="SAPBEXresItemX 2 3 2 5 2" xfId="28513" xr:uid="{15844910-668C-4183-8BD9-8F05C0734CE2}"/>
    <cellStyle name="SAPBEXresItemX 2 3 3" xfId="10743" xr:uid="{DBAC4F06-4F91-4234-BA5C-20B5538A0027}"/>
    <cellStyle name="SAPBEXresItemX 2 3 3 2" xfId="14418" xr:uid="{7619D223-6538-49FE-8BAE-D0E10DBC768D}"/>
    <cellStyle name="SAPBEXresItemX 2 3 3 2 2" xfId="21011" xr:uid="{FD1DE692-B5F8-4A7D-BC4A-80BAE0E73C9A}"/>
    <cellStyle name="SAPBEXresItemX 2 3 3 2 2 2" xfId="33955" xr:uid="{A183D6AB-748A-4D93-9A32-C97B897A8268}"/>
    <cellStyle name="SAPBEXresItemX 2 3 3 2 2 3" xfId="27572" xr:uid="{0477CE87-1B82-41D5-BA04-F1FFBDB083B0}"/>
    <cellStyle name="SAPBEXresItemX 2 3 3 2 3" xfId="17846" xr:uid="{E47B46B0-EA3E-49BF-83B8-E903A38498F7}"/>
    <cellStyle name="SAPBEXresItemX 2 3 3 2 3 2" xfId="28773" xr:uid="{6635498B-0749-4C35-9133-209A1E6D1F86}"/>
    <cellStyle name="SAPBEXresItemX 2 3 3 2 4" xfId="24506" xr:uid="{967E3ECD-CED4-44F9-8DCC-EE644CC0A727}"/>
    <cellStyle name="SAPBEXresItemX 2 3 3 2 4 2" xfId="38189" xr:uid="{14382D4D-ED67-479E-A7B2-1B081A1B785B}"/>
    <cellStyle name="SAPBEXresItemX 2 3 3 3" xfId="15392" xr:uid="{78A13F4A-54D7-4387-92E0-5D29233CA4D0}"/>
    <cellStyle name="SAPBEXresItemX 2 3 3 3 2" xfId="21911" xr:uid="{01381CD6-690B-403D-8EFE-0B8FA10C6C40}"/>
    <cellStyle name="SAPBEXresItemX 2 3 3 3 2 2" xfId="34798" xr:uid="{95025591-27D1-4327-BC81-CECB85D9C626}"/>
    <cellStyle name="SAPBEXresItemX 2 3 3 3 2 3" xfId="35721" xr:uid="{C84003F0-C464-484C-8850-C3FA0D8FC558}"/>
    <cellStyle name="SAPBEXresItemX 2 3 3 3 3" xfId="24084" xr:uid="{C15BCEC1-8644-4875-A0EA-0CE979430F09}"/>
    <cellStyle name="SAPBEXresItemX 2 3 3 3 3 2" xfId="37771" xr:uid="{F9A0B4C5-376F-4ADB-B038-346E77BF3884}"/>
    <cellStyle name="SAPBEXresItemX 2 3 3 3 4" xfId="25375" xr:uid="{4E429473-AE05-41BD-B7A1-453F45B634D2}"/>
    <cellStyle name="SAPBEXresItemX 2 3 3 3 4 2" xfId="39056" xr:uid="{26B7A718-CD9E-49B3-86FD-4580826EE77B}"/>
    <cellStyle name="SAPBEXresItemX 2 3 3 4" xfId="20791" xr:uid="{5E267185-730A-4409-8390-98BA59ADBFF2}"/>
    <cellStyle name="SAPBEXresItemX 2 3 3 4 2" xfId="27703" xr:uid="{CBA7D446-B64F-4D67-9539-23BA054605F6}"/>
    <cellStyle name="SAPBEXresItemX 2 3 3 5" xfId="16383" xr:uid="{D73441FC-23FF-4548-ACDE-5AC2E1BEE169}"/>
    <cellStyle name="SAPBEXresItemX 2 3 3 5 2" xfId="29680" xr:uid="{2CC65EC7-5522-4EC7-B103-22CDF80D42D5}"/>
    <cellStyle name="SAPBEXresItemX 2 3 4" xfId="12321" xr:uid="{96E93A94-0966-4F70-A456-35080FD04383}"/>
    <cellStyle name="SAPBEXresItemX 2 3 4 2" xfId="19745" xr:uid="{25D905AC-5A28-4D9F-9195-288341AFFC77}"/>
    <cellStyle name="SAPBEXresItemX 2 3 4 2 2" xfId="33015" xr:uid="{05D2E667-45C7-4793-94F0-B6948648DAF8}"/>
    <cellStyle name="SAPBEXresItemX 2 3 4 2 3" xfId="26571" xr:uid="{338E43F7-6D67-4FC5-ADD4-C0B216AFD102}"/>
    <cellStyle name="SAPBEXresItemX 2 3 4 3" xfId="16681" xr:uid="{47AF23A8-009F-453D-9781-E238329D5B15}"/>
    <cellStyle name="SAPBEXresItemX 2 3 4 3 2" xfId="35370" xr:uid="{84C40349-580E-4222-9E35-0EE5C4D83815}"/>
    <cellStyle name="SAPBEXresItemX 2 3 4 4" xfId="16735" xr:uid="{5D35C345-72AF-4806-89C8-B2DE5F633662}"/>
    <cellStyle name="SAPBEXresItemX 2 3 4 4 2" xfId="34007" xr:uid="{FD2798F7-B39A-47BF-9B3B-2E406C86068A}"/>
    <cellStyle name="SAPBEXresItemX 2 3 5" xfId="11831" xr:uid="{E0809FCB-636B-4B8E-8496-50F36A7992AB}"/>
    <cellStyle name="SAPBEXresItemX 2 3 5 2" xfId="19307" xr:uid="{C2A56057-434D-4E9B-97DA-0987CB4F1564}"/>
    <cellStyle name="SAPBEXresItemX 2 3 5 2 2" xfId="32612" xr:uid="{22824E52-730B-4AC6-A277-8EE14A66CF9A}"/>
    <cellStyle name="SAPBEXresItemX 2 3 5 2 3" xfId="28214" xr:uid="{8680F91C-8745-4193-9388-0C9C24260053}"/>
    <cellStyle name="SAPBEXresItemX 2 3 5 3" xfId="15945" xr:uid="{EE87D52E-492C-473A-BB0C-A9F2A2227C0D}"/>
    <cellStyle name="SAPBEXresItemX 2 3 5 3 2" xfId="35120" xr:uid="{1513464B-EAE0-4A04-A3BA-B5694E98C535}"/>
    <cellStyle name="SAPBEXresItemX 2 3 5 4" xfId="18726" xr:uid="{635BB78D-C195-46B8-ACA1-8C02760CB419}"/>
    <cellStyle name="SAPBEXresItemX 2 3 5 4 2" xfId="28335" xr:uid="{2606F177-4426-4A7C-916B-C030385216AB}"/>
    <cellStyle name="SAPBEXresItemX 2 4" xfId="11208" xr:uid="{4DA48601-44A7-43A9-9049-B250CD829316}"/>
    <cellStyle name="SAPBEXresItemX 2 4 2" xfId="12844" xr:uid="{2841A085-C9BF-42AA-9ED1-49022C718127}"/>
    <cellStyle name="SAPBEXresItemX 2 4 2 2" xfId="20252" xr:uid="{9C38FC2D-57C4-45AD-BC95-D864A85A6BF3}"/>
    <cellStyle name="SAPBEXresItemX 2 4 2 2 2" xfId="33488" xr:uid="{1277A4BB-CFA7-4CE6-A17E-8C660E3E0C02}"/>
    <cellStyle name="SAPBEXresItemX 2 4 2 2 3" xfId="27984" xr:uid="{890504D7-5F19-485C-99AE-0535564B1580}"/>
    <cellStyle name="SAPBEXresItemX 2 4 2 3" xfId="20748" xr:uid="{B89B667C-0D79-4365-B2D5-70C61A61AAC8}"/>
    <cellStyle name="SAPBEXresItemX 2 4 2 3 2" xfId="27726" xr:uid="{107F043F-7F7C-4FE6-9715-0BCB62935070}"/>
    <cellStyle name="SAPBEXresItemX 2 4 2 4" xfId="20879" xr:uid="{4B50F0B1-04BE-49D6-A691-7DD1DB154605}"/>
    <cellStyle name="SAPBEXresItemX 2 4 2 4 2" xfId="27656" xr:uid="{3241A1CF-93EC-4EC7-8AD9-C8D338DCC470}"/>
    <cellStyle name="SAPBEXresItemX 2 4 3" xfId="14912" xr:uid="{2EC3EF26-8B1B-4E9E-BCA9-5CE62C089CC6}"/>
    <cellStyle name="SAPBEXresItemX 2 4 3 2" xfId="21471" xr:uid="{AEB10348-F781-4DF7-8474-FC9711AE0D6D}"/>
    <cellStyle name="SAPBEXresItemX 2 4 3 2 2" xfId="34387" xr:uid="{D9C98BF3-C7ED-4E4D-B5EE-095272F48F72}"/>
    <cellStyle name="SAPBEXresItemX 2 4 3 2 3" xfId="27298" xr:uid="{917C2348-EFB9-4C95-8684-F573A92CD6FE}"/>
    <cellStyle name="SAPBEXresItemX 2 4 3 3" xfId="23629" xr:uid="{E73072C6-7EE7-4B9A-A60D-491F945B5B7F}"/>
    <cellStyle name="SAPBEXresItemX 2 4 3 3 2" xfId="37344" xr:uid="{7586DB80-4ED0-4831-8A76-09E7853307AD}"/>
    <cellStyle name="SAPBEXresItemX 2 4 3 4" xfId="24955" xr:uid="{114586DD-C0F8-449E-A96E-5302D119E623}"/>
    <cellStyle name="SAPBEXresItemX 2 4 3 4 2" xfId="38637" xr:uid="{25D93C5B-7E96-4A13-BE34-02FA76DE50F4}"/>
    <cellStyle name="SAPBEXresItemX 2 4 4" xfId="18867" xr:uid="{51BBD4FA-6A0F-4153-B394-39E7F9C6CDA7}"/>
    <cellStyle name="SAPBEXresItemX 2 4 4 2" xfId="31802" xr:uid="{64D17E35-D927-43BD-8FF9-DA5A9D790144}"/>
    <cellStyle name="SAPBEXresItemX 2 4 5" xfId="16418" xr:uid="{4DBDA828-EC4A-4665-8C03-914FD6BF99D3}"/>
    <cellStyle name="SAPBEXresItemX 2 4 5 2" xfId="34974" xr:uid="{11DDA3EB-AB68-4003-8BCE-991F91BF9F46}"/>
    <cellStyle name="SAPBEXresItemX 2 5" xfId="10311" xr:uid="{E9668EBB-F02A-4D76-9537-0F4F0D20F31A}"/>
    <cellStyle name="SAPBEXresItemX 2 5 2" xfId="14416" xr:uid="{714EE176-C83C-436A-9823-857A4AE290AA}"/>
    <cellStyle name="SAPBEXresItemX 2 5 2 2" xfId="21009" xr:uid="{2E4128A9-2D72-4391-8742-69D0212B1F8D}"/>
    <cellStyle name="SAPBEXresItemX 2 5 2 2 2" xfId="33953" xr:uid="{6FF4B8D3-A733-43A5-8E6C-230678938982}"/>
    <cellStyle name="SAPBEXresItemX 2 5 2 2 3" xfId="27573" xr:uid="{FECA7549-FEB4-4FFA-BC80-439B3DDF21ED}"/>
    <cellStyle name="SAPBEXresItemX 2 5 2 3" xfId="19194" xr:uid="{8F849F8B-DB8F-41C5-A4FC-C8304CC6B5BA}"/>
    <cellStyle name="SAPBEXresItemX 2 5 2 3 2" xfId="28235" xr:uid="{A4A396FC-C819-4214-8B6B-D8F011ECFAEA}"/>
    <cellStyle name="SAPBEXresItemX 2 5 2 4" xfId="24504" xr:uid="{D964A472-6EB6-4EA1-8048-5D795CB59A77}"/>
    <cellStyle name="SAPBEXresItemX 2 5 2 4 2" xfId="38187" xr:uid="{63A96ACC-4C67-47D7-A3E2-FD1AFB0F9A0B}"/>
    <cellStyle name="SAPBEXresItemX 2 5 3" xfId="15390" xr:uid="{5DCC32C7-8D76-4E3D-A1DA-70CDC1C04446}"/>
    <cellStyle name="SAPBEXresItemX 2 5 3 2" xfId="21909" xr:uid="{9C35C9A9-F378-48AD-9C40-C48878459CAC}"/>
    <cellStyle name="SAPBEXresItemX 2 5 3 2 2" xfId="34796" xr:uid="{12459F51-CBC7-4134-9085-EA8E6D9B7FA9}"/>
    <cellStyle name="SAPBEXresItemX 2 5 3 2 3" xfId="35719" xr:uid="{A0593A73-EC69-4FC4-AF77-A8688FCC0A56}"/>
    <cellStyle name="SAPBEXresItemX 2 5 3 3" xfId="24082" xr:uid="{2CC2FDB8-8830-4F10-B36F-A36B299CDFBF}"/>
    <cellStyle name="SAPBEXresItemX 2 5 3 3 2" xfId="37769" xr:uid="{EDD75519-D212-47D0-9341-B4AACB7EBB60}"/>
    <cellStyle name="SAPBEXresItemX 2 5 3 4" xfId="25373" xr:uid="{49CA8CB0-C426-4091-A55F-9EF1054717F0}"/>
    <cellStyle name="SAPBEXresItemX 2 5 3 4 2" xfId="39054" xr:uid="{D829D80B-61F6-49CA-8059-445168F02B7D}"/>
    <cellStyle name="SAPBEXresItemX 2 5 4" xfId="17371" xr:uid="{2A7EF54B-71AC-4A1C-BBEA-01F45F2CD3A2}"/>
    <cellStyle name="SAPBEXresItemX 2 5 4 2" xfId="29178" xr:uid="{E06277CC-E9E8-4FAF-9693-3F513058FB45}"/>
    <cellStyle name="SAPBEXresItemX 2 5 5" xfId="18123" xr:uid="{2958EF14-9FEB-4A16-87E0-B666DE7F56E2}"/>
    <cellStyle name="SAPBEXresItemX 2 5 5 2" xfId="28540" xr:uid="{A05D58C8-4FD3-4313-84CC-17C0AEF7EA70}"/>
    <cellStyle name="SAPBEXresItemX 2 6" xfId="12319" xr:uid="{155B3152-8085-4688-ACF3-34DE6BA6FF50}"/>
    <cellStyle name="SAPBEXresItemX 2 6 2" xfId="19743" xr:uid="{A88E8235-0913-4C28-A472-DFD5150C52BC}"/>
    <cellStyle name="SAPBEXresItemX 2 6 2 2" xfId="33013" xr:uid="{B7F79286-CD12-4794-8C02-08115F1FED71}"/>
    <cellStyle name="SAPBEXresItemX 2 6 2 3" xfId="26573" xr:uid="{29826BDB-9241-48D8-84E5-E2E7F51ABECA}"/>
    <cellStyle name="SAPBEXresItemX 2 6 3" xfId="15446" xr:uid="{10935DBB-E9D0-4B6E-AF03-4B40AAA4BD0B}"/>
    <cellStyle name="SAPBEXresItemX 2 6 3 2" xfId="32196" xr:uid="{FBDA1FEF-2492-44C8-A82D-11FB5DF065A3}"/>
    <cellStyle name="SAPBEXresItemX 2 6 4" xfId="18379" xr:uid="{F956FED8-E0AB-4966-988C-5848D0FD820F}"/>
    <cellStyle name="SAPBEXresItemX 2 6 4 2" xfId="28395" xr:uid="{2C889397-12E0-4F70-AB16-1D629D671C10}"/>
    <cellStyle name="SAPBEXresItemX 2 7" xfId="11451" xr:uid="{7BEA9991-7B47-492C-8820-BF32F246E857}"/>
    <cellStyle name="SAPBEXresItemX 2 7 2" xfId="18973" xr:uid="{EDE66840-BC33-476E-AD40-2C7460C19645}"/>
    <cellStyle name="SAPBEXresItemX 2 7 2 2" xfId="32324" xr:uid="{45B12724-A65B-4E20-A2AD-A9B1F41D4287}"/>
    <cellStyle name="SAPBEXresItemX 2 7 2 3" xfId="27011" xr:uid="{1674A2BA-ACC6-4D52-BC1E-8C6119983BA8}"/>
    <cellStyle name="SAPBEXresItemX 2 7 3" xfId="15955" xr:uid="{04160F8B-CB61-4CE8-9F5F-3BFBAC9177F9}"/>
    <cellStyle name="SAPBEXresItemX 2 7 3 2" xfId="34887" xr:uid="{8283CE9B-0715-4A0F-A064-9F72A50774A8}"/>
    <cellStyle name="SAPBEXresItemX 2 7 4" xfId="20383" xr:uid="{BC35AD81-95CE-4010-BB3F-F43EBD65BEE8}"/>
    <cellStyle name="SAPBEXresItemX 2 7 4 2" xfId="31743" xr:uid="{6E4D2D57-4CB1-4CDB-A4F3-89ABF5C340E1}"/>
    <cellStyle name="SAPBEXresItemX 3" xfId="9073" xr:uid="{54EB2BAA-9804-4157-B8CE-97AD97C10C8F}"/>
    <cellStyle name="SAPBEXresItemX 3 2" xfId="11211" xr:uid="{D88BE687-E521-4C59-A4ED-CFCBDC4A067A}"/>
    <cellStyle name="SAPBEXresItemX 3 2 2" xfId="12847" xr:uid="{5C45FDC6-34BE-40FD-B158-267A6CF4909B}"/>
    <cellStyle name="SAPBEXresItemX 3 2 2 2" xfId="20255" xr:uid="{215E48EC-9121-462E-8F48-A0893B3A05FB}"/>
    <cellStyle name="SAPBEXresItemX 3 2 2 2 2" xfId="33491" xr:uid="{50594CCE-E1C0-4E89-8294-C1074B1E620F}"/>
    <cellStyle name="SAPBEXresItemX 3 2 2 2 3" xfId="27982" xr:uid="{45BF5EE5-BCE9-47AE-B31E-300FEF504AE9}"/>
    <cellStyle name="SAPBEXresItemX 3 2 2 3" xfId="22515" xr:uid="{1149E775-F994-4DE4-8D8B-6F05DD4DDE2F}"/>
    <cellStyle name="SAPBEXresItemX 3 2 2 3 2" xfId="36311" xr:uid="{618C9FF0-B78C-4AB8-AFB1-F2ED25169C7E}"/>
    <cellStyle name="SAPBEXresItemX 3 2 2 4" xfId="16987" xr:uid="{85D3F1B4-A200-40AD-99C4-7E864336EAB3}"/>
    <cellStyle name="SAPBEXresItemX 3 2 2 4 2" xfId="29451" xr:uid="{6004A253-2C80-44AB-8142-B38B918D86ED}"/>
    <cellStyle name="SAPBEXresItemX 3 2 3" xfId="14915" xr:uid="{F15CA181-8FCE-4B17-8DFF-E02589316105}"/>
    <cellStyle name="SAPBEXresItemX 3 2 3 2" xfId="21474" xr:uid="{21214317-5384-4998-B0F0-C4CAE2376064}"/>
    <cellStyle name="SAPBEXresItemX 3 2 3 2 2" xfId="34390" xr:uid="{8AC4C8F7-2435-4850-BB1B-80128D3433E7}"/>
    <cellStyle name="SAPBEXresItemX 3 2 3 2 3" xfId="25498" xr:uid="{726FFC50-2C8C-42B6-BC58-A75F1777353F}"/>
    <cellStyle name="SAPBEXresItemX 3 2 3 3" xfId="23632" xr:uid="{55953EF3-CB60-4FBD-9A5A-94C5C052AC14}"/>
    <cellStyle name="SAPBEXresItemX 3 2 3 3 2" xfId="37347" xr:uid="{A6E38867-710F-47DB-A3C7-49230C4D6ABF}"/>
    <cellStyle name="SAPBEXresItemX 3 2 3 4" xfId="24958" xr:uid="{E2934EE5-34DB-4B1C-AF83-10CD87BED8E7}"/>
    <cellStyle name="SAPBEXresItemX 3 2 3 4 2" xfId="38640" xr:uid="{D6862490-3272-4E50-B88B-D4420D62695D}"/>
    <cellStyle name="SAPBEXresItemX 3 2 4" xfId="17496" xr:uid="{600D39E1-D076-487E-A529-CCD2F7B5B0FF}"/>
    <cellStyle name="SAPBEXresItemX 3 2 4 2" xfId="26174" xr:uid="{D3351EE1-DB85-4232-8D36-E32DA796C4DB}"/>
    <cellStyle name="SAPBEXresItemX 3 2 5" xfId="16913" xr:uid="{6D295D56-975E-4651-979C-1A3F1BEECF7D}"/>
    <cellStyle name="SAPBEXresItemX 3 2 5 2" xfId="29511" xr:uid="{4C203949-F6E1-4CD6-9B6F-20E7BEB65F53}"/>
    <cellStyle name="SAPBEXresItemX 3 3" xfId="10742" xr:uid="{53C3C94A-B799-48A2-A6DD-46BFE6BE3934}"/>
    <cellStyle name="SAPBEXresItemX 3 3 2" xfId="14419" xr:uid="{DE8F0CCB-C713-4FA0-B254-2614A4B95ACA}"/>
    <cellStyle name="SAPBEXresItemX 3 3 2 2" xfId="21012" xr:uid="{E6C4B0B2-0A58-4422-B934-F34740CD9720}"/>
    <cellStyle name="SAPBEXresItemX 3 3 2 2 2" xfId="33956" xr:uid="{315C041A-E2D2-497D-8C29-248116C7C98D}"/>
    <cellStyle name="SAPBEXresItemX 3 3 2 2 3" xfId="25661" xr:uid="{D2A55777-6571-4A34-A0F5-0A4E0B589644}"/>
    <cellStyle name="SAPBEXresItemX 3 3 2 3" xfId="18342" xr:uid="{4AF819FF-D686-4215-B7C8-985613749E4C}"/>
    <cellStyle name="SAPBEXresItemX 3 3 2 3 2" xfId="26118" xr:uid="{2C3E5DC0-6E86-4921-92BB-EC96A5680E75}"/>
    <cellStyle name="SAPBEXresItemX 3 3 2 4" xfId="24507" xr:uid="{C0D875CE-5AE1-4B6F-B0E4-DFA4A7A6BCEF}"/>
    <cellStyle name="SAPBEXresItemX 3 3 2 4 2" xfId="38190" xr:uid="{5DB0D18D-B9F5-482A-9AB1-C25AE628C367}"/>
    <cellStyle name="SAPBEXresItemX 3 3 3" xfId="15393" xr:uid="{BDB19441-4795-431A-8404-766009ED83B0}"/>
    <cellStyle name="SAPBEXresItemX 3 3 3 2" xfId="21912" xr:uid="{F53F7C48-22D3-4142-8BE8-FC8DAA085BE3}"/>
    <cellStyle name="SAPBEXresItemX 3 3 3 2 2" xfId="34799" xr:uid="{4E50797C-6EE2-4EC1-94E0-B3DC25491FB0}"/>
    <cellStyle name="SAPBEXresItemX 3 3 3 2 3" xfId="35722" xr:uid="{32D8D0F5-B63C-416D-8112-22C9C8CBAF03}"/>
    <cellStyle name="SAPBEXresItemX 3 3 3 3" xfId="24085" xr:uid="{CA0369C1-4773-4E85-A22F-AB2EA4CB6EB7}"/>
    <cellStyle name="SAPBEXresItemX 3 3 3 3 2" xfId="37772" xr:uid="{B9C037DA-011F-48E2-9407-A1BC1E07CE6A}"/>
    <cellStyle name="SAPBEXresItemX 3 3 3 4" xfId="25376" xr:uid="{AD6468BB-CE18-4AFD-BB0B-59DCCD7D6A24}"/>
    <cellStyle name="SAPBEXresItemX 3 3 3 4 2" xfId="39057" xr:uid="{E881A529-C245-4FC7-9FDD-9B44E435FF44}"/>
    <cellStyle name="SAPBEXresItemX 3 3 4" xfId="17370" xr:uid="{21BC9F09-D8CE-48F1-99AA-6C158922DCD8}"/>
    <cellStyle name="SAPBEXresItemX 3 3 4 2" xfId="29181" xr:uid="{DA0C8372-6ECE-4579-9C5E-D85860F7877A}"/>
    <cellStyle name="SAPBEXresItemX 3 3 5" xfId="15844" xr:uid="{4FC41006-D39E-49A7-B31B-EFC78560A969}"/>
    <cellStyle name="SAPBEXresItemX 3 3 5 2" xfId="35012" xr:uid="{AF502073-D310-46C5-B34B-E2AD600F32AE}"/>
    <cellStyle name="SAPBEXresItemX 3 4" xfId="12322" xr:uid="{B99B009E-D0C1-444A-A911-9C83B4282A7A}"/>
    <cellStyle name="SAPBEXresItemX 3 4 2" xfId="19746" xr:uid="{C342AE34-CCEB-4A1C-9378-DBCC1068B3CD}"/>
    <cellStyle name="SAPBEXresItemX 3 4 2 2" xfId="33016" xr:uid="{4636007F-A3BE-4124-8484-C60520481B64}"/>
    <cellStyle name="SAPBEXresItemX 3 4 2 3" xfId="26570" xr:uid="{662F638F-DE9D-4B46-A59C-44CAA7B3D60C}"/>
    <cellStyle name="SAPBEXresItemX 3 4 3" xfId="15859" xr:uid="{F0472A16-2BB2-4826-8C8E-BEC08E1A91C6}"/>
    <cellStyle name="SAPBEXresItemX 3 4 3 2" xfId="34968" xr:uid="{440C933C-0501-4996-8A8F-496C72EC7428}"/>
    <cellStyle name="SAPBEXresItemX 3 4 4" xfId="16721" xr:uid="{77796A7B-4339-4482-84AF-25FD9F1D6B1F}"/>
    <cellStyle name="SAPBEXresItemX 3 4 4 2" xfId="29557" xr:uid="{E683153C-5E86-4BE4-9C3B-F0A2B751A299}"/>
    <cellStyle name="SAPBEXresItemX 3 5" xfId="11450" xr:uid="{0F79225D-8C62-4460-B23E-23BF5D33550D}"/>
    <cellStyle name="SAPBEXresItemX 3 5 2" xfId="18972" xr:uid="{D03B780E-7DA8-4DC9-B4F2-649D3851F2C7}"/>
    <cellStyle name="SAPBEXresItemX 3 5 2 2" xfId="32323" xr:uid="{88E4C0FB-EA22-48AE-B8F0-3FE1286B37DB}"/>
    <cellStyle name="SAPBEXresItemX 3 5 2 3" xfId="28266" xr:uid="{0B4BD346-E781-4A10-AFD4-7D1FCE20FC61}"/>
    <cellStyle name="SAPBEXresItemX 3 5 3" xfId="18173" xr:uid="{020C759A-7D69-4D9E-8554-4D11C7C6964D}"/>
    <cellStyle name="SAPBEXresItemX 3 5 3 2" xfId="28515" xr:uid="{582C2DC4-72EC-46D9-8380-F4A7C51056C2}"/>
    <cellStyle name="SAPBEXresItemX 3 5 4" xfId="18870" xr:uid="{BCE34404-C593-4649-8D2F-9280E5C5391C}"/>
    <cellStyle name="SAPBEXresItemX 3 5 4 2" xfId="32022" xr:uid="{2AE6FDDF-EC2E-4B96-A834-D1978266C04D}"/>
    <cellStyle name="SAPBEXresItemX 4" xfId="9074" xr:uid="{1DEFC102-7F90-4D2D-BAD9-35DF0CBEB3D6}"/>
    <cellStyle name="SAPBEXresItemX 4 2" xfId="11212" xr:uid="{785999B1-28C7-4103-B013-4E1E63A82970}"/>
    <cellStyle name="SAPBEXresItemX 4 2 2" xfId="12848" xr:uid="{E6285915-7929-4513-A7C5-35EC93857E48}"/>
    <cellStyle name="SAPBEXresItemX 4 2 2 2" xfId="20256" xr:uid="{E11EB838-CB21-4944-A224-A428A1A6DAD1}"/>
    <cellStyle name="SAPBEXresItemX 4 2 2 2 2" xfId="33492" xr:uid="{67DF309C-24F9-45E0-88B8-BBAA6376546A}"/>
    <cellStyle name="SAPBEXresItemX 4 2 2 2 3" xfId="27983" xr:uid="{17F80F6D-721F-403E-9214-219B7987571F}"/>
    <cellStyle name="SAPBEXresItemX 4 2 2 3" xfId="18463" xr:uid="{F385C795-A622-4588-8632-018ECB273341}"/>
    <cellStyle name="SAPBEXresItemX 4 2 2 3 2" xfId="31040" xr:uid="{214D8D12-EF1E-4D62-96B0-6AC66DA4BC6F}"/>
    <cellStyle name="SAPBEXresItemX 4 2 2 4" xfId="15984" xr:uid="{467804D6-8D71-4332-8BCD-E12256681E04}"/>
    <cellStyle name="SAPBEXresItemX 4 2 2 4 2" xfId="30436" xr:uid="{5384BD2B-F82A-44B3-B495-CCEDB1EFC5B4}"/>
    <cellStyle name="SAPBEXresItemX 4 2 3" xfId="14916" xr:uid="{05E9F2FD-4AC8-4226-98B8-1F12FBA0C6E1}"/>
    <cellStyle name="SAPBEXresItemX 4 2 3 2" xfId="21475" xr:uid="{502C1C19-78F6-464C-B9D5-A3B01776B600}"/>
    <cellStyle name="SAPBEXresItemX 4 2 3 2 2" xfId="34391" xr:uid="{EE5FF567-E1DA-46A8-B072-811E5C032FBD}"/>
    <cellStyle name="SAPBEXresItemX 4 2 3 2 3" xfId="25497" xr:uid="{7DBBBDA6-F8AD-4AC8-9336-5BAB7CD923C3}"/>
    <cellStyle name="SAPBEXresItemX 4 2 3 3" xfId="23633" xr:uid="{5C943856-478E-43ED-B824-2112C5C3F31F}"/>
    <cellStyle name="SAPBEXresItemX 4 2 3 3 2" xfId="37348" xr:uid="{53940F84-7896-4A5B-96DD-B9AEE03DCD22}"/>
    <cellStyle name="SAPBEXresItemX 4 2 3 4" xfId="24959" xr:uid="{947CE4E3-D6FE-47FE-98BB-EEF0B8B54C04}"/>
    <cellStyle name="SAPBEXresItemX 4 2 3 4 2" xfId="38641" xr:uid="{B7893200-3EDD-4A31-A7E3-CE3383CBF0FC}"/>
    <cellStyle name="SAPBEXresItemX 4 2 4" xfId="17495" xr:uid="{A964C8C1-099E-4A48-BA83-3F7209C1BAF0}"/>
    <cellStyle name="SAPBEXresItemX 4 2 4 2" xfId="29063" xr:uid="{7B27EA87-1185-4B98-B000-0794A5F96E17}"/>
    <cellStyle name="SAPBEXresItemX 4 2 5" xfId="16641" xr:uid="{89DFED03-0DF3-49A8-9AFE-4AD797B0C0EA}"/>
    <cellStyle name="SAPBEXresItemX 4 2 5 2" xfId="29601" xr:uid="{0C4B352D-6859-425E-93A0-D49F235C08DA}"/>
    <cellStyle name="SAPBEXresItemX 4 3" xfId="10741" xr:uid="{08E4359A-A539-49A7-893B-D2120F4D27FA}"/>
    <cellStyle name="SAPBEXresItemX 4 3 2" xfId="14420" xr:uid="{3C76FCDB-FC67-4A25-8C4B-1951EE2E8725}"/>
    <cellStyle name="SAPBEXresItemX 4 3 2 2" xfId="21013" xr:uid="{27EEFA7A-3407-4702-82D1-F37AD742379A}"/>
    <cellStyle name="SAPBEXresItemX 4 3 2 2 2" xfId="33957" xr:uid="{4B9BD3E7-B1E7-4B9D-889E-5E4B0733BE00}"/>
    <cellStyle name="SAPBEXresItemX 4 3 2 2 3" xfId="25660" xr:uid="{7AEC56D1-0F6F-48A3-98CB-DDFE2530DAF1}"/>
    <cellStyle name="SAPBEXresItemX 4 3 2 3" xfId="22798" xr:uid="{44EA3B69-593F-4AAE-84B0-C5F5F6C194F2}"/>
    <cellStyle name="SAPBEXresItemX 4 3 2 3 2" xfId="36577" xr:uid="{892FBDE9-6C7B-45AE-BED7-34C9EECF3BA7}"/>
    <cellStyle name="SAPBEXresItemX 4 3 2 4" xfId="24508" xr:uid="{E5D6EB2F-4EDD-4B8A-AF54-C4212EF12FF5}"/>
    <cellStyle name="SAPBEXresItemX 4 3 2 4 2" xfId="38191" xr:uid="{5F8D7034-5034-48A4-BC9D-29A6E7ED4C4A}"/>
    <cellStyle name="SAPBEXresItemX 4 3 3" xfId="15394" xr:uid="{799DB54F-41A1-42EE-A6CE-881A8938FA60}"/>
    <cellStyle name="SAPBEXresItemX 4 3 3 2" xfId="21913" xr:uid="{D05B87AF-8AC5-4CAB-BDAA-289F5FAF84B0}"/>
    <cellStyle name="SAPBEXresItemX 4 3 3 2 2" xfId="34800" xr:uid="{3D839AFB-D80D-4CAA-88B1-4E69BBA6A0B5}"/>
    <cellStyle name="SAPBEXresItemX 4 3 3 2 3" xfId="35723" xr:uid="{77439D22-1DE1-4EE4-8691-7AADB5EB1AB2}"/>
    <cellStyle name="SAPBEXresItemX 4 3 3 3" xfId="24086" xr:uid="{5CBE1094-B45F-47F4-8387-E64D4A819370}"/>
    <cellStyle name="SAPBEXresItemX 4 3 3 3 2" xfId="37773" xr:uid="{A2382F7C-8675-4568-869D-766EC1A6BB1D}"/>
    <cellStyle name="SAPBEXresItemX 4 3 3 4" xfId="25377" xr:uid="{58C9C9FF-5EB5-41A2-B321-61D6D15E7317}"/>
    <cellStyle name="SAPBEXresItemX 4 3 3 4 2" xfId="39058" xr:uid="{01593490-9A4B-4908-B078-197B550A10CE}"/>
    <cellStyle name="SAPBEXresItemX 4 3 4" xfId="16311" xr:uid="{BE227E8C-9C50-4B0D-8928-17761D8BAB7E}"/>
    <cellStyle name="SAPBEXresItemX 4 3 4 2" xfId="31062" xr:uid="{EE917017-41D5-4502-B12C-5A4730224A86}"/>
    <cellStyle name="SAPBEXresItemX 4 3 5" xfId="17770" xr:uid="{B4308B0C-EEFE-4817-BF88-99FC79D81BFE}"/>
    <cellStyle name="SAPBEXresItemX 4 3 5 2" xfId="28826" xr:uid="{B2A3B1EC-F6CC-4FEE-8914-36E8A4C21BFA}"/>
    <cellStyle name="SAPBEXresItemX 4 4" xfId="12323" xr:uid="{13786360-CF3B-4723-8514-649EA56FFB90}"/>
    <cellStyle name="SAPBEXresItemX 4 4 2" xfId="19747" xr:uid="{4317AF69-52FB-441A-8677-85B83B8D8FC7}"/>
    <cellStyle name="SAPBEXresItemX 4 4 2 2" xfId="33017" xr:uid="{C96F5531-3A7A-4D16-A629-C68F2EE4C3D4}"/>
    <cellStyle name="SAPBEXresItemX 4 4 2 3" xfId="26569" xr:uid="{BA2F3E45-C7BC-4C1C-9C00-6BF643292CF8}"/>
    <cellStyle name="SAPBEXresItemX 4 4 3" xfId="17962" xr:uid="{A46148F8-1572-4988-A565-0B5AF32EABDE}"/>
    <cellStyle name="SAPBEXresItemX 4 4 3 2" xfId="30332" xr:uid="{90A334F8-9CA3-4B9D-B99D-C7884238C018}"/>
    <cellStyle name="SAPBEXresItemX 4 4 4" xfId="17081" xr:uid="{77B5718F-1BE7-4B9B-8627-13448A859320}"/>
    <cellStyle name="SAPBEXresItemX 4 4 4 2" xfId="26196" xr:uid="{08A1B23C-E524-4AC7-BE0A-075F48195772}"/>
    <cellStyle name="SAPBEXresItemX 4 5" xfId="11449" xr:uid="{83245B81-BF1E-4E9A-99CC-FE15DE1BDBFA}"/>
    <cellStyle name="SAPBEXresItemX 4 5 2" xfId="18971" xr:uid="{3F271505-1C68-4A1A-8068-474C142E7ACE}"/>
    <cellStyle name="SAPBEXresItemX 4 5 2 2" xfId="32322" xr:uid="{6631412E-D665-4CE3-957A-383AE1BD74D5}"/>
    <cellStyle name="SAPBEXresItemX 4 5 2 3" xfId="27009" xr:uid="{87BE16FB-B3CB-424C-B301-14E2C9564FE2}"/>
    <cellStyle name="SAPBEXresItemX 4 5 3" xfId="15557" xr:uid="{C3E5BFF2-B2BF-4C78-940D-477893F79907}"/>
    <cellStyle name="SAPBEXresItemX 4 5 3 2" xfId="30278" xr:uid="{13D6C2EB-0086-4240-9B88-346206368D47}"/>
    <cellStyle name="SAPBEXresItemX 4 5 4" xfId="15935" xr:uid="{000D660C-4805-4955-AA89-854CFDA69109}"/>
    <cellStyle name="SAPBEXresItemX 4 5 4 2" xfId="29744" xr:uid="{43B2E762-2561-45E1-9A51-E6915DD9E2D7}"/>
    <cellStyle name="SAPBEXresItemX 5" xfId="9075" xr:uid="{3E867365-773E-4F41-AA13-B426C163A4B6}"/>
    <cellStyle name="SAPBEXresItemX 5 2" xfId="11213" xr:uid="{EDC9FE66-C8B7-435B-9697-4DF588F068F3}"/>
    <cellStyle name="SAPBEXresItemX 5 2 2" xfId="12849" xr:uid="{468283E9-D2E3-4E6F-9FFD-6117A085AD9B}"/>
    <cellStyle name="SAPBEXresItemX 5 2 2 2" xfId="20257" xr:uid="{259E0707-C6D4-443A-B27E-431819C8BF2B}"/>
    <cellStyle name="SAPBEXresItemX 5 2 2 2 2" xfId="33493" xr:uid="{B0791145-DE9B-490A-8AFC-F4F87A4996EE}"/>
    <cellStyle name="SAPBEXresItemX 5 2 2 2 3" xfId="25904" xr:uid="{871F07EB-CDBA-4C49-9DCD-5B2FE8AA4FBB}"/>
    <cellStyle name="SAPBEXresItemX 5 2 2 3" xfId="17007" xr:uid="{D2070E45-A907-4E47-8464-110AF4E739FB}"/>
    <cellStyle name="SAPBEXresItemX 5 2 2 3 2" xfId="29438" xr:uid="{B19DB82E-5041-41EF-B79F-695D5EF3BCDA}"/>
    <cellStyle name="SAPBEXresItemX 5 2 2 4" xfId="22274" xr:uid="{39C7945A-F0AD-4552-BBE3-F242676B4C95}"/>
    <cellStyle name="SAPBEXresItemX 5 2 2 4 2" xfId="36076" xr:uid="{3D439E0A-7CB7-4597-8CAD-C118D095A92C}"/>
    <cellStyle name="SAPBEXresItemX 5 2 3" xfId="14917" xr:uid="{C4257721-16B3-44ED-9696-1D4FDBCC50C4}"/>
    <cellStyle name="SAPBEXresItemX 5 2 3 2" xfId="21476" xr:uid="{CFDCBDFD-E28B-4F3F-8FB9-A9B9C93F9BE4}"/>
    <cellStyle name="SAPBEXresItemX 5 2 3 2 2" xfId="34392" xr:uid="{0F2F41C6-E4CF-4E74-9ED0-9AEA6571D519}"/>
    <cellStyle name="SAPBEXresItemX 5 2 3 2 3" xfId="26343" xr:uid="{4873C906-506F-417E-8E33-2A3D965C69D0}"/>
    <cellStyle name="SAPBEXresItemX 5 2 3 3" xfId="23634" xr:uid="{BB33C75C-0E46-4FAD-9F8A-0B1D07AFEBF1}"/>
    <cellStyle name="SAPBEXresItemX 5 2 3 3 2" xfId="37349" xr:uid="{523DBA74-1F87-4B67-BC08-3A78EA2B451D}"/>
    <cellStyle name="SAPBEXresItemX 5 2 3 4" xfId="24960" xr:uid="{2A556F6F-7FE5-4E60-AA8E-4CF99A3D45A5}"/>
    <cellStyle name="SAPBEXresItemX 5 2 3 4 2" xfId="38642" xr:uid="{1B4EFCE8-6BBE-4B1B-A3D0-B2A5D97F682F}"/>
    <cellStyle name="SAPBEXresItemX 5 2 4" xfId="17497" xr:uid="{9835ECAC-E3F5-4828-806E-EBC77B4F26F8}"/>
    <cellStyle name="SAPBEXresItemX 5 2 4 2" xfId="30167" xr:uid="{3B98831A-D5A8-4EC1-8A87-C15C93BE550E}"/>
    <cellStyle name="SAPBEXresItemX 5 2 5" xfId="20741" xr:uid="{83682BC5-B776-4173-A69A-5AD7F72AE611}"/>
    <cellStyle name="SAPBEXresItemX 5 2 5 2" xfId="27732" xr:uid="{D2B1145E-A7A7-4832-8DB8-82C864EAD80E}"/>
    <cellStyle name="SAPBEXresItemX 5 3" xfId="10308" xr:uid="{451416D4-884D-44CD-9C5F-73A944BC471A}"/>
    <cellStyle name="SAPBEXresItemX 5 3 2" xfId="14421" xr:uid="{61980262-B16F-4C45-A53C-FDCE88273DD3}"/>
    <cellStyle name="SAPBEXresItemX 5 3 2 2" xfId="21014" xr:uid="{D3B313BF-889F-4D76-A972-27ADDF776A0D}"/>
    <cellStyle name="SAPBEXresItemX 5 3 2 2 2" xfId="33958" xr:uid="{D9D2167D-EB8C-4945-A760-9D540DB95B0E}"/>
    <cellStyle name="SAPBEXresItemX 5 3 2 2 3" xfId="27566" xr:uid="{2B994700-93EF-41B2-A0E6-6F1071B7F3A0}"/>
    <cellStyle name="SAPBEXresItemX 5 3 2 3" xfId="19045" xr:uid="{87299BA8-2593-48D5-8826-CD54B80B261A}"/>
    <cellStyle name="SAPBEXresItemX 5 3 2 3 2" xfId="31119" xr:uid="{09752CC4-E4A5-4ACA-99C4-FF3E26DD934A}"/>
    <cellStyle name="SAPBEXresItemX 5 3 2 4" xfId="24509" xr:uid="{B526859F-9B1A-4490-A587-05A2D6FDEE17}"/>
    <cellStyle name="SAPBEXresItemX 5 3 2 4 2" xfId="38192" xr:uid="{40ED955F-AADA-4758-A79E-6BC1363517A3}"/>
    <cellStyle name="SAPBEXresItemX 5 3 3" xfId="15395" xr:uid="{7BD03017-20CE-48FD-99BD-21469FE19698}"/>
    <cellStyle name="SAPBEXresItemX 5 3 3 2" xfId="21914" xr:uid="{E9A66771-2A15-4036-AD6F-CF068C3EF394}"/>
    <cellStyle name="SAPBEXresItemX 5 3 3 2 2" xfId="34801" xr:uid="{4E637708-2944-4B71-8EBC-9C7FA3C969DE}"/>
    <cellStyle name="SAPBEXresItemX 5 3 3 2 3" xfId="35724" xr:uid="{94331CF7-D05B-47F7-961D-867C36D14871}"/>
    <cellStyle name="SAPBEXresItemX 5 3 3 3" xfId="24087" xr:uid="{DBB6CB78-E908-43C6-865E-7E2C1DFA16B3}"/>
    <cellStyle name="SAPBEXresItemX 5 3 3 3 2" xfId="37774" xr:uid="{D4F51BEB-E05E-41F1-91EA-D610CFFEE38C}"/>
    <cellStyle name="SAPBEXresItemX 5 3 3 4" xfId="25378" xr:uid="{D8C748C4-290A-45A7-85E8-C97A54A8F4A7}"/>
    <cellStyle name="SAPBEXresItemX 5 3 3 4 2" xfId="39059" xr:uid="{6E396F4E-3B24-4929-9E28-2E84A31E0EE6}"/>
    <cellStyle name="SAPBEXresItemX 5 3 4" xfId="17372" xr:uid="{0FC2F563-385A-4C71-8955-A832F8E9EFAB}"/>
    <cellStyle name="SAPBEXresItemX 5 3 4 2" xfId="29175" xr:uid="{23D74EB1-559E-4B63-8CCA-F054B3F602DE}"/>
    <cellStyle name="SAPBEXresItemX 5 3 5" xfId="16627" xr:uid="{4C8AA7A2-47E9-4D45-AFE2-6997300C923F}"/>
    <cellStyle name="SAPBEXresItemX 5 3 5 2" xfId="30194" xr:uid="{F6C2D28F-C112-4AB6-80A8-C98FEB6A88B8}"/>
    <cellStyle name="SAPBEXresItemX 5 4" xfId="12324" xr:uid="{0413FE89-7F6F-4C24-AB08-D40240C2B500}"/>
    <cellStyle name="SAPBEXresItemX 5 4 2" xfId="19748" xr:uid="{33C8F0F8-92E0-4C3E-9C94-A9922A30DE94}"/>
    <cellStyle name="SAPBEXresItemX 5 4 2 2" xfId="33018" xr:uid="{AADCCBAE-246A-4E50-AAA0-4684788AA1FF}"/>
    <cellStyle name="SAPBEXresItemX 5 4 2 3" xfId="26568" xr:uid="{0383D063-8873-4706-903C-47565BF2D8F0}"/>
    <cellStyle name="SAPBEXresItemX 5 4 3" xfId="15855" xr:uid="{706E69C6-1B38-4F17-906A-F558625ADADF}"/>
    <cellStyle name="SAPBEXresItemX 5 4 3 2" xfId="32256" xr:uid="{66AE719A-1474-4B86-8FCA-D5EA26B3CC0B}"/>
    <cellStyle name="SAPBEXresItemX 5 4 4" xfId="18101" xr:uid="{F3A479CC-E7F6-48EC-8087-76C1B44FD4F4}"/>
    <cellStyle name="SAPBEXresItemX 5 4 4 2" xfId="28555" xr:uid="{227DE956-D296-436D-AB70-C6FBC6C30E8B}"/>
    <cellStyle name="SAPBEXresItemX 5 5" xfId="11828" xr:uid="{F77E0013-882A-4D9E-8653-ABBB2567C50C}"/>
    <cellStyle name="SAPBEXresItemX 5 5 2" xfId="19304" xr:uid="{0FEB084D-4C49-46E4-A7E4-FE752CA9EABB}"/>
    <cellStyle name="SAPBEXresItemX 5 5 2 2" xfId="32609" xr:uid="{D7B0A08A-75A6-4E50-A2AB-5F0017E4D10C}"/>
    <cellStyle name="SAPBEXresItemX 5 5 2 3" xfId="26911" xr:uid="{360C2BF6-2D34-4425-ACF5-AD4663F1408C}"/>
    <cellStyle name="SAPBEXresItemX 5 5 3" xfId="22367" xr:uid="{A9C930E7-4813-4A7D-AA3B-F03FE37D0599}"/>
    <cellStyle name="SAPBEXresItemX 5 5 3 2" xfId="36168" xr:uid="{91D4D627-B5E3-4B28-818D-93DD4BE229A0}"/>
    <cellStyle name="SAPBEXresItemX 5 5 4" xfId="15655" xr:uid="{E3D8A6BA-D69A-4193-AE22-1039E24E62F7}"/>
    <cellStyle name="SAPBEXresItemX 5 5 4 2" xfId="32150" xr:uid="{D97665ED-41CB-4C6B-A68F-D8DAE93F2383}"/>
    <cellStyle name="SAPBEXresItemX 6" xfId="10503" xr:uid="{45B9B645-C4DE-4B4D-8B84-39B58897A310}"/>
    <cellStyle name="SAPBEXresItemX 6 2" xfId="12505" xr:uid="{9B512079-1407-4249-A04B-F6D66B9FA1FF}"/>
    <cellStyle name="SAPBEXresItemX 6 2 2" xfId="19919" xr:uid="{C1AA9B59-280C-44DE-A02E-DA563ACD6510}"/>
    <cellStyle name="SAPBEXresItemX 6 2 2 2" xfId="33173" xr:uid="{4001094C-ED04-4D3F-B5CE-F1A6CE6EB9BD}"/>
    <cellStyle name="SAPBEXresItemX 6 2 2 3" xfId="26403" xr:uid="{12C36ADA-9B2C-4D7C-BCAA-4A8D4980A7AA}"/>
    <cellStyle name="SAPBEXresItemX 6 2 3" xfId="16526" xr:uid="{97D28635-2E15-4475-BBC9-EE33573BD3E5}"/>
    <cellStyle name="SAPBEXresItemX 6 2 3 2" xfId="29639" xr:uid="{093D44C6-DF55-472E-8983-8EBB804407B5}"/>
    <cellStyle name="SAPBEXresItemX 6 2 4" xfId="18032" xr:uid="{5FD59268-A0C9-4119-BDA5-FA7E3B0A15D8}"/>
    <cellStyle name="SAPBEXresItemX 6 2 4 2" xfId="28614" xr:uid="{824153D0-C132-4966-A702-B37FE3B8A9CE}"/>
    <cellStyle name="SAPBEXresItemX 6 3" xfId="14586" xr:uid="{9A10C202-C2D5-4DE9-B69B-1EF4404E9A55}"/>
    <cellStyle name="SAPBEXresItemX 6 3 2" xfId="21145" xr:uid="{EB2D9236-A486-4A81-B204-9B41CE6EF5DD}"/>
    <cellStyle name="SAPBEXresItemX 6 3 2 2" xfId="34073" xr:uid="{EE0BFF1C-38F0-48F8-9446-F022210BF66B}"/>
    <cellStyle name="SAPBEXresItemX 6 3 2 3" xfId="27496" xr:uid="{C077080C-CB2B-4A27-B9AC-6AE59137E1E1}"/>
    <cellStyle name="SAPBEXresItemX 6 3 3" xfId="23303" xr:uid="{669A63E6-6E4E-40AA-B8EB-4A6222829DE2}"/>
    <cellStyle name="SAPBEXresItemX 6 3 3 2" xfId="37019" xr:uid="{38B10E5E-2E04-4666-AB4B-7CFEAB4E3210}"/>
    <cellStyle name="SAPBEXresItemX 6 3 4" xfId="24629" xr:uid="{9D4C7C55-0B4E-43AA-86D2-A46A9116751A}"/>
    <cellStyle name="SAPBEXresItemX 6 3 4 2" xfId="38312" xr:uid="{44430EC9-C448-481E-98F6-BBC1BAA3D549}"/>
    <cellStyle name="SAPBEXresItemX 6 4" xfId="17615" xr:uid="{2BA6C72F-135C-4ECB-B4F3-ABC8F2046EA7}"/>
    <cellStyle name="SAPBEXresItemX 6 4 2" xfId="28973" xr:uid="{F62520DD-364E-491A-8AFC-D43DD7E084E7}"/>
    <cellStyle name="SAPBEXresItemX 6 5" xfId="22810" xr:uid="{E7CB0B35-C02E-4AE0-9B89-CB5EFDD2AB51}"/>
    <cellStyle name="SAPBEXresItemX 6 5 2" xfId="36589" xr:uid="{87FCFFCB-2C55-4364-B77B-DA82DE8AF93C}"/>
    <cellStyle name="SAPBEXresItemX 7" xfId="11276" xr:uid="{335E825E-7CDE-4D14-994C-23518820BE64}"/>
    <cellStyle name="SAPBEXresItemX 7 2" xfId="13693" xr:uid="{465C71CE-287F-46E6-AF8B-E4110AE1F663}"/>
    <cellStyle name="SAPBEXresItemX 7 2 2" xfId="20585" xr:uid="{0BDC5485-A20D-44D8-A5AA-19068EDED754}"/>
    <cellStyle name="SAPBEXresItemX 7 2 2 2" xfId="33630" xr:uid="{229F7A80-A1DB-442E-B878-EEE5608BE237}"/>
    <cellStyle name="SAPBEXresItemX 7 2 2 3" xfId="25809" xr:uid="{62511D98-66F7-4D83-9D9E-87740E376E3E}"/>
    <cellStyle name="SAPBEXresItemX 7 2 3" xfId="16138" xr:uid="{43BE24A0-BAD0-4F43-ACA2-22F13A68DA88}"/>
    <cellStyle name="SAPBEXresItemX 7 2 3 2" xfId="31795" xr:uid="{A9B81A0F-4903-4C24-8442-9361BAF05775}"/>
    <cellStyle name="SAPBEXresItemX 7 2 4" xfId="24195" xr:uid="{4F150EC8-90C1-4933-BF29-60F3896CB5FF}"/>
    <cellStyle name="SAPBEXresItemX 7 2 4 2" xfId="37878" xr:uid="{48CDADEE-3B3B-480A-A6C0-F6A53417704D}"/>
    <cellStyle name="SAPBEXresItemX 7 3" xfId="15051" xr:uid="{79659C85-4F22-4A73-A5EF-81A619C46D83}"/>
    <cellStyle name="SAPBEXresItemX 7 3 2" xfId="21595" xr:uid="{E3A89746-546D-45EC-94F0-C64ADEE43015}"/>
    <cellStyle name="SAPBEXresItemX 7 3 2 2" xfId="34489" xr:uid="{ED401187-F0BD-4B25-AB80-4951186D2677}"/>
    <cellStyle name="SAPBEXresItemX 7 3 2 3" xfId="35406" xr:uid="{7E403A21-872C-4B89-9B23-22F5CAA35A34}"/>
    <cellStyle name="SAPBEXresItemX 7 3 3" xfId="23744" xr:uid="{FEB4035B-208B-4AAA-974B-CEDF7B5BC995}"/>
    <cellStyle name="SAPBEXresItemX 7 3 3 2" xfId="37457" xr:uid="{DF3440B9-35B4-4AB1-9A86-3167330C8C58}"/>
    <cellStyle name="SAPBEXresItemX 7 3 4" xfId="25063" xr:uid="{47BE5ED7-848E-47A4-BD91-465246FE5D6A}"/>
    <cellStyle name="SAPBEXresItemX 7 3 4 2" xfId="38744" xr:uid="{CA5DCF0D-D445-4BDD-B5CE-E5F76B4C47C6}"/>
    <cellStyle name="SAPBEXresItemX 7 4" xfId="17251" xr:uid="{7094ABCA-FED9-4441-9E73-60E7AE441F4D}"/>
    <cellStyle name="SAPBEXresItemX 7 4 2" xfId="29301" xr:uid="{7BA6653F-F251-4E26-8A7B-C0C8F7BE3251}"/>
    <cellStyle name="SAPBEXresItemX 7 5" xfId="16185" xr:uid="{EFCE0E0B-ECD9-4811-B82B-F9C9E06F0406}"/>
    <cellStyle name="SAPBEXresItemX 7 5 2" xfId="33582" xr:uid="{8743784E-84AD-434D-A203-725F5A3FE24B}"/>
    <cellStyle name="SAPBEXresItemX 8" xfId="11617" xr:uid="{7D99996E-012F-49E6-9F6A-128AC233DDA6}"/>
    <cellStyle name="SAPBEXresItemX 8 2" xfId="19119" xr:uid="{5FA19860-C399-47A3-8937-8B6D031E1D84}"/>
    <cellStyle name="SAPBEXresItemX 8 2 2" xfId="32452" xr:uid="{C8FB3161-0AD6-40B1-A347-17B4B1C8BA3E}"/>
    <cellStyle name="SAPBEXresItemX 8 2 3" xfId="34881" xr:uid="{03C0D89E-E2FF-4C51-B2F6-C488E57D23E5}"/>
    <cellStyle name="SAPBEXresItemX 8 3" xfId="17199" xr:uid="{31AE6F64-C095-462A-8397-763C630E0EEE}"/>
    <cellStyle name="SAPBEXresItemX 8 3 2" xfId="29349" xr:uid="{3BF1616F-7183-4AAD-BB9C-01135EBB36ED}"/>
    <cellStyle name="SAPBEXresItemX 8 4" xfId="17595" xr:uid="{9A3A663B-32DE-4B76-8601-D3D32E63ADFA}"/>
    <cellStyle name="SAPBEXresItemX 8 4 2" xfId="26319" xr:uid="{1FA2EA19-FC3B-4B1A-8BBA-92E9C242D7BA}"/>
    <cellStyle name="SAPBEXresItemX 9" xfId="12384" xr:uid="{7AEAAB18-83D6-45B9-BAD0-D21CF7C6282A}"/>
    <cellStyle name="SAPBEXresItemX 9 2" xfId="19808" xr:uid="{834054C1-88F6-44B5-A138-228DFBA2EE30}"/>
    <cellStyle name="SAPBEXresItemX 9 2 2" xfId="33073" xr:uid="{DDDCC00F-2D7F-4E3D-95FA-078AAF53A154}"/>
    <cellStyle name="SAPBEXresItemX 9 2 3" xfId="26510" xr:uid="{2A931C9F-83E6-46C7-B350-57B7D43A03C0}"/>
    <cellStyle name="SAPBEXresItemX 9 3" xfId="23036" xr:uid="{DB0067C9-38C7-415E-B00F-464DABF0F975}"/>
    <cellStyle name="SAPBEXresItemX 9 3 2" xfId="36808" xr:uid="{3A876017-F228-446A-AE56-D979FC14CCF6}"/>
    <cellStyle name="SAPBEXresItemX 9 4" xfId="16108" xr:uid="{BECE448A-3020-4CAA-A694-F349D1DFB782}"/>
    <cellStyle name="SAPBEXresItemX 9 4 2" xfId="30433" xr:uid="{7A4D0660-DAE9-4A6A-BF20-C87252556950}"/>
    <cellStyle name="SAPBEXstdData" xfId="1205" xr:uid="{57960696-3104-458B-9A89-63B9E8B25A5E}"/>
    <cellStyle name="SAPBEXstdData 2" xfId="9076" xr:uid="{EC6A52D6-75BC-4C00-8599-C5BF0D812578}"/>
    <cellStyle name="SAPBEXstdData 2 2" xfId="9077" xr:uid="{9C867EE0-0EB8-43B9-80FF-F9B0E760606F}"/>
    <cellStyle name="SAPBEXstdData 2 2 2" xfId="11215" xr:uid="{F0162E0E-C0EA-4AE4-82A5-E3DD638C113E}"/>
    <cellStyle name="SAPBEXstdData 2 2 2 2" xfId="12851" xr:uid="{CC5932F4-EDA1-40AA-9A2D-B86A50E6960F}"/>
    <cellStyle name="SAPBEXstdData 2 2 2 2 2" xfId="20259" xr:uid="{3F777984-D2ED-4871-B311-3A45E33BA2D6}"/>
    <cellStyle name="SAPBEXstdData 2 2 2 2 2 2" xfId="33495" xr:uid="{7BFD049F-FDE3-4949-A2CA-BB444C76CA0C}"/>
    <cellStyle name="SAPBEXstdData 2 2 2 2 2 3" xfId="27980" xr:uid="{E0ECF268-D3EB-4B4A-AB1B-B169703D7D76}"/>
    <cellStyle name="SAPBEXstdData 2 2 2 2 3" xfId="22325" xr:uid="{4652CBAC-5212-4BDE-9910-08508EEB7534}"/>
    <cellStyle name="SAPBEXstdData 2 2 2 2 3 2" xfId="36126" xr:uid="{92BE63B2-8CEE-4D0D-B30D-C7CF59ED1398}"/>
    <cellStyle name="SAPBEXstdData 2 2 2 2 4" xfId="16332" xr:uid="{6E22F4BB-4E30-4CEA-AC40-C8B4C11F6C27}"/>
    <cellStyle name="SAPBEXstdData 2 2 2 2 4 2" xfId="30459" xr:uid="{DB277B4D-CE1E-4A3F-BF7B-1DCD4936F56C}"/>
    <cellStyle name="SAPBEXstdData 2 2 2 3" xfId="14919" xr:uid="{2A68E591-5DCC-422A-A86D-ACEF30079C94}"/>
    <cellStyle name="SAPBEXstdData 2 2 2 3 2" xfId="21478" xr:uid="{9089A8E7-4D7F-4652-A15C-3C4062ACFEF1}"/>
    <cellStyle name="SAPBEXstdData 2 2 2 3 2 2" xfId="34394" xr:uid="{5759315D-CFCB-40E7-881E-F121BB36BA90}"/>
    <cellStyle name="SAPBEXstdData 2 2 2 3 2 3" xfId="27296" xr:uid="{1C4EC28D-DAF7-4B59-9677-A4F044E869F2}"/>
    <cellStyle name="SAPBEXstdData 2 2 2 3 3" xfId="23636" xr:uid="{B367F0DD-C8F6-4D72-A25D-5267856A83B8}"/>
    <cellStyle name="SAPBEXstdData 2 2 2 3 3 2" xfId="37351" xr:uid="{117DA486-E910-4587-81E3-7088DB3F988E}"/>
    <cellStyle name="SAPBEXstdData 2 2 2 3 4" xfId="24962" xr:uid="{238C1462-06FE-4BBC-B0CF-5599839FF044}"/>
    <cellStyle name="SAPBEXstdData 2 2 2 3 4 2" xfId="38644" xr:uid="{6AF3E686-5F8E-4EC3-A3A4-1B7DFC1D9BA2}"/>
    <cellStyle name="SAPBEXstdData 2 2 2 4" xfId="18702" xr:uid="{C11CE052-1D53-4AF2-919C-4FBD920DC05E}"/>
    <cellStyle name="SAPBEXstdData 2 2 2 4 2" xfId="28351" xr:uid="{79282DF3-3E38-4003-AD13-DF7FA5A34DDF}"/>
    <cellStyle name="SAPBEXstdData 2 2 2 5" xfId="16183" xr:uid="{FFF5B77A-4417-4A2A-953B-3DD99ADEF3DC}"/>
    <cellStyle name="SAPBEXstdData 2 2 2 5 2" xfId="31065" xr:uid="{A1AC254B-AC29-4ACA-94A6-3244AEE6DE2A}"/>
    <cellStyle name="SAPBEXstdData 2 2 3" xfId="10306" xr:uid="{712242A3-6667-441C-A63F-61DD7E494304}"/>
    <cellStyle name="SAPBEXstdData 2 2 3 2" xfId="14423" xr:uid="{1C03DF28-2272-4AE2-A08E-4A4466A985BF}"/>
    <cellStyle name="SAPBEXstdData 2 2 3 2 2" xfId="21016" xr:uid="{9575F768-00EB-49B4-BE29-ED8D6F1E0987}"/>
    <cellStyle name="SAPBEXstdData 2 2 3 2 2 2" xfId="33960" xr:uid="{97C288A1-362A-4179-A11E-68C06FFC34C9}"/>
    <cellStyle name="SAPBEXstdData 2 2 3 2 2 3" xfId="27567" xr:uid="{25AA9A15-E475-456B-B9C1-7B30BF2E497C}"/>
    <cellStyle name="SAPBEXstdData 2 2 3 2 3" xfId="16986" xr:uid="{EA12A095-3854-40DD-A766-521DCAAE7631}"/>
    <cellStyle name="SAPBEXstdData 2 2 3 2 3 2" xfId="29452" xr:uid="{86881DCF-3854-4CB8-9AC3-557758CEA2D2}"/>
    <cellStyle name="SAPBEXstdData 2 2 3 2 4" xfId="24511" xr:uid="{097A1974-9DB8-40D1-9A98-25B3EB810664}"/>
    <cellStyle name="SAPBEXstdData 2 2 3 2 4 2" xfId="38194" xr:uid="{C5A2268A-68C1-41E3-ADED-67A79ADDA04D}"/>
    <cellStyle name="SAPBEXstdData 2 2 3 3" xfId="15397" xr:uid="{09B9F401-422F-4FF6-928F-B0B0914C85D7}"/>
    <cellStyle name="SAPBEXstdData 2 2 3 3 2" xfId="21916" xr:uid="{6F0791B7-5E69-4CB0-91FA-3F6D739D68BC}"/>
    <cellStyle name="SAPBEXstdData 2 2 3 3 2 2" xfId="34803" xr:uid="{424A1E30-EF5B-4B20-8158-4B0096A4A5C1}"/>
    <cellStyle name="SAPBEXstdData 2 2 3 3 2 3" xfId="35726" xr:uid="{7FAA3297-D9DC-46D4-AE7E-6F288E34BA8D}"/>
    <cellStyle name="SAPBEXstdData 2 2 3 3 3" xfId="24089" xr:uid="{A361E4AA-BA27-4DA7-8FAE-2C5F3298E4FA}"/>
    <cellStyle name="SAPBEXstdData 2 2 3 3 3 2" xfId="37776" xr:uid="{D0F34367-C4F6-4DA8-B2BD-1018DF2A25D1}"/>
    <cellStyle name="SAPBEXstdData 2 2 3 3 4" xfId="25380" xr:uid="{65D6EBEA-ABEF-482D-ABE4-D47006400A7E}"/>
    <cellStyle name="SAPBEXstdData 2 2 3 3 4 2" xfId="39061" xr:uid="{25846C0E-4DBC-48F3-9FC0-5C6D4B0CF7C0}"/>
    <cellStyle name="SAPBEXstdData 2 2 3 4" xfId="18847" xr:uid="{83DDB6FD-7115-4612-8FFE-102211410249}"/>
    <cellStyle name="SAPBEXstdData 2 2 3 4 2" xfId="30420" xr:uid="{218EAE9F-AAD5-4BED-9058-3BE60E65AC37}"/>
    <cellStyle name="SAPBEXstdData 2 2 3 5" xfId="22424" xr:uid="{EAD70A40-669B-4A53-A0E3-50BE89DD9144}"/>
    <cellStyle name="SAPBEXstdData 2 2 3 5 2" xfId="36222" xr:uid="{BE710F55-6AC7-4909-A77E-B5AF99EE6559}"/>
    <cellStyle name="SAPBEXstdData 2 2 4" xfId="12326" xr:uid="{A64EAB72-1464-42DB-B79B-13831A03C583}"/>
    <cellStyle name="SAPBEXstdData 2 2 4 2" xfId="19750" xr:uid="{29A73BBA-3B42-4EF9-BE99-76757C1C005C}"/>
    <cellStyle name="SAPBEXstdData 2 2 4 2 2" xfId="33020" xr:uid="{AD5A6C35-8DFA-41B9-B2AE-A010F0EB93D9}"/>
    <cellStyle name="SAPBEXstdData 2 2 4 2 3" xfId="26566" xr:uid="{D1016607-8685-4CCE-9E57-6A7DD5A77048}"/>
    <cellStyle name="SAPBEXstdData 2 2 4 3" xfId="15851" xr:uid="{871A2692-9A08-4F2A-AFF0-C5B5E4C4796F}"/>
    <cellStyle name="SAPBEXstdData 2 2 4 3 2" xfId="35382" xr:uid="{C6014473-B2A7-41D7-A7E2-D8735D14371B}"/>
    <cellStyle name="SAPBEXstdData 2 2 4 4" xfId="21986" xr:uid="{B27F7659-0ABC-4D3F-9AAE-8B433F35BA96}"/>
    <cellStyle name="SAPBEXstdData 2 2 4 4 2" xfId="35795" xr:uid="{C1E99E2C-61D1-4519-A0F4-ACD0527E21E0}"/>
    <cellStyle name="SAPBEXstdData 2 2 5" xfId="11448" xr:uid="{FDB2C299-70B7-492F-BCEB-9B9619985428}"/>
    <cellStyle name="SAPBEXstdData 2 2 5 2" xfId="18970" xr:uid="{57141F36-766D-4856-8A45-0526ED2B3D5E}"/>
    <cellStyle name="SAPBEXstdData 2 2 5 2 2" xfId="32321" xr:uid="{8489F20A-372B-427A-BA5D-CCE0CE4F48F0}"/>
    <cellStyle name="SAPBEXstdData 2 2 5 2 3" xfId="27013" xr:uid="{722318F0-B6E0-4D85-925F-FF3440A320CA}"/>
    <cellStyle name="SAPBEXstdData 2 2 5 3" xfId="15528" xr:uid="{E615BCDE-4B7D-41BF-8287-89D6634F04F2}"/>
    <cellStyle name="SAPBEXstdData 2 2 5 3 2" xfId="31764" xr:uid="{E4DED1A2-7A3D-457D-A80B-29D80EFA8272}"/>
    <cellStyle name="SAPBEXstdData 2 2 5 4" xfId="15449" xr:uid="{7F57D81A-C71D-4851-92B9-EA2F8FEC0A7B}"/>
    <cellStyle name="SAPBEXstdData 2 2 5 4 2" xfId="31775" xr:uid="{5D66AD99-7C58-4ED8-9AD5-EC273B19AE63}"/>
    <cellStyle name="SAPBEXstdData 2 3" xfId="9078" xr:uid="{309D5A45-01B5-4336-AF8B-C2E89BE54743}"/>
    <cellStyle name="SAPBEXstdData 2 3 2" xfId="11216" xr:uid="{F0DEA407-B80F-4661-8805-CAAC39ED48BF}"/>
    <cellStyle name="SAPBEXstdData 2 3 2 2" xfId="12852" xr:uid="{8C8569BB-43A0-4560-9AC0-D6890B97E729}"/>
    <cellStyle name="SAPBEXstdData 2 3 2 2 2" xfId="20260" xr:uid="{A674475E-578F-4CF8-9BF5-7E0B2AB1B026}"/>
    <cellStyle name="SAPBEXstdData 2 3 2 2 2 2" xfId="33496" xr:uid="{E7BFC85E-BD3F-4987-A4A5-7750076755D0}"/>
    <cellStyle name="SAPBEXstdData 2 3 2 2 2 3" xfId="25903" xr:uid="{0F4B0AE3-D7D9-419D-86F1-32ED734C573B}"/>
    <cellStyle name="SAPBEXstdData 2 3 2 2 3" xfId="22743" xr:uid="{DA80B405-A96E-422E-83B4-564C847CAF56}"/>
    <cellStyle name="SAPBEXstdData 2 3 2 2 3 2" xfId="36524" xr:uid="{4D3DC48E-0E85-4FA3-83CC-0EDA374BDCE5}"/>
    <cellStyle name="SAPBEXstdData 2 3 2 2 4" xfId="15882" xr:uid="{5A021B29-C7A8-4E29-9D42-A76BEC875CC9}"/>
    <cellStyle name="SAPBEXstdData 2 3 2 2 4 2" xfId="33120" xr:uid="{7F673EB8-BCC8-4697-8ECB-B7A27B507994}"/>
    <cellStyle name="SAPBEXstdData 2 3 2 3" xfId="14920" xr:uid="{BFBFDEB8-9BF9-441F-B0C8-A46A1508C657}"/>
    <cellStyle name="SAPBEXstdData 2 3 2 3 2" xfId="21479" xr:uid="{3968E4F1-8FF2-435A-8EFC-FF3B8EF69288}"/>
    <cellStyle name="SAPBEXstdData 2 3 2 3 2 2" xfId="34395" xr:uid="{CF89218E-A4E5-4E27-AE5F-15617886A381}"/>
    <cellStyle name="SAPBEXstdData 2 3 2 3 2 3" xfId="27295" xr:uid="{41F76C48-3D32-4388-B80E-5C6580E5A028}"/>
    <cellStyle name="SAPBEXstdData 2 3 2 3 3" xfId="23637" xr:uid="{65838735-4857-4ABA-9281-BD37259659BC}"/>
    <cellStyle name="SAPBEXstdData 2 3 2 3 3 2" xfId="37352" xr:uid="{F2BA9E8A-A070-4A7E-992C-31C745A953AF}"/>
    <cellStyle name="SAPBEXstdData 2 3 2 3 4" xfId="24963" xr:uid="{847C94EA-0518-45C2-A887-242ED03BF89A}"/>
    <cellStyle name="SAPBEXstdData 2 3 2 3 4 2" xfId="38645" xr:uid="{5300F888-FFA6-43AA-96FC-C4A940291E24}"/>
    <cellStyle name="SAPBEXstdData 2 3 2 4" xfId="16927" xr:uid="{007A1F73-42D7-4899-BD6A-E98F2B0C6770}"/>
    <cellStyle name="SAPBEXstdData 2 3 2 4 2" xfId="30172" xr:uid="{68D40FCF-EAB9-4565-B058-DAF1B64903D9}"/>
    <cellStyle name="SAPBEXstdData 2 3 2 5" xfId="15485" xr:uid="{5D508FD6-8C84-4D1E-B425-DDB7462CA5E1}"/>
    <cellStyle name="SAPBEXstdData 2 3 2 5 2" xfId="35344" xr:uid="{395DE1B2-C57C-43C6-91ED-AD6C2D7DE283}"/>
    <cellStyle name="SAPBEXstdData 2 3 3" xfId="10736" xr:uid="{7B5B6283-6283-4D80-9A18-673BAA5BF77E}"/>
    <cellStyle name="SAPBEXstdData 2 3 3 2" xfId="14424" xr:uid="{EE450872-98C3-4D87-955E-BD5AA18FA897}"/>
    <cellStyle name="SAPBEXstdData 2 3 3 2 2" xfId="21017" xr:uid="{9872EA1A-5716-481E-81BF-3B0EB9211BBF}"/>
    <cellStyle name="SAPBEXstdData 2 3 3 2 2 2" xfId="33961" xr:uid="{CC74F91F-DDD8-4868-A405-9C68E3B9F023}"/>
    <cellStyle name="SAPBEXstdData 2 3 3 2 2 3" xfId="27568" xr:uid="{2B4E2D68-E067-4680-8145-36E9F6792AA1}"/>
    <cellStyle name="SAPBEXstdData 2 3 3 2 3" xfId="22732" xr:uid="{AE61254F-EA23-4B9C-8490-33C393FAE5F9}"/>
    <cellStyle name="SAPBEXstdData 2 3 3 2 3 2" xfId="36514" xr:uid="{62F2BC35-040F-4737-AC20-DDB277641882}"/>
    <cellStyle name="SAPBEXstdData 2 3 3 2 4" xfId="24512" xr:uid="{04785A57-C2BA-45C4-9D50-1EC6477E8832}"/>
    <cellStyle name="SAPBEXstdData 2 3 3 2 4 2" xfId="38195" xr:uid="{F94CF9D6-69C9-437D-A27A-3DD069FF4547}"/>
    <cellStyle name="SAPBEXstdData 2 3 3 3" xfId="15398" xr:uid="{5C91A4BA-AA3D-421A-B0E6-61EA49BB6E04}"/>
    <cellStyle name="SAPBEXstdData 2 3 3 3 2" xfId="21917" xr:uid="{F1B604AE-4089-4C0B-9DFD-FD3A314AB34A}"/>
    <cellStyle name="SAPBEXstdData 2 3 3 3 2 2" xfId="34804" xr:uid="{F6E0F5E5-6117-4446-AB86-213EBB69D48F}"/>
    <cellStyle name="SAPBEXstdData 2 3 3 3 2 3" xfId="35727" xr:uid="{91E6158E-5819-4883-A24E-DD5BDA302B74}"/>
    <cellStyle name="SAPBEXstdData 2 3 3 3 3" xfId="24090" xr:uid="{669388D9-5DAF-4947-B8A6-4E165D7776B3}"/>
    <cellStyle name="SAPBEXstdData 2 3 3 3 3 2" xfId="37777" xr:uid="{F2AEE321-A85C-4BB2-9ACF-5B73AC93BE8E}"/>
    <cellStyle name="SAPBEXstdData 2 3 3 3 4" xfId="25381" xr:uid="{2407071F-93F4-4F42-B3B3-582F64ABCC2D}"/>
    <cellStyle name="SAPBEXstdData 2 3 3 3 4 2" xfId="39062" xr:uid="{98735D42-DAC7-45F7-8F2D-74952455BDC7}"/>
    <cellStyle name="SAPBEXstdData 2 3 3 4" xfId="17373" xr:uid="{143B75B6-A22C-4EF9-AAE9-98DE2385785B}"/>
    <cellStyle name="SAPBEXstdData 2 3 3 4 2" xfId="29172" xr:uid="{3B3904A2-7B4D-4554-BE49-7525237AF365}"/>
    <cellStyle name="SAPBEXstdData 2 3 3 5" xfId="15578" xr:uid="{8BED7BFA-8BF4-4D73-B381-982728FA9FD1}"/>
    <cellStyle name="SAPBEXstdData 2 3 3 5 2" xfId="35267" xr:uid="{54A4FE7A-9EFB-41D7-A636-DA7D03A1C4CB}"/>
    <cellStyle name="SAPBEXstdData 2 3 4" xfId="12327" xr:uid="{6D88AA89-3AF7-45B9-A5F6-8B085610D0F4}"/>
    <cellStyle name="SAPBEXstdData 2 3 4 2" xfId="19751" xr:uid="{3DEC7658-5446-4F06-859C-75D2D606BE04}"/>
    <cellStyle name="SAPBEXstdData 2 3 4 2 2" xfId="33021" xr:uid="{41AFC01C-A08F-45AD-9568-58E768CBDBEF}"/>
    <cellStyle name="SAPBEXstdData 2 3 4 2 3" xfId="26565" xr:uid="{48D9040E-76A5-4DDD-A8E0-22DC3C7B8129}"/>
    <cellStyle name="SAPBEXstdData 2 3 4 3" xfId="15916" xr:uid="{8E783B3B-2C28-415D-9A9D-0CF49EED20DF}"/>
    <cellStyle name="SAPBEXstdData 2 3 4 3 2" xfId="30339" xr:uid="{C51A799F-B7AF-44F7-86AC-C95B8415BDC5}"/>
    <cellStyle name="SAPBEXstdData 2 3 4 4" xfId="20732" xr:uid="{91058E12-C3F5-47DA-917F-965C742E05ED}"/>
    <cellStyle name="SAPBEXstdData 2 3 4 4 2" xfId="27739" xr:uid="{5EA44CA3-6DE7-4B72-A066-9CD10B44AA9A}"/>
    <cellStyle name="SAPBEXstdData 2 3 5" xfId="11447" xr:uid="{A577B53A-7422-4A4D-A51A-A09CACDC6CA0}"/>
    <cellStyle name="SAPBEXstdData 2 3 5 2" xfId="18969" xr:uid="{9A74C6E9-B5F9-434E-8D5E-68AC92FBCB38}"/>
    <cellStyle name="SAPBEXstdData 2 3 5 2 2" xfId="32320" xr:uid="{3E919D75-B731-482E-954B-C2F33A82EAE5}"/>
    <cellStyle name="SAPBEXstdData 2 3 5 2 3" xfId="28267" xr:uid="{D4A740F1-A91A-4734-B77A-51A2DD51A589}"/>
    <cellStyle name="SAPBEXstdData 2 3 5 3" xfId="16864" xr:uid="{F39DF238-B70F-4732-B3C0-85D8F4EDE1A4}"/>
    <cellStyle name="SAPBEXstdData 2 3 5 3 2" xfId="30174" xr:uid="{ACA56E8E-4F83-4C3B-A15D-64FEF06BDF10}"/>
    <cellStyle name="SAPBEXstdData 2 3 5 4" xfId="15796" xr:uid="{70DAC60A-486E-4DFE-890D-12CB07751E8C}"/>
    <cellStyle name="SAPBEXstdData 2 3 5 4 2" xfId="32131" xr:uid="{F9C07369-8FE0-4179-B32C-B3AF382C2CE4}"/>
    <cellStyle name="SAPBEXstdData 2 4" xfId="11214" xr:uid="{9131BEF8-D1D9-4812-9EF7-AE77E84FE9D1}"/>
    <cellStyle name="SAPBEXstdData 2 4 2" xfId="12850" xr:uid="{48EB7646-73B0-49E3-AD1D-6FB65640DE80}"/>
    <cellStyle name="SAPBEXstdData 2 4 2 2" xfId="20258" xr:uid="{4D511C94-22B3-4E5D-81C6-6FD6F1652D0C}"/>
    <cellStyle name="SAPBEXstdData 2 4 2 2 2" xfId="33494" xr:uid="{F0F3A053-B4A7-418B-BB14-7E50919183C7}"/>
    <cellStyle name="SAPBEXstdData 2 4 2 2 3" xfId="27981" xr:uid="{DD1742B0-B76A-4E95-B0AF-1FA9C3C794B9}"/>
    <cellStyle name="SAPBEXstdData 2 4 2 3" xfId="16136" xr:uid="{DD0E2475-536E-439C-B169-A8C07E6982B6}"/>
    <cellStyle name="SAPBEXstdData 2 4 2 3 2" xfId="30545" xr:uid="{C6591428-B4C6-43DE-8798-E9549383DD0D}"/>
    <cellStyle name="SAPBEXstdData 2 4 2 4" xfId="17633" xr:uid="{E3EDB5B0-F805-45A4-A64A-C0594955D401}"/>
    <cellStyle name="SAPBEXstdData 2 4 2 4 2" xfId="28950" xr:uid="{7F1CBBD0-450A-4611-8E7B-ACB2034BECCF}"/>
    <cellStyle name="SAPBEXstdData 2 4 3" xfId="14918" xr:uid="{619532F4-E763-4805-8037-079D66FACA8C}"/>
    <cellStyle name="SAPBEXstdData 2 4 3 2" xfId="21477" xr:uid="{3F1F375A-A003-4276-BEDA-C51FDEBC0E21}"/>
    <cellStyle name="SAPBEXstdData 2 4 3 2 2" xfId="34393" xr:uid="{78A3D28A-F060-45F5-AC59-F9F61321BCCC}"/>
    <cellStyle name="SAPBEXstdData 2 4 3 2 3" xfId="27297" xr:uid="{EACA3DEA-90BC-46E4-9AD5-2CD9AAFBF6DC}"/>
    <cellStyle name="SAPBEXstdData 2 4 3 3" xfId="23635" xr:uid="{F2C38E48-F12E-4ACB-AA87-AE55054C3A97}"/>
    <cellStyle name="SAPBEXstdData 2 4 3 3 2" xfId="37350" xr:uid="{65AC9947-9672-413A-B1B4-45F54247997A}"/>
    <cellStyle name="SAPBEXstdData 2 4 3 4" xfId="24961" xr:uid="{A98C0824-5B9B-4CC6-A488-55C21C2EB44A}"/>
    <cellStyle name="SAPBEXstdData 2 4 3 4 2" xfId="38643" xr:uid="{311325C6-2594-453B-935D-041086E66BCC}"/>
    <cellStyle name="SAPBEXstdData 2 4 4" xfId="18487" xr:uid="{336DB42E-B9BA-41E1-8A7B-A42A168ED19C}"/>
    <cellStyle name="SAPBEXstdData 2 4 4 2" xfId="32207" xr:uid="{FBD4ABE0-0421-4D4D-BDA2-BC0FA6CDA479}"/>
    <cellStyle name="SAPBEXstdData 2 4 5" xfId="16860" xr:uid="{E18A0CE0-DC69-4555-977A-958F56A65DF0}"/>
    <cellStyle name="SAPBEXstdData 2 4 5 2" xfId="31634" xr:uid="{0AA4BDBC-3926-44B6-81AE-3EB3A9ABE682}"/>
    <cellStyle name="SAPBEXstdData 2 5" xfId="10740" xr:uid="{697BE013-82EF-48FB-8AFD-4D0F4F5A72DC}"/>
    <cellStyle name="SAPBEXstdData 2 5 2" xfId="14422" xr:uid="{6AB23F96-32AC-4B55-8107-71097B2179B1}"/>
    <cellStyle name="SAPBEXstdData 2 5 2 2" xfId="21015" xr:uid="{651B21EA-F6A3-400B-92A4-5D3A7150FDFC}"/>
    <cellStyle name="SAPBEXstdData 2 5 2 2 2" xfId="33959" xr:uid="{35644FB6-A410-4099-B3DC-1E3B2D79F89D}"/>
    <cellStyle name="SAPBEXstdData 2 5 2 2 3" xfId="27569" xr:uid="{E2E73124-7A56-404B-B610-1FD924B0DFCE}"/>
    <cellStyle name="SAPBEXstdData 2 5 2 3" xfId="16036" xr:uid="{288A9B6A-91CE-4A6C-A989-4CDB1E1EED96}"/>
    <cellStyle name="SAPBEXstdData 2 5 2 3 2" xfId="29737" xr:uid="{69314381-A8E6-4B63-832B-F65B20E9D866}"/>
    <cellStyle name="SAPBEXstdData 2 5 2 4" xfId="24510" xr:uid="{499A6E19-F367-4712-B070-E91A21C511AF}"/>
    <cellStyle name="SAPBEXstdData 2 5 2 4 2" xfId="38193" xr:uid="{92BC85CD-D4B3-4AAE-A1BE-A8975A5540EF}"/>
    <cellStyle name="SAPBEXstdData 2 5 3" xfId="15396" xr:uid="{78265D3F-26CD-4572-A32E-80D955A71EA4}"/>
    <cellStyle name="SAPBEXstdData 2 5 3 2" xfId="21915" xr:uid="{3997F0EF-2D57-40C3-AFE2-4E0DE9851878}"/>
    <cellStyle name="SAPBEXstdData 2 5 3 2 2" xfId="34802" xr:uid="{AB101C12-A152-4F54-90B7-20AAC9E26DA5}"/>
    <cellStyle name="SAPBEXstdData 2 5 3 2 3" xfId="35725" xr:uid="{FB3F2129-E452-4E73-9E6A-FE41A13D6C1F}"/>
    <cellStyle name="SAPBEXstdData 2 5 3 3" xfId="24088" xr:uid="{011BD76D-4187-4392-82AF-401E953C0009}"/>
    <cellStyle name="SAPBEXstdData 2 5 3 3 2" xfId="37775" xr:uid="{ACBAA6BE-21FF-4BEC-8ADF-FA2B0BFD0F43}"/>
    <cellStyle name="SAPBEXstdData 2 5 3 4" xfId="25379" xr:uid="{6A15C5DF-A400-4A05-A7CF-8CB1C8B088D1}"/>
    <cellStyle name="SAPBEXstdData 2 5 3 4 2" xfId="39060" xr:uid="{AA57AC8E-5115-441E-8136-4055B003BA7B}"/>
    <cellStyle name="SAPBEXstdData 2 5 4" xfId="18281" xr:uid="{CD923799-3B65-486B-B4EF-337B6DEECEAF}"/>
    <cellStyle name="SAPBEXstdData 2 5 4 2" xfId="26139" xr:uid="{4AAFC8DE-4A2C-4E85-A12F-DF49C931EB10}"/>
    <cellStyle name="SAPBEXstdData 2 5 5" xfId="16925" xr:uid="{C10BF0A4-6C1E-4B38-9B21-71804BF1813E}"/>
    <cellStyle name="SAPBEXstdData 2 5 5 2" xfId="30363" xr:uid="{4A722751-3D3A-4D26-A528-83C5EC830BC5}"/>
    <cellStyle name="SAPBEXstdData 2 6" xfId="12325" xr:uid="{03BB56FF-6710-429E-BE62-B42DCE219612}"/>
    <cellStyle name="SAPBEXstdData 2 6 2" xfId="19749" xr:uid="{10BBDE83-09B8-4FBC-BE37-6D90AC2DA26E}"/>
    <cellStyle name="SAPBEXstdData 2 6 2 2" xfId="33019" xr:uid="{3D9EE90B-6902-4A3D-A7A9-3C3C6894FBC1}"/>
    <cellStyle name="SAPBEXstdData 2 6 2 3" xfId="26567" xr:uid="{3A364AE9-E77F-41F1-BA63-6986F93ED339}"/>
    <cellStyle name="SAPBEXstdData 2 6 3" xfId="17043" xr:uid="{A38FF4E1-7F0A-499A-AEEA-904D7C18913F}"/>
    <cellStyle name="SAPBEXstdData 2 6 3 2" xfId="34878" xr:uid="{B69B9036-695D-487C-84A3-99043F9305B3}"/>
    <cellStyle name="SAPBEXstdData 2 6 4" xfId="22196" xr:uid="{B0B6EBF4-95D8-4B3B-BAFD-A17493D0981D}"/>
    <cellStyle name="SAPBEXstdData 2 6 4 2" xfId="36001" xr:uid="{DC037D8A-7B5F-419F-89D3-520D93AE54F6}"/>
    <cellStyle name="SAPBEXstdData 2 7" xfId="11829" xr:uid="{634FF7DA-4BD5-4B3F-9541-CC0479FE41F6}"/>
    <cellStyle name="SAPBEXstdData 2 7 2" xfId="19305" xr:uid="{2C7FDFFE-E5DB-49A4-BA50-82439EBEE9A6}"/>
    <cellStyle name="SAPBEXstdData 2 7 2 2" xfId="32610" xr:uid="{0805DC53-B0C1-4CC9-BEAD-A1DD1D408B89}"/>
    <cellStyle name="SAPBEXstdData 2 7 2 3" xfId="28215" xr:uid="{E6D9BBBC-1C89-44B0-8623-7778AA8E69E5}"/>
    <cellStyle name="SAPBEXstdData 2 7 3" xfId="22786" xr:uid="{A994C92D-B33B-4634-95F1-9D110EE87785}"/>
    <cellStyle name="SAPBEXstdData 2 7 3 2" xfId="36566" xr:uid="{54184B7F-34E3-4C81-98AA-10758E4F6237}"/>
    <cellStyle name="SAPBEXstdData 2 7 4" xfId="21064" xr:uid="{9752BBA4-A3AB-40EF-BE85-656EA5FFD786}"/>
    <cellStyle name="SAPBEXstdData 2 7 4 2" xfId="25643" xr:uid="{A49A2AE3-5BD3-407D-9B44-43381BC52B6A}"/>
    <cellStyle name="SAPBEXstdData 3" xfId="9079" xr:uid="{0A33DC16-5B6D-4C85-83A5-22F66934710B}"/>
    <cellStyle name="SAPBEXstdData 3 2" xfId="11217" xr:uid="{3EF76796-629F-4AE8-BC21-1FCD158BC101}"/>
    <cellStyle name="SAPBEXstdData 3 2 2" xfId="12853" xr:uid="{92F47250-AEE1-4548-A047-9A94369EF24B}"/>
    <cellStyle name="SAPBEXstdData 3 2 2 2" xfId="20261" xr:uid="{27FEFF54-DA9E-467B-AD16-96290A4D99F8}"/>
    <cellStyle name="SAPBEXstdData 3 2 2 2 2" xfId="33497" xr:uid="{E818F9CA-F8E5-40D7-9BED-06F8984742BF}"/>
    <cellStyle name="SAPBEXstdData 3 2 2 2 3" xfId="25902" xr:uid="{03FB4F66-FA10-4DC2-8418-D8E74073DF53}"/>
    <cellStyle name="SAPBEXstdData 3 2 2 3" xfId="16659" xr:uid="{AE57D53F-502D-48B6-B7BC-8E8CBCC751EA}"/>
    <cellStyle name="SAPBEXstdData 3 2 2 3 2" xfId="29587" xr:uid="{6FFD226D-C814-4EE8-A778-2E9B840CB024}"/>
    <cellStyle name="SAPBEXstdData 3 2 2 4" xfId="18640" xr:uid="{D26CFBD1-B3AD-4E08-9843-F16EE4CB5F8A}"/>
    <cellStyle name="SAPBEXstdData 3 2 2 4 2" xfId="31776" xr:uid="{A5D90EF1-C61D-4B4E-9AF5-84AB4BD8EBC4}"/>
    <cellStyle name="SAPBEXstdData 3 2 3" xfId="14921" xr:uid="{4284BC46-A46D-4057-8BF2-3D2F4E3372CB}"/>
    <cellStyle name="SAPBEXstdData 3 2 3 2" xfId="21480" xr:uid="{8272DE78-9A8C-451F-A4CE-0BDE16D58D15}"/>
    <cellStyle name="SAPBEXstdData 3 2 3 2 2" xfId="34396" xr:uid="{6A8E1014-E094-4FA3-8AB3-93BBCD173C11}"/>
    <cellStyle name="SAPBEXstdData 3 2 3 2 3" xfId="27294" xr:uid="{0F2ED4B8-2CEF-42B9-880A-46E945CE7A92}"/>
    <cellStyle name="SAPBEXstdData 3 2 3 3" xfId="23638" xr:uid="{93AEF473-88A9-4882-9D40-34EAE8E766B9}"/>
    <cellStyle name="SAPBEXstdData 3 2 3 3 2" xfId="37353" xr:uid="{399B3AB9-CBA5-4669-B0FE-A8C07FFE14D6}"/>
    <cellStyle name="SAPBEXstdData 3 2 3 4" xfId="24964" xr:uid="{1EE08A2A-0FBC-474C-9D89-8DBDDFD61636}"/>
    <cellStyle name="SAPBEXstdData 3 2 3 4 2" xfId="38646" xr:uid="{2E2372D6-1EEE-477F-83FD-A501753632AE}"/>
    <cellStyle name="SAPBEXstdData 3 2 4" xfId="17493" xr:uid="{F194DFFA-AF24-4ADE-A666-B54038E7974C}"/>
    <cellStyle name="SAPBEXstdData 3 2 4 2" xfId="29066" xr:uid="{8678CEA3-42D8-45B0-8C6F-D2DA16847950}"/>
    <cellStyle name="SAPBEXstdData 3 2 5" xfId="16499" xr:uid="{07ED374B-D940-4AEC-A5FB-2AA0B1481ADE}"/>
    <cellStyle name="SAPBEXstdData 3 2 5 2" xfId="29654" xr:uid="{E51EA6E4-3395-4D0A-BDD5-41D32EB32418}"/>
    <cellStyle name="SAPBEXstdData 3 3" xfId="10739" xr:uid="{C07B415E-FD90-4AA7-81A5-950CE71A405A}"/>
    <cellStyle name="SAPBEXstdData 3 3 2" xfId="14425" xr:uid="{E1579AA5-B274-43A0-8E1E-286EF144F045}"/>
    <cellStyle name="SAPBEXstdData 3 3 2 2" xfId="21018" xr:uid="{615C735B-E49C-4ACB-AB4D-EA02BCD6186E}"/>
    <cellStyle name="SAPBEXstdData 3 3 2 2 2" xfId="33962" xr:uid="{A327A7E7-A18B-4D1B-A216-C279A2F11413}"/>
    <cellStyle name="SAPBEXstdData 3 3 2 2 3" xfId="25659" xr:uid="{D11AE8C0-380F-4CCE-B9F5-ABDDF7676309}"/>
    <cellStyle name="SAPBEXstdData 3 3 2 3" xfId="17129" xr:uid="{67D63981-A8EC-4014-8905-75A916529A76}"/>
    <cellStyle name="SAPBEXstdData 3 3 2 3 2" xfId="30170" xr:uid="{7A94E10D-B16C-46B7-802E-A055CC8E52E2}"/>
    <cellStyle name="SAPBEXstdData 3 3 2 4" xfId="24513" xr:uid="{2D4E28AF-286D-4E60-B04E-33C5E695CB08}"/>
    <cellStyle name="SAPBEXstdData 3 3 2 4 2" xfId="38196" xr:uid="{5FBB4B5F-8C3B-4023-B439-845B2E987B0F}"/>
    <cellStyle name="SAPBEXstdData 3 3 3" xfId="15399" xr:uid="{586104A7-1D6D-4006-9B02-1F185335163B}"/>
    <cellStyle name="SAPBEXstdData 3 3 3 2" xfId="21918" xr:uid="{998AE985-C2E0-448A-B025-86FC99830180}"/>
    <cellStyle name="SAPBEXstdData 3 3 3 2 2" xfId="34805" xr:uid="{E6843E3F-BDA4-46C8-81E2-C492315B22C4}"/>
    <cellStyle name="SAPBEXstdData 3 3 3 2 3" xfId="35728" xr:uid="{80F9A154-4AA3-42A1-8CCE-D3CD7F7B502B}"/>
    <cellStyle name="SAPBEXstdData 3 3 3 3" xfId="24091" xr:uid="{4CEA65D0-177B-45B0-A32E-9FE79FFE8487}"/>
    <cellStyle name="SAPBEXstdData 3 3 3 3 2" xfId="37778" xr:uid="{17D4853E-A8C3-4784-9687-779CD4C716FD}"/>
    <cellStyle name="SAPBEXstdData 3 3 3 4" xfId="25382" xr:uid="{029464DD-64FC-4616-BDCB-A51FB2DDD462}"/>
    <cellStyle name="SAPBEXstdData 3 3 3 4 2" xfId="39063" xr:uid="{081E6359-2FB6-43C8-800D-0D1AC0C4D0BC}"/>
    <cellStyle name="SAPBEXstdData 3 3 4" xfId="18282" xr:uid="{DEAF52E0-42FA-421C-A4B8-1640C6A78603}"/>
    <cellStyle name="SAPBEXstdData 3 3 4 2" xfId="26138" xr:uid="{215DBC1F-4AD0-4F0E-84F3-A8D29E7CC7D3}"/>
    <cellStyle name="SAPBEXstdData 3 3 5" xfId="22415" xr:uid="{B5F3929C-BB75-416A-A277-D07ED52E739B}"/>
    <cellStyle name="SAPBEXstdData 3 3 5 2" xfId="36213" xr:uid="{C6B6C6A8-D92F-4ACC-9D3B-7E7DF5A67CE1}"/>
    <cellStyle name="SAPBEXstdData 3 4" xfId="12328" xr:uid="{E6612CB8-6230-41B0-BBF9-8B5448622BE7}"/>
    <cellStyle name="SAPBEXstdData 3 4 2" xfId="19752" xr:uid="{311CBC52-D76F-460B-8226-3BE4C9C9BE37}"/>
    <cellStyle name="SAPBEXstdData 3 4 2 2" xfId="33022" xr:uid="{39D95D60-F975-4504-8E23-8292FF372110}"/>
    <cellStyle name="SAPBEXstdData 3 4 2 3" xfId="26564" xr:uid="{EDCA72EF-3F64-490A-8FE6-041C20DD4138}"/>
    <cellStyle name="SAPBEXstdData 3 4 3" xfId="18241" xr:uid="{E84E4C34-5A54-4E06-9B36-C62EE989EA3E}"/>
    <cellStyle name="SAPBEXstdData 3 4 3 2" xfId="28474" xr:uid="{BE231716-9D40-4462-BFB4-77A55B7A5F16}"/>
    <cellStyle name="SAPBEXstdData 3 4 4" xfId="22200" xr:uid="{63DEDBDD-B1EA-42DA-88F9-AFFA23B93965}"/>
    <cellStyle name="SAPBEXstdData 3 4 4 2" xfId="36005" xr:uid="{CD6DFD05-9114-49AA-ABC0-3BF636F1AA8E}"/>
    <cellStyle name="SAPBEXstdData 3 5" xfId="11826" xr:uid="{63A8E3A9-0B93-4D36-9BD3-123CA87E3D17}"/>
    <cellStyle name="SAPBEXstdData 3 5 2" xfId="19302" xr:uid="{0267E783-46F1-49FF-9DA5-89F92C905486}"/>
    <cellStyle name="SAPBEXstdData 3 5 2 2" xfId="32607" xr:uid="{E1F5AE64-6A44-4D79-9346-D61713DBC77B}"/>
    <cellStyle name="SAPBEXstdData 3 5 2 3" xfId="28216" xr:uid="{DB6253E2-B36F-4D8F-8577-CF922EFCBF92}"/>
    <cellStyle name="SAPBEXstdData 3 5 3" xfId="22563" xr:uid="{F9A74324-D702-4115-B2D4-94E29DF68991}"/>
    <cellStyle name="SAPBEXstdData 3 5 3 2" xfId="36359" xr:uid="{7FFBE01B-0B19-4143-9E60-AAF32A67A9C6}"/>
    <cellStyle name="SAPBEXstdData 3 5 4" xfId="22203" xr:uid="{2C514FB7-6F16-4B38-9FAF-F30DBDA77E64}"/>
    <cellStyle name="SAPBEXstdData 3 5 4 2" xfId="36008" xr:uid="{6EC9AF4D-ECD5-42AB-B6F0-C9596850EE1A}"/>
    <cellStyle name="SAPBEXstdData 4" xfId="9080" xr:uid="{9363C2C3-866B-425C-BA59-064CF573881B}"/>
    <cellStyle name="SAPBEXstdData 4 2" xfId="11218" xr:uid="{13AA0A5A-51BE-40E2-915B-2030D59F0F83}"/>
    <cellStyle name="SAPBEXstdData 4 2 2" xfId="12854" xr:uid="{0A181A48-5C6D-47C3-BDB5-57FE6987901B}"/>
    <cellStyle name="SAPBEXstdData 4 2 2 2" xfId="20262" xr:uid="{26AC77C4-AADE-4F8B-874C-4F8706B26742}"/>
    <cellStyle name="SAPBEXstdData 4 2 2 2 2" xfId="33498" xr:uid="{7A9EB65C-12C0-4C64-9BDC-A5408E5899E5}"/>
    <cellStyle name="SAPBEXstdData 4 2 2 2 3" xfId="27978" xr:uid="{88769BE3-5734-4993-BB88-F5A33517474A}"/>
    <cellStyle name="SAPBEXstdData 4 2 2 3" xfId="15643" xr:uid="{D65E1F70-969C-40C0-A88B-B06988D6591A}"/>
    <cellStyle name="SAPBEXstdData 4 2 2 3 2" xfId="32194" xr:uid="{48B7016B-E3E8-44B4-B74C-A0CE5BFABA9F}"/>
    <cellStyle name="SAPBEXstdData 4 2 2 4" xfId="18856" xr:uid="{5D7A9B27-4163-40FE-B3A1-39BD85AE1DCE}"/>
    <cellStyle name="SAPBEXstdData 4 2 2 4 2" xfId="30269" xr:uid="{51981448-64C4-4736-AF0B-D6704DF6FDA8}"/>
    <cellStyle name="SAPBEXstdData 4 2 3" xfId="14922" xr:uid="{CC4F33D0-8ADD-4462-9C87-298AC9F05737}"/>
    <cellStyle name="SAPBEXstdData 4 2 3 2" xfId="21481" xr:uid="{FA15758E-C533-4E19-B46D-163B4DA521C5}"/>
    <cellStyle name="SAPBEXstdData 4 2 3 2 2" xfId="34397" xr:uid="{BC29C7F0-3CB6-4520-9F18-A85B4201A7E1}"/>
    <cellStyle name="SAPBEXstdData 4 2 3 2 3" xfId="26344" xr:uid="{F815BDF3-AA04-4E60-9D3F-D53C546107B8}"/>
    <cellStyle name="SAPBEXstdData 4 2 3 3" xfId="23639" xr:uid="{37230DF2-B08D-4A8A-83E1-A5CFE40BA0E1}"/>
    <cellStyle name="SAPBEXstdData 4 2 3 3 2" xfId="37354" xr:uid="{7347C9A5-037C-441D-8141-75BC9AE718B8}"/>
    <cellStyle name="SAPBEXstdData 4 2 3 4" xfId="24965" xr:uid="{828C26A7-3904-4EF6-968A-91BE20E68E67}"/>
    <cellStyle name="SAPBEXstdData 4 2 3 4 2" xfId="38647" xr:uid="{909E8553-0213-479F-B08D-3A326A5C21AC}"/>
    <cellStyle name="SAPBEXstdData 4 2 4" xfId="17492" xr:uid="{28E8DA4F-74F6-4673-B412-4F82011D26E1}"/>
    <cellStyle name="SAPBEXstdData 4 2 4 2" xfId="29067" xr:uid="{1FC85C61-0C30-4DDA-88E7-67CDE81A288C}"/>
    <cellStyle name="SAPBEXstdData 4 2 5" xfId="22543" xr:uid="{6DED82C6-E96F-40C8-B8B4-24BACC5A08D4}"/>
    <cellStyle name="SAPBEXstdData 4 2 5 2" xfId="36339" xr:uid="{3653EC10-7C71-4A67-B17B-8306BCD6EC9E}"/>
    <cellStyle name="SAPBEXstdData 4 3" xfId="10737" xr:uid="{643EC348-A893-435E-A51E-3BD6F882D4A3}"/>
    <cellStyle name="SAPBEXstdData 4 3 2" xfId="14426" xr:uid="{26AF94C3-3853-4900-984E-B80639810DE7}"/>
    <cellStyle name="SAPBEXstdData 4 3 2 2" xfId="21019" xr:uid="{EFF819E5-C402-4FE9-A44C-59F181F95928}"/>
    <cellStyle name="SAPBEXstdData 4 3 2 2 2" xfId="33963" xr:uid="{FB2D5CA7-3CF3-4EA5-8AF1-9E6BACA4A387}"/>
    <cellStyle name="SAPBEXstdData 4 3 2 2 3" xfId="25658" xr:uid="{08B01B5E-C48F-4B21-9DD4-EC576E7BC49E}"/>
    <cellStyle name="SAPBEXstdData 4 3 2 3" xfId="18697" xr:uid="{3077B5BC-FA10-4FA1-9B23-F32E6568177D}"/>
    <cellStyle name="SAPBEXstdData 4 3 2 3 2" xfId="31916" xr:uid="{90EE7644-C492-444D-9F79-24F6B05094C4}"/>
    <cellStyle name="SAPBEXstdData 4 3 2 4" xfId="24514" xr:uid="{83F108FC-1E50-486A-962D-D95FAD609C97}"/>
    <cellStyle name="SAPBEXstdData 4 3 2 4 2" xfId="38197" xr:uid="{D652D1DF-151D-42B9-9F38-D7D898D01244}"/>
    <cellStyle name="SAPBEXstdData 4 3 3" xfId="15400" xr:uid="{B89CF48C-D4F2-4FFB-BD15-F6E933E19394}"/>
    <cellStyle name="SAPBEXstdData 4 3 3 2" xfId="21919" xr:uid="{0E432292-5B10-43C5-9CF4-53187CC99438}"/>
    <cellStyle name="SAPBEXstdData 4 3 3 2 2" xfId="34806" xr:uid="{048173AE-71CD-4FF5-B1F2-8FCA291D9A9D}"/>
    <cellStyle name="SAPBEXstdData 4 3 3 2 3" xfId="35729" xr:uid="{6CF1F4E7-B401-4AD0-AB8F-6C4B4F46A7F6}"/>
    <cellStyle name="SAPBEXstdData 4 3 3 3" xfId="24092" xr:uid="{C56BB4FD-B139-457C-8C88-DF847C0207CE}"/>
    <cellStyle name="SAPBEXstdData 4 3 3 3 2" xfId="37779" xr:uid="{72AF9468-11B0-4FD7-8F1D-E000B240CB1B}"/>
    <cellStyle name="SAPBEXstdData 4 3 3 4" xfId="25383" xr:uid="{568106E2-479D-4F6C-A98F-1C9D843F93C6}"/>
    <cellStyle name="SAPBEXstdData 4 3 3 4 2" xfId="39064" xr:uid="{7263D6A4-DB21-4371-B445-13B0122BB4E9}"/>
    <cellStyle name="SAPBEXstdData 4 3 4" xfId="18372" xr:uid="{6757BCF3-0F1F-4F7B-8220-DD98377768AF}"/>
    <cellStyle name="SAPBEXstdData 4 3 4 2" xfId="26112" xr:uid="{F2AE6CB7-7FCF-45FC-9C4C-85A3661AF32C}"/>
    <cellStyle name="SAPBEXstdData 4 3 5" xfId="16250" xr:uid="{90A7DFD1-9E9A-4699-81B9-B47D39D57847}"/>
    <cellStyle name="SAPBEXstdData 4 3 5 2" xfId="31787" xr:uid="{552AB585-2B49-4CA1-8B55-626F60C57F8A}"/>
    <cellStyle name="SAPBEXstdData 4 4" xfId="12329" xr:uid="{BDD6A2D4-8586-4C8D-B54A-DBD6E5824BAE}"/>
    <cellStyle name="SAPBEXstdData 4 4 2" xfId="19753" xr:uid="{D49AEA4A-AB08-4520-A17F-857EDEA30AA5}"/>
    <cellStyle name="SAPBEXstdData 4 4 2 2" xfId="33023" xr:uid="{DBAE60F2-8CB5-475A-BAF4-43D151E160DF}"/>
    <cellStyle name="SAPBEXstdData 4 4 2 3" xfId="26563" xr:uid="{A288D2BC-4A26-4689-AC3A-A99C17E62CE2}"/>
    <cellStyle name="SAPBEXstdData 4 4 3" xfId="22100" xr:uid="{92A4D5F0-F44F-46FE-901E-F24452889B4C}"/>
    <cellStyle name="SAPBEXstdData 4 4 3 2" xfId="35908" xr:uid="{5283CE04-B588-4088-A649-A898AB115BA9}"/>
    <cellStyle name="SAPBEXstdData 4 4 4" xfId="16221" xr:uid="{DFDEB3A9-B598-4A8E-B52A-65046F0B823A}"/>
    <cellStyle name="SAPBEXstdData 4 4 4 2" xfId="32190" xr:uid="{6AC9F7D3-80AA-4985-9056-2CFA4B1862BE}"/>
    <cellStyle name="SAPBEXstdData 4 5" xfId="11827" xr:uid="{E0C49BD1-2AB6-44F5-92E3-3643D310E8CE}"/>
    <cellStyle name="SAPBEXstdData 4 5 2" xfId="19303" xr:uid="{25C5D090-EE6E-4281-A7CA-9AB153A2B184}"/>
    <cellStyle name="SAPBEXstdData 4 5 2 2" xfId="32608" xr:uid="{BB2C2487-32D7-4424-888B-EB74BECFCF03}"/>
    <cellStyle name="SAPBEXstdData 4 5 2 3" xfId="26915" xr:uid="{6B89291A-B5CF-4B17-95B9-0FF125C97423}"/>
    <cellStyle name="SAPBEXstdData 4 5 3" xfId="16168" xr:uid="{097FE6DC-4233-4E21-89FE-3FEEEDF83BFE}"/>
    <cellStyle name="SAPBEXstdData 4 5 3 2" xfId="32685" xr:uid="{AA0AC6CC-431E-4791-8E0E-835CE249B591}"/>
    <cellStyle name="SAPBEXstdData 4 5 4" xfId="15491" xr:uid="{45812CA8-7867-4B91-99B1-14A4820801EF}"/>
    <cellStyle name="SAPBEXstdData 4 5 4 2" xfId="30261" xr:uid="{6EA04D89-D93E-42A4-A147-5FD70E11EC2E}"/>
    <cellStyle name="SAPBEXstdData 5" xfId="9081" xr:uid="{03D0E59B-EF55-47D7-AAE7-9BAEB02E9181}"/>
    <cellStyle name="SAPBEXstdData 5 2" xfId="11219" xr:uid="{C1AB0A8E-2F9F-463F-A1FA-C70F27C7B40C}"/>
    <cellStyle name="SAPBEXstdData 5 2 2" xfId="12855" xr:uid="{FACEE32F-15FC-461D-AD9F-1D76DDE5B788}"/>
    <cellStyle name="SAPBEXstdData 5 2 2 2" xfId="20263" xr:uid="{AB32B037-515D-454D-AC65-D5304AC86BAD}"/>
    <cellStyle name="SAPBEXstdData 5 2 2 2 2" xfId="33499" xr:uid="{A309BCA8-2495-4D6D-A77D-744597B49780}"/>
    <cellStyle name="SAPBEXstdData 5 2 2 2 3" xfId="27979" xr:uid="{9081FE7D-CCB6-4C23-AF8A-3AE8B6A10438}"/>
    <cellStyle name="SAPBEXstdData 5 2 2 3" xfId="18213" xr:uid="{A1327924-E8B4-4FD4-A1F2-321BC45C19CF}"/>
    <cellStyle name="SAPBEXstdData 5 2 2 3 2" xfId="30067" xr:uid="{3BC15D5D-B513-409F-812C-4F0837B302B0}"/>
    <cellStyle name="SAPBEXstdData 5 2 2 4" xfId="18622" xr:uid="{0F03B545-F257-47B2-8855-10DD66232A8B}"/>
    <cellStyle name="SAPBEXstdData 5 2 2 4 2" xfId="31860" xr:uid="{D335B61D-B063-4FD9-9D89-388CF9A1E0EC}"/>
    <cellStyle name="SAPBEXstdData 5 2 3" xfId="14923" xr:uid="{0FC4C203-32D9-4CA0-B927-F97C2EF7B66F}"/>
    <cellStyle name="SAPBEXstdData 5 2 3 2" xfId="21482" xr:uid="{C887ED2D-CFA4-49DF-A7EA-12074D411BFE}"/>
    <cellStyle name="SAPBEXstdData 5 2 3 2 2" xfId="34398" xr:uid="{8D650B41-A511-4B0C-BFF2-0ABE0E03059D}"/>
    <cellStyle name="SAPBEXstdData 5 2 3 2 3" xfId="25496" xr:uid="{2084A3C0-F98D-49C4-89F2-A89CBBE9B192}"/>
    <cellStyle name="SAPBEXstdData 5 2 3 3" xfId="23640" xr:uid="{CD042979-D141-49AE-A77A-6A58D496F43A}"/>
    <cellStyle name="SAPBEXstdData 5 2 3 3 2" xfId="37355" xr:uid="{2B229842-F191-4E7A-9613-C3923788FC28}"/>
    <cellStyle name="SAPBEXstdData 5 2 3 4" xfId="24966" xr:uid="{710AB8D5-53A8-474A-A649-CCDC1A0D53A0}"/>
    <cellStyle name="SAPBEXstdData 5 2 3 4 2" xfId="38648" xr:uid="{954DB516-4D05-4AAA-93BA-979EDD36C42A}"/>
    <cellStyle name="SAPBEXstdData 5 2 4" xfId="17489" xr:uid="{26960EC2-1115-4092-8C38-C9DACB824549}"/>
    <cellStyle name="SAPBEXstdData 5 2 4 2" xfId="29068" xr:uid="{F3291C5F-2F7F-41DA-A9F7-FE0AAACC8548}"/>
    <cellStyle name="SAPBEXstdData 5 2 5" xfId="16157" xr:uid="{193BCB5A-9D35-485A-8444-D6F6A96DA2B2}"/>
    <cellStyle name="SAPBEXstdData 5 2 5 2" xfId="35045" xr:uid="{98B092C8-4F0D-4169-9C9C-1F2AB6CDF37A}"/>
    <cellStyle name="SAPBEXstdData 5 3" xfId="10738" xr:uid="{79D6C555-3CB6-4155-9EF1-75F3F6E175BB}"/>
    <cellStyle name="SAPBEXstdData 5 3 2" xfId="14427" xr:uid="{A890B197-B5A2-4985-8E45-BC4555B29AF1}"/>
    <cellStyle name="SAPBEXstdData 5 3 2 2" xfId="21020" xr:uid="{44D7D5CA-60AE-40DE-A96F-584F3BE86E3F}"/>
    <cellStyle name="SAPBEXstdData 5 3 2 2 2" xfId="33964" xr:uid="{8A20821A-FFC1-42DD-AB7D-773E491CB0E8}"/>
    <cellStyle name="SAPBEXstdData 5 3 2 2 3" xfId="25657" xr:uid="{ADC4DE8E-DB30-474E-9576-E462B57EDCED}"/>
    <cellStyle name="SAPBEXstdData 5 3 2 3" xfId="16747" xr:uid="{399C177A-2FC5-402A-8286-4CF4EFC0DB73}"/>
    <cellStyle name="SAPBEXstdData 5 3 2 3 2" xfId="33127" xr:uid="{0B9245AD-6F54-452A-976C-8CA454CE954E}"/>
    <cellStyle name="SAPBEXstdData 5 3 2 4" xfId="24515" xr:uid="{4C16E900-4373-4315-B15B-C2F50248362B}"/>
    <cellStyle name="SAPBEXstdData 5 3 2 4 2" xfId="38198" xr:uid="{86FD644F-DD91-4A31-8B2B-C1545FEE9971}"/>
    <cellStyle name="SAPBEXstdData 5 3 3" xfId="15401" xr:uid="{08E981BA-2706-4196-9314-48F0B7C22C27}"/>
    <cellStyle name="SAPBEXstdData 5 3 3 2" xfId="21920" xr:uid="{DFAC68D4-92B1-4B62-A62A-1D7DDB4D972D}"/>
    <cellStyle name="SAPBEXstdData 5 3 3 2 2" xfId="34807" xr:uid="{1EA0FCF2-D34C-4F8D-BABF-BF89223C6E94}"/>
    <cellStyle name="SAPBEXstdData 5 3 3 2 3" xfId="35730" xr:uid="{3977EE91-0BC9-4F90-9949-B411AA499732}"/>
    <cellStyle name="SAPBEXstdData 5 3 3 3" xfId="24093" xr:uid="{1745F759-7B78-4EB5-9FE2-C8150EAF42B0}"/>
    <cellStyle name="SAPBEXstdData 5 3 3 3 2" xfId="37780" xr:uid="{D18A49EC-54DA-4E76-880C-2A0E08B4269B}"/>
    <cellStyle name="SAPBEXstdData 5 3 3 4" xfId="25384" xr:uid="{8FF69DC9-7611-4393-8385-5B0AC6D13082}"/>
    <cellStyle name="SAPBEXstdData 5 3 3 4 2" xfId="39065" xr:uid="{F9399267-CB38-47D3-B754-6F1F894A3B34}"/>
    <cellStyle name="SAPBEXstdData 5 3 4" xfId="16449" xr:uid="{385153F2-FA8D-40B7-8A64-0383BD741D46}"/>
    <cellStyle name="SAPBEXstdData 5 3 4 2" xfId="33300" xr:uid="{CE000895-56BF-47FA-9BFE-2D13E57CD76D}"/>
    <cellStyle name="SAPBEXstdData 5 3 5" xfId="16577" xr:uid="{FAEA1D5D-A69A-462D-A852-872B819C8D44}"/>
    <cellStyle name="SAPBEXstdData 5 3 5 2" xfId="29622" xr:uid="{B1398FB0-DE91-4DEB-8735-213500104AA0}"/>
    <cellStyle name="SAPBEXstdData 5 4" xfId="12330" xr:uid="{14981068-DA83-4BB5-8946-6492DAB5808E}"/>
    <cellStyle name="SAPBEXstdData 5 4 2" xfId="19754" xr:uid="{1F68A200-538F-4A58-BCBA-227BEA51F5B6}"/>
    <cellStyle name="SAPBEXstdData 5 4 2 2" xfId="33024" xr:uid="{4D4985B8-55DB-4C01-8F68-3964D719D86A}"/>
    <cellStyle name="SAPBEXstdData 5 4 2 3" xfId="26562" xr:uid="{7A299C44-867C-4563-A697-BC7C05EE63A8}"/>
    <cellStyle name="SAPBEXstdData 5 4 3" xfId="15991" xr:uid="{9A601111-4A3D-4B69-A698-52BF9D6283D4}"/>
    <cellStyle name="SAPBEXstdData 5 4 3 2" xfId="34204" xr:uid="{78BC73A6-E04C-46CB-845B-A0203C3259D9}"/>
    <cellStyle name="SAPBEXstdData 5 4 4" xfId="18815" xr:uid="{E34879B2-48E8-4011-8085-056E02E10C36}"/>
    <cellStyle name="SAPBEXstdData 5 4 4 2" xfId="28288" xr:uid="{0B0EC150-A4B6-4459-8120-2A31AE5596F8}"/>
    <cellStyle name="SAPBEXstdData 5 5" xfId="11446" xr:uid="{231FF731-8E34-4E1E-ACD6-E3F7EC52CB76}"/>
    <cellStyle name="SAPBEXstdData 5 5 2" xfId="18968" xr:uid="{651A4024-C9F5-4B1A-9031-3C9026137F59}"/>
    <cellStyle name="SAPBEXstdData 5 5 2 2" xfId="32319" xr:uid="{78E995D8-B199-4DD5-9856-59889E7D80D3}"/>
    <cellStyle name="SAPBEXstdData 5 5 2 3" xfId="28268" xr:uid="{1448C0B4-C3B8-4F68-9E55-6D2D67092F0D}"/>
    <cellStyle name="SAPBEXstdData 5 5 3" xfId="15596" xr:uid="{03B02DCB-F516-44C5-BD3D-9D85169FA7CF}"/>
    <cellStyle name="SAPBEXstdData 5 5 3 2" xfId="32028" xr:uid="{829260E4-0361-43BD-ADF4-B640E6EAB2F5}"/>
    <cellStyle name="SAPBEXstdData 5 5 4" xfId="15552" xr:uid="{BF6E7210-8A83-4DC9-A167-C9CEC509B631}"/>
    <cellStyle name="SAPBEXstdData 5 5 4 2" xfId="35193" xr:uid="{10EF41F4-AD3D-4EF2-9044-B4E5B99E548D}"/>
    <cellStyle name="SAPBEXstdData 6" xfId="10504" xr:uid="{BBA3F2F9-DB85-4CCB-9BCC-0634182989B0}"/>
    <cellStyle name="SAPBEXstdData 6 2" xfId="12506" xr:uid="{1661FC78-968E-4E76-AC04-84441DC5FE84}"/>
    <cellStyle name="SAPBEXstdData 6 2 2" xfId="19920" xr:uid="{3C084F0E-0741-4546-B227-9A075EB3FC4A}"/>
    <cellStyle name="SAPBEXstdData 6 2 2 2" xfId="33174" xr:uid="{56D6AD0D-250C-4808-9666-22DF66757474}"/>
    <cellStyle name="SAPBEXstdData 6 2 2 3" xfId="26402" xr:uid="{37BF8A80-D3FF-400D-934E-ACF133ABA421}"/>
    <cellStyle name="SAPBEXstdData 6 2 3" xfId="22494" xr:uid="{3428A863-B6A0-453B-9B9A-25AF73310CA7}"/>
    <cellStyle name="SAPBEXstdData 6 2 3 2" xfId="36291" xr:uid="{7A51335A-DEB2-4022-84C0-718B88AF0F8D}"/>
    <cellStyle name="SAPBEXstdData 6 2 4" xfId="18289" xr:uid="{79DE8850-8C92-4F9B-B2C4-B6C3A6BF3828}"/>
    <cellStyle name="SAPBEXstdData 6 2 4 2" xfId="26135" xr:uid="{91CFF472-0F73-4DB9-80DC-DCBC908B5399}"/>
    <cellStyle name="SAPBEXstdData 6 3" xfId="14587" xr:uid="{65CC25B3-AAD7-4FBE-9361-B0C0A87C03B2}"/>
    <cellStyle name="SAPBEXstdData 6 3 2" xfId="21146" xr:uid="{52DABE49-8A11-4BA9-8F14-4ACEA8AACB19}"/>
    <cellStyle name="SAPBEXstdData 6 3 2 2" xfId="34074" xr:uid="{22285421-9DBA-4C72-AFBF-A6835782932B}"/>
    <cellStyle name="SAPBEXstdData 6 3 2 3" xfId="25612" xr:uid="{BF7071E2-A429-4650-A44C-909D9C943949}"/>
    <cellStyle name="SAPBEXstdData 6 3 3" xfId="23304" xr:uid="{3AA2AC94-D9B3-4FFD-8451-0648ABE654CA}"/>
    <cellStyle name="SAPBEXstdData 6 3 3 2" xfId="37020" xr:uid="{CDDC6B35-9572-4748-95A3-E5FFADFD4D3A}"/>
    <cellStyle name="SAPBEXstdData 6 3 4" xfId="24630" xr:uid="{9D496427-0CEF-44BE-95EF-88EB9DA5A04E}"/>
    <cellStyle name="SAPBEXstdData 6 3 4 2" xfId="38313" xr:uid="{BBB96754-BFA6-40F7-8A50-A8B56C566EDB}"/>
    <cellStyle name="SAPBEXstdData 6 4" xfId="17614" xr:uid="{85570BF6-35E2-4190-A71C-1F621215F54C}"/>
    <cellStyle name="SAPBEXstdData 6 4 2" xfId="28974" xr:uid="{9FBB202B-749D-469C-9BEC-A6A3490B5723}"/>
    <cellStyle name="SAPBEXstdData 6 5" xfId="18813" xr:uid="{F82D555B-853F-4032-A3BE-ABF9684FCCE4}"/>
    <cellStyle name="SAPBEXstdData 6 5 2" xfId="28289" xr:uid="{CC20BE39-F654-4C5C-90C5-36FB56E3E861}"/>
    <cellStyle name="SAPBEXstdData 7" xfId="11275" xr:uid="{354C88F2-FC4A-46D7-B6A4-E39FA4D272BD}"/>
    <cellStyle name="SAPBEXstdData 7 2" xfId="13694" xr:uid="{06B56541-7259-4DE8-A17F-9B733F73D40F}"/>
    <cellStyle name="SAPBEXstdData 7 2 2" xfId="20586" xr:uid="{816C18F2-E641-4E03-BF5D-3ED44B34988E}"/>
    <cellStyle name="SAPBEXstdData 7 2 2 2" xfId="33631" xr:uid="{6BA9FEA5-B683-457B-B9D2-86EE23602DFA}"/>
    <cellStyle name="SAPBEXstdData 7 2 2 3" xfId="27819" xr:uid="{4B5E8EA9-3A6A-4D38-AA37-4AF1A278789C}"/>
    <cellStyle name="SAPBEXstdData 7 2 3" xfId="22517" xr:uid="{62A6A3B6-4F96-461C-94FE-C24A77285154}"/>
    <cellStyle name="SAPBEXstdData 7 2 3 2" xfId="36313" xr:uid="{9C4FDA13-0BAF-4FA2-838B-DD318B2FEFA3}"/>
    <cellStyle name="SAPBEXstdData 7 2 4" xfId="24196" xr:uid="{A2278E85-C731-41F9-AC80-F1B8875593A9}"/>
    <cellStyle name="SAPBEXstdData 7 2 4 2" xfId="37879" xr:uid="{82F77DA1-ED94-4B53-800F-4D5A7AA6484F}"/>
    <cellStyle name="SAPBEXstdData 7 3" xfId="15052" xr:uid="{575AD1F7-BA9B-432A-A686-DEF26EA315F3}"/>
    <cellStyle name="SAPBEXstdData 7 3 2" xfId="21596" xr:uid="{6B628384-7BB0-45E2-AB43-1854B1DC6EAA}"/>
    <cellStyle name="SAPBEXstdData 7 3 2 2" xfId="34490" xr:uid="{34C70774-4B19-4FBF-954D-17D24B758BD2}"/>
    <cellStyle name="SAPBEXstdData 7 3 2 3" xfId="35407" xr:uid="{19C0570F-6DD7-4B96-8FF6-AF16B8DE6D94}"/>
    <cellStyle name="SAPBEXstdData 7 3 3" xfId="23745" xr:uid="{FD133C1C-7261-402E-BDD8-16FF4599DEEB}"/>
    <cellStyle name="SAPBEXstdData 7 3 3 2" xfId="37458" xr:uid="{5FFDFC19-25EA-49B5-BA5E-A4666B17B230}"/>
    <cellStyle name="SAPBEXstdData 7 3 4" xfId="25064" xr:uid="{329B2917-A3C8-4489-A574-A3487FF251AE}"/>
    <cellStyle name="SAPBEXstdData 7 3 4 2" xfId="38745" xr:uid="{43875287-1CD2-4C17-A78A-62FD88316333}"/>
    <cellStyle name="SAPBEXstdData 7 4" xfId="17252" xr:uid="{187C57C3-5C2C-42E6-ADD8-E0C870931A8D}"/>
    <cellStyle name="SAPBEXstdData 7 4 2" xfId="29300" xr:uid="{93C4ADE3-3440-416E-98C7-10955491680E}"/>
    <cellStyle name="SAPBEXstdData 7 5" xfId="16495" xr:uid="{943264B4-B97B-4D52-9717-4CBFBAC398D2}"/>
    <cellStyle name="SAPBEXstdData 7 5 2" xfId="26247" xr:uid="{3DE21C68-17F2-455C-9775-C861DD4E4C69}"/>
    <cellStyle name="SAPBEXstdData 8" xfId="11618" xr:uid="{8DDBDF7C-8F3D-46A3-A32B-5473CFC54D21}"/>
    <cellStyle name="SAPBEXstdData 8 2" xfId="19120" xr:uid="{C2BB1165-4053-4031-BB55-08E0962193DC}"/>
    <cellStyle name="SAPBEXstdData 8 2 2" xfId="32453" xr:uid="{5032DB15-2A29-48ED-84D4-4357803C1A4B}"/>
    <cellStyle name="SAPBEXstdData 8 2 3" xfId="31106" xr:uid="{109EF4C6-ED16-42BE-ABA5-47B79CB24C05}"/>
    <cellStyle name="SAPBEXstdData 8 3" xfId="17200" xr:uid="{B68DF326-33CC-4B2A-88A9-52312733F49B}"/>
    <cellStyle name="SAPBEXstdData 8 3 2" xfId="29348" xr:uid="{B411C705-0FAC-4722-9608-5909C93F224F}"/>
    <cellStyle name="SAPBEXstdData 8 4" xfId="16347" xr:uid="{525BAAF6-4FD6-472A-8A77-6312025E1063}"/>
    <cellStyle name="SAPBEXstdData 8 4 2" xfId="29702" xr:uid="{EEEFAF20-8361-445E-A813-038391E20BD7}"/>
    <cellStyle name="SAPBEXstdData 9" xfId="12383" xr:uid="{17834923-2A4E-49D8-9262-8500C5F4F11D}"/>
    <cellStyle name="SAPBEXstdData 9 2" xfId="19807" xr:uid="{57424784-BD8E-4999-9B8C-E2B4C00D9B28}"/>
    <cellStyle name="SAPBEXstdData 9 2 2" xfId="33072" xr:uid="{8D599BB2-D365-42D3-A194-52773876ABD0}"/>
    <cellStyle name="SAPBEXstdData 9 2 3" xfId="26511" xr:uid="{46FEF534-3338-4C79-8284-7ECF7184E696}"/>
    <cellStyle name="SAPBEXstdData 9 3" xfId="23035" xr:uid="{696A9E22-7A35-4FCA-83C0-F630A9F622C9}"/>
    <cellStyle name="SAPBEXstdData 9 3 2" xfId="36807" xr:uid="{389815D6-DBAC-4EBF-AF32-E235F263F7E5}"/>
    <cellStyle name="SAPBEXstdData 9 4" xfId="22286" xr:uid="{445BBC39-2074-4936-A903-04BB866D1490}"/>
    <cellStyle name="SAPBEXstdData 9 4 2" xfId="36088" xr:uid="{0B85AA00-9961-4EB7-A48B-C6B99FD49C55}"/>
    <cellStyle name="SAPBEXstdDataEmph" xfId="1206" xr:uid="{CFF8C70F-2D9F-4536-970A-4CB71A145733}"/>
    <cellStyle name="SAPBEXstdDataEmph 2" xfId="9082" xr:uid="{2F122F32-B572-4B8F-BACE-8F543D489D68}"/>
    <cellStyle name="SAPBEXstdDataEmph 2 2" xfId="9083" xr:uid="{A77A44DA-F012-4509-93C8-96104D8E5391}"/>
    <cellStyle name="SAPBEXstdDataEmph 2 2 2" xfId="11221" xr:uid="{E10D1378-209A-4314-8538-CED3631FA0D0}"/>
    <cellStyle name="SAPBEXstdDataEmph 2 2 2 2" xfId="12857" xr:uid="{4907D5FC-0685-4F99-8ABB-D412CCF02BCB}"/>
    <cellStyle name="SAPBEXstdDataEmph 2 2 2 2 2" xfId="20265" xr:uid="{C5A51CC1-EBAE-4B2A-A46F-712CAA197F4D}"/>
    <cellStyle name="SAPBEXstdDataEmph 2 2 2 2 2 2" xfId="33501" xr:uid="{FBC9AF3E-3AB7-41EE-91A7-0E57E8509F71}"/>
    <cellStyle name="SAPBEXstdDataEmph 2 2 2 2 2 3" xfId="25900" xr:uid="{C40A3B57-BC6F-48DC-95CD-5D3FA7DCA564}"/>
    <cellStyle name="SAPBEXstdDataEmph 2 2 2 2 3" xfId="16198" xr:uid="{02E918B3-1289-49EA-A019-1900B0C91E98}"/>
    <cellStyle name="SAPBEXstdDataEmph 2 2 2 2 3 2" xfId="30372" xr:uid="{9E4D3F41-778D-4716-B196-533CEF089CF7}"/>
    <cellStyle name="SAPBEXstdDataEmph 2 2 2 2 4" xfId="18109" xr:uid="{FD1C6809-1111-470A-BB8A-448ED7A74741}"/>
    <cellStyle name="SAPBEXstdDataEmph 2 2 2 2 4 2" xfId="28547" xr:uid="{AEB1C385-E61F-4AF9-89C5-3EE641902E3F}"/>
    <cellStyle name="SAPBEXstdDataEmph 2 2 2 3" xfId="14925" xr:uid="{24F95B33-BACC-43C1-86AF-C843771BF75F}"/>
    <cellStyle name="SAPBEXstdDataEmph 2 2 2 3 2" xfId="21484" xr:uid="{E15F1359-B97E-48BA-AE79-63FD2BAE8879}"/>
    <cellStyle name="SAPBEXstdDataEmph 2 2 2 3 2 2" xfId="34400" xr:uid="{58318AD2-A397-4294-BE6B-070F20F61284}"/>
    <cellStyle name="SAPBEXstdDataEmph 2 2 2 3 2 3" xfId="27293" xr:uid="{A3B94F3E-B0A1-4AD7-BBD8-3D90F72A80B5}"/>
    <cellStyle name="SAPBEXstdDataEmph 2 2 2 3 3" xfId="23642" xr:uid="{657492D1-4A79-4D99-AD9C-A454206A09DD}"/>
    <cellStyle name="SAPBEXstdDataEmph 2 2 2 3 3 2" xfId="37357" xr:uid="{DD728000-F52E-4162-92DB-75E13748D637}"/>
    <cellStyle name="SAPBEXstdDataEmph 2 2 2 3 4" xfId="24968" xr:uid="{93E08D19-1E82-4F67-B9A1-449CA5D6778F}"/>
    <cellStyle name="SAPBEXstdDataEmph 2 2 2 3 4 2" xfId="38650" xr:uid="{7C31D67E-6699-4750-B948-124860D1C29E}"/>
    <cellStyle name="SAPBEXstdDataEmph 2 2 2 4" xfId="17490" xr:uid="{CF789048-4E29-4EFB-A72F-C38D91B3E58A}"/>
    <cellStyle name="SAPBEXstdDataEmph 2 2 2 4 2" xfId="26324" xr:uid="{6D75BFAB-5CC3-4164-8B29-94A54DB92AC4}"/>
    <cellStyle name="SAPBEXstdDataEmph 2 2 2 5" xfId="22770" xr:uid="{7F57D800-B4A2-4EA0-81DD-054ED7903A3C}"/>
    <cellStyle name="SAPBEXstdDataEmph 2 2 2 5 2" xfId="36551" xr:uid="{A029FB25-A05D-4DC0-852F-82FC542A10D0}"/>
    <cellStyle name="SAPBEXstdDataEmph 2 2 3" xfId="10304" xr:uid="{98354271-2590-4F20-AE3B-0193EC33BFEE}"/>
    <cellStyle name="SAPBEXstdDataEmph 2 2 3 2" xfId="14429" xr:uid="{407E9D28-0C1E-4125-A9CB-970A20FA7CA4}"/>
    <cellStyle name="SAPBEXstdDataEmph 2 2 3 2 2" xfId="21022" xr:uid="{C3DB6176-B6B0-4743-9209-356F6B0AA37A}"/>
    <cellStyle name="SAPBEXstdDataEmph 2 2 3 2 2 2" xfId="33966" xr:uid="{7369C99B-1E55-4397-A8DF-4DD4244D3BC3}"/>
    <cellStyle name="SAPBEXstdDataEmph 2 2 3 2 2 3" xfId="30101" xr:uid="{076DE6BB-8226-47B6-8DB0-D466896CDFED}"/>
    <cellStyle name="SAPBEXstdDataEmph 2 2 3 2 3" xfId="16051" xr:uid="{A6A17C7A-2A0D-46B9-8D13-713CA8C41E08}"/>
    <cellStyle name="SAPBEXstdDataEmph 2 2 3 2 3 2" xfId="35102" xr:uid="{7E551F07-9B2A-4F81-827D-57A86E37BBEA}"/>
    <cellStyle name="SAPBEXstdDataEmph 2 2 3 2 4" xfId="24517" xr:uid="{E06A77A5-8115-4D7B-A14A-92F306419C67}"/>
    <cellStyle name="SAPBEXstdDataEmph 2 2 3 2 4 2" xfId="38200" xr:uid="{B4008DF5-9FD9-4157-B112-CD6DAE69C64B}"/>
    <cellStyle name="SAPBEXstdDataEmph 2 2 3 3" xfId="15403" xr:uid="{BD218AAD-7A22-4CAB-98BC-44A432EA95B9}"/>
    <cellStyle name="SAPBEXstdDataEmph 2 2 3 3 2" xfId="21922" xr:uid="{5B2B6FCB-4E3D-4E85-9BF4-97B9D8E2B373}"/>
    <cellStyle name="SAPBEXstdDataEmph 2 2 3 3 2 2" xfId="34809" xr:uid="{9131127B-3035-4A6D-B36D-4E21D0F2A386}"/>
    <cellStyle name="SAPBEXstdDataEmph 2 2 3 3 2 3" xfId="35732" xr:uid="{A563671E-F035-42AF-B4D6-FF6639CDC835}"/>
    <cellStyle name="SAPBEXstdDataEmph 2 2 3 3 3" xfId="24095" xr:uid="{783925DE-4EE2-4716-993D-184A338DBC6C}"/>
    <cellStyle name="SAPBEXstdDataEmph 2 2 3 3 3 2" xfId="37782" xr:uid="{7FB9EF11-8BD5-4FC7-AFCB-09585AD05AE2}"/>
    <cellStyle name="SAPBEXstdDataEmph 2 2 3 3 4" xfId="25386" xr:uid="{488741D7-31E7-4690-A3E0-85809CCF9A38}"/>
    <cellStyle name="SAPBEXstdDataEmph 2 2 3 3 4 2" xfId="39067" xr:uid="{2455E84D-D922-4BC7-A95C-036587FF32EC}"/>
    <cellStyle name="SAPBEXstdDataEmph 2 2 3 4" xfId="17375" xr:uid="{002FC13D-5625-4229-AA8D-E1AE7DA96D9B}"/>
    <cellStyle name="SAPBEXstdDataEmph 2 2 3 4 2" xfId="29173" xr:uid="{23C6CBB2-9AF6-45BA-99C7-1C0CD00B101B}"/>
    <cellStyle name="SAPBEXstdDataEmph 2 2 3 5" xfId="20409" xr:uid="{D8A0FE28-C4AF-4960-A57E-EE3BC66A0495}"/>
    <cellStyle name="SAPBEXstdDataEmph 2 2 3 5 2" xfId="27903" xr:uid="{4F222C69-E77C-4E3C-B306-284F657A0C94}"/>
    <cellStyle name="SAPBEXstdDataEmph 2 2 4" xfId="12332" xr:uid="{DC6DCF3A-10AF-4A10-81C3-8FE4F744E35C}"/>
    <cellStyle name="SAPBEXstdDataEmph 2 2 4 2" xfId="19756" xr:uid="{EF46CB33-713F-494D-979A-8BFBD90F91F4}"/>
    <cellStyle name="SAPBEXstdDataEmph 2 2 4 2 2" xfId="33026" xr:uid="{988DA82F-D87E-4DB4-9AD7-283B95F4B93D}"/>
    <cellStyle name="SAPBEXstdDataEmph 2 2 4 2 3" xfId="26560" xr:uid="{836CBC8F-FBE1-4EDF-8A2E-A61AFA178147}"/>
    <cellStyle name="SAPBEXstdDataEmph 2 2 4 3" xfId="18719" xr:uid="{345EA836-AA97-441D-B7B6-62F9853BB48F}"/>
    <cellStyle name="SAPBEXstdDataEmph 2 2 4 3 2" xfId="28339" xr:uid="{C36D4018-9FDC-42FB-B3AB-E8A9BD5147E6}"/>
    <cellStyle name="SAPBEXstdDataEmph 2 2 4 4" xfId="16600" xr:uid="{48850B6E-7E13-412E-9BC8-9E143A9E8426}"/>
    <cellStyle name="SAPBEXstdDataEmph 2 2 4 4 2" xfId="29608" xr:uid="{E7D2C085-14DD-4F77-AB67-1EC1B1449EEF}"/>
    <cellStyle name="SAPBEXstdDataEmph 2 2 5" xfId="11824" xr:uid="{270CDA92-9358-404E-BF1D-28D1FAAE7CC1}"/>
    <cellStyle name="SAPBEXstdDataEmph 2 2 5 2" xfId="19300" xr:uid="{9EAB40D0-D216-47B3-98DE-C885DAAD5FF5}"/>
    <cellStyle name="SAPBEXstdDataEmph 2 2 5 2 2" xfId="32605" xr:uid="{D4196071-168A-4729-BA4B-243B81C2CD97}"/>
    <cellStyle name="SAPBEXstdDataEmph 2 2 5 2 3" xfId="26916" xr:uid="{B790DB18-2F21-4662-ACF1-9941881B9C47}"/>
    <cellStyle name="SAPBEXstdDataEmph 2 2 5 3" xfId="16902" xr:uid="{F87BE206-98CC-42C1-BF6E-3443C6AD6037}"/>
    <cellStyle name="SAPBEXstdDataEmph 2 2 5 3 2" xfId="31989" xr:uid="{5C747C43-3742-49B3-82E8-FDDA9BA58666}"/>
    <cellStyle name="SAPBEXstdDataEmph 2 2 5 4" xfId="16212" xr:uid="{4322D66C-750E-4199-877F-7EB0CC97D5B9}"/>
    <cellStyle name="SAPBEXstdDataEmph 2 2 5 4 2" xfId="31115" xr:uid="{3ADA4C0F-C96B-4C3B-BB75-E0B9010C3BB6}"/>
    <cellStyle name="SAPBEXstdDataEmph 2 3" xfId="9084" xr:uid="{38B8CF98-5546-4565-80BD-DE7BEC72D018}"/>
    <cellStyle name="SAPBEXstdDataEmph 2 3 2" xfId="11222" xr:uid="{EC004B1A-546A-468A-8E3C-AE5727602CDC}"/>
    <cellStyle name="SAPBEXstdDataEmph 2 3 2 2" xfId="12858" xr:uid="{6A7EA852-74F1-43DE-838C-E4D4572109BF}"/>
    <cellStyle name="SAPBEXstdDataEmph 2 3 2 2 2" xfId="20266" xr:uid="{2173E725-E74F-4115-A7C9-E2EB1CF883C0}"/>
    <cellStyle name="SAPBEXstdDataEmph 2 3 2 2 2 2" xfId="33502" xr:uid="{44CF87D2-36F5-4A39-AF60-7D4D98540164}"/>
    <cellStyle name="SAPBEXstdDataEmph 2 3 2 2 2 3" xfId="27977" xr:uid="{8FCA3402-D239-4537-8C6C-E9AC69405324}"/>
    <cellStyle name="SAPBEXstdDataEmph 2 3 2 2 3" xfId="15710" xr:uid="{F3FA146D-5EC9-480C-83E9-7117D4C40FDA}"/>
    <cellStyle name="SAPBEXstdDataEmph 2 3 2 2 3 2" xfId="35336" xr:uid="{10372959-0C2E-4E33-B307-0151E9479A5B}"/>
    <cellStyle name="SAPBEXstdDataEmph 2 3 2 2 4" xfId="18915" xr:uid="{0025E7AB-8EAF-4F8B-BC9F-78744B92D852}"/>
    <cellStyle name="SAPBEXstdDataEmph 2 3 2 2 4 2" xfId="32240" xr:uid="{0CE49D16-A691-438C-9483-3817E440093C}"/>
    <cellStyle name="SAPBEXstdDataEmph 2 3 2 3" xfId="14926" xr:uid="{73E00E0F-8EF0-46B3-98A7-89F0DD3EEFAE}"/>
    <cellStyle name="SAPBEXstdDataEmph 2 3 2 3 2" xfId="21485" xr:uid="{565EFBC8-85DB-4AA5-A7FF-7C02FB7F695D}"/>
    <cellStyle name="SAPBEXstdDataEmph 2 3 2 3 2 2" xfId="34401" xr:uid="{94371437-A018-4C79-BFD1-3B614B2E525C}"/>
    <cellStyle name="SAPBEXstdDataEmph 2 3 2 3 2 3" xfId="25495" xr:uid="{538175A2-75DF-472D-8DEF-4C47A691B323}"/>
    <cellStyle name="SAPBEXstdDataEmph 2 3 2 3 3" xfId="23643" xr:uid="{7B7B9AE9-8AB0-494F-82F6-5A685DD24182}"/>
    <cellStyle name="SAPBEXstdDataEmph 2 3 2 3 3 2" xfId="37358" xr:uid="{069B1CCB-6F7F-4B7A-B158-D9BE5AFC2166}"/>
    <cellStyle name="SAPBEXstdDataEmph 2 3 2 3 4" xfId="24969" xr:uid="{EE3742E3-241B-4A7A-8EDE-FDB0C2A853BF}"/>
    <cellStyle name="SAPBEXstdDataEmph 2 3 2 3 4 2" xfId="38651" xr:uid="{B68EAB3F-74EE-4765-ADA1-C07A8DA66B3A}"/>
    <cellStyle name="SAPBEXstdDataEmph 2 3 2 4" xfId="15730" xr:uid="{ECA89BB5-FAFC-4C8F-8B07-349818D86826}"/>
    <cellStyle name="SAPBEXstdDataEmph 2 3 2 4 2" xfId="31826" xr:uid="{75E6BCCB-7E8F-49B7-875E-B242A5272C6F}"/>
    <cellStyle name="SAPBEXstdDataEmph 2 3 2 5" xfId="16642" xr:uid="{A98D1D22-5D86-4551-BB00-415BDF249747}"/>
    <cellStyle name="SAPBEXstdDataEmph 2 3 2 5 2" xfId="29600" xr:uid="{9264818A-E502-4CA0-B014-1B142F65508C}"/>
    <cellStyle name="SAPBEXstdDataEmph 2 3 3" xfId="10735" xr:uid="{33B181C1-902F-4FB5-9124-155015CCADB6}"/>
    <cellStyle name="SAPBEXstdDataEmph 2 3 3 2" xfId="14430" xr:uid="{9DEA9E42-D43A-4141-986B-DDE52AE27BC2}"/>
    <cellStyle name="SAPBEXstdDataEmph 2 3 3 2 2" xfId="21023" xr:uid="{99ACC91D-6CB2-41C8-A5BA-D7A1151E9A6F}"/>
    <cellStyle name="SAPBEXstdDataEmph 2 3 3 2 2 2" xfId="33967" xr:uid="{FB1DD938-0315-4CBE-AD8C-4919D70081D5}"/>
    <cellStyle name="SAPBEXstdDataEmph 2 3 3 2 2 3" xfId="25656" xr:uid="{2116DABE-95FD-4B01-971C-32617479AF5C}"/>
    <cellStyle name="SAPBEXstdDataEmph 2 3 3 2 3" xfId="22314" xr:uid="{7AF96836-156A-4B96-A2A3-0A5A216CCEC9}"/>
    <cellStyle name="SAPBEXstdDataEmph 2 3 3 2 3 2" xfId="36116" xr:uid="{BFE8FC71-5473-45BF-8078-92C770DEB440}"/>
    <cellStyle name="SAPBEXstdDataEmph 2 3 3 2 4" xfId="24518" xr:uid="{E4907257-79F6-4AE5-8C87-F4A85D11E1FF}"/>
    <cellStyle name="SAPBEXstdDataEmph 2 3 3 2 4 2" xfId="38201" xr:uid="{E2933128-3C1B-4058-9D45-BC8F7B6F16FE}"/>
    <cellStyle name="SAPBEXstdDataEmph 2 3 3 3" xfId="15404" xr:uid="{58E3FA5F-83E3-450F-B449-8048B64205A1}"/>
    <cellStyle name="SAPBEXstdDataEmph 2 3 3 3 2" xfId="21923" xr:uid="{680BCDA3-6DCF-4626-9E4B-32EBD19CF9A4}"/>
    <cellStyle name="SAPBEXstdDataEmph 2 3 3 3 2 2" xfId="34810" xr:uid="{DC59C320-131F-448D-8268-E568988CFDEB}"/>
    <cellStyle name="SAPBEXstdDataEmph 2 3 3 3 2 3" xfId="35733" xr:uid="{B9092ACF-3DDD-4231-8358-954A9151DCFA}"/>
    <cellStyle name="SAPBEXstdDataEmph 2 3 3 3 3" xfId="24096" xr:uid="{E6529FB5-6ABA-4EBB-A418-A1DD262BD723}"/>
    <cellStyle name="SAPBEXstdDataEmph 2 3 3 3 3 2" xfId="37783" xr:uid="{B72E5B54-3B81-45EB-B820-5E7F7DD14EDA}"/>
    <cellStyle name="SAPBEXstdDataEmph 2 3 3 3 4" xfId="25387" xr:uid="{1DF9AB5E-4EDE-4F0F-B9D7-D600EFF27D8F}"/>
    <cellStyle name="SAPBEXstdDataEmph 2 3 3 3 4 2" xfId="39068" xr:uid="{3960D31C-D428-41CB-9899-B57B3CD22120}"/>
    <cellStyle name="SAPBEXstdDataEmph 2 3 3 4" xfId="17376" xr:uid="{CA09CB7F-0C06-4DE6-9C2D-3D7158DFC440}"/>
    <cellStyle name="SAPBEXstdDataEmph 2 3 3 4 2" xfId="26178" xr:uid="{51200274-E017-4217-AE06-EB03BD84225B}"/>
    <cellStyle name="SAPBEXstdDataEmph 2 3 3 5" xfId="15536" xr:uid="{C9E51C5B-CB64-4054-AE79-AED51ECC388E}"/>
    <cellStyle name="SAPBEXstdDataEmph 2 3 3 5 2" xfId="35161" xr:uid="{14B7BBDD-0425-44EC-8595-65BF3EB62944}"/>
    <cellStyle name="SAPBEXstdDataEmph 2 3 4" xfId="12333" xr:uid="{AE2CD014-7827-40CA-903A-9A89D4D0E6B2}"/>
    <cellStyle name="SAPBEXstdDataEmph 2 3 4 2" xfId="19757" xr:uid="{A7883D30-F503-4534-9F5E-D0E0981B157F}"/>
    <cellStyle name="SAPBEXstdDataEmph 2 3 4 2 2" xfId="33027" xr:uid="{E6FD97D9-7C5E-4468-B93A-21AD9631F911}"/>
    <cellStyle name="SAPBEXstdDataEmph 2 3 4 2 3" xfId="26559" xr:uid="{118D90A9-27BF-43FA-A43A-9C3DF3F47256}"/>
    <cellStyle name="SAPBEXstdDataEmph 2 3 4 3" xfId="18900" xr:uid="{5C0425CE-5F2B-495D-A7B1-0DF8ADC3202A}"/>
    <cellStyle name="SAPBEXstdDataEmph 2 3 4 3 2" xfId="28278" xr:uid="{359E434E-4C67-42B4-A5BE-CE63384BF8B5}"/>
    <cellStyle name="SAPBEXstdDataEmph 2 3 4 4" xfId="22434" xr:uid="{0D4D6313-8FEE-4779-B57C-4398DCE29935}"/>
    <cellStyle name="SAPBEXstdDataEmph 2 3 4 4 2" xfId="36232" xr:uid="{D8DC1FE9-F125-44ED-A83E-950C584D8FD1}"/>
    <cellStyle name="SAPBEXstdDataEmph 2 3 5" xfId="11825" xr:uid="{6D889905-5F95-494C-BDF2-2BCEB8AE4CEF}"/>
    <cellStyle name="SAPBEXstdDataEmph 2 3 5 2" xfId="19301" xr:uid="{45B3839C-50CA-461F-926C-995E5FB4EF4A}"/>
    <cellStyle name="SAPBEXstdDataEmph 2 3 5 2 2" xfId="32606" xr:uid="{1453F2F9-D30C-4E1C-A36B-FC0A0ECE53B6}"/>
    <cellStyle name="SAPBEXstdDataEmph 2 3 5 2 3" xfId="28217" xr:uid="{0D32E6D1-7DA3-4D66-95C1-188FEAF3C921}"/>
    <cellStyle name="SAPBEXstdDataEmph 2 3 5 3" xfId="21965" xr:uid="{B4973104-A003-41FA-83A5-5B5E6E5D9577}"/>
    <cellStyle name="SAPBEXstdDataEmph 2 3 5 3 2" xfId="35775" xr:uid="{AE7AD839-AD9D-46A0-8FFE-5142D1656681}"/>
    <cellStyle name="SAPBEXstdDataEmph 2 3 5 4" xfId="16374" xr:uid="{E6CD19CD-3F72-4FED-88D9-44B28C92B908}"/>
    <cellStyle name="SAPBEXstdDataEmph 2 3 5 4 2" xfId="29687" xr:uid="{4CB4FFCA-FEB3-4784-9DFB-5133F11E9E69}"/>
    <cellStyle name="SAPBEXstdDataEmph 2 4" xfId="11220" xr:uid="{53FA74DA-473F-45F0-BB74-A92B654670C0}"/>
    <cellStyle name="SAPBEXstdDataEmph 2 4 2" xfId="12856" xr:uid="{7BDF57DE-8D57-49E9-B0EC-9DC79EF74D38}"/>
    <cellStyle name="SAPBEXstdDataEmph 2 4 2 2" xfId="20264" xr:uid="{8372CE4A-E4F0-4F8F-8A75-2E93E3F04748}"/>
    <cellStyle name="SAPBEXstdDataEmph 2 4 2 2 2" xfId="33500" xr:uid="{DE7330C8-BBDB-4392-ADF0-6020E7319270}"/>
    <cellStyle name="SAPBEXstdDataEmph 2 4 2 2 3" xfId="25901" xr:uid="{328FC4A0-D413-42CF-BB9A-96808C61C515}"/>
    <cellStyle name="SAPBEXstdDataEmph 2 4 2 3" xfId="18194" xr:uid="{17FE4B8C-B6AC-4466-87B5-A155600A0880}"/>
    <cellStyle name="SAPBEXstdDataEmph 2 4 2 3 2" xfId="25457" xr:uid="{DC5A0A32-BE84-4F72-ABE9-981EBBE1FCBB}"/>
    <cellStyle name="SAPBEXstdDataEmph 2 4 2 4" xfId="17794" xr:uid="{932B7BFB-322E-49A1-B5F8-ABB192300008}"/>
    <cellStyle name="SAPBEXstdDataEmph 2 4 2 4 2" xfId="25464" xr:uid="{6FCE9DF5-C962-48C2-840C-6A177F22A858}"/>
    <cellStyle name="SAPBEXstdDataEmph 2 4 3" xfId="14924" xr:uid="{1D461A11-8C36-4DAB-8766-AEAF0ACC2177}"/>
    <cellStyle name="SAPBEXstdDataEmph 2 4 3 2" xfId="21483" xr:uid="{C25AD6BB-4030-447E-B84B-27A2FEA02500}"/>
    <cellStyle name="SAPBEXstdDataEmph 2 4 3 2 2" xfId="34399" xr:uid="{0A619413-B3BC-41FF-AF7D-B74E0E0A906B}"/>
    <cellStyle name="SAPBEXstdDataEmph 2 4 3 2 3" xfId="27292" xr:uid="{6064F6B7-BF23-4E74-82B4-2878B4870380}"/>
    <cellStyle name="SAPBEXstdDataEmph 2 4 3 3" xfId="23641" xr:uid="{1D3A8D60-8397-43F7-8810-24C6DA598C33}"/>
    <cellStyle name="SAPBEXstdDataEmph 2 4 3 3 2" xfId="37356" xr:uid="{5277903C-A1CB-4731-82B5-F6BC8A340C3F}"/>
    <cellStyle name="SAPBEXstdDataEmph 2 4 3 4" xfId="24967" xr:uid="{DB65E4F7-2341-4950-B548-027636C918E1}"/>
    <cellStyle name="SAPBEXstdDataEmph 2 4 3 4 2" xfId="38649" xr:uid="{02F37BA3-B5DE-4EB8-89CF-246133615BB4}"/>
    <cellStyle name="SAPBEXstdDataEmph 2 4 4" xfId="17491" xr:uid="{176094ED-056C-42F4-8308-FE93EEF74F15}"/>
    <cellStyle name="SAPBEXstdDataEmph 2 4 4 2" xfId="29064" xr:uid="{F316685B-A66B-489B-8F70-B5C1D16AB751}"/>
    <cellStyle name="SAPBEXstdDataEmph 2 4 5" xfId="22352" xr:uid="{FCD86CA7-80FB-40D4-886C-BB8A33C4D97F}"/>
    <cellStyle name="SAPBEXstdDataEmph 2 4 5 2" xfId="36153" xr:uid="{4118882C-9CFA-49DF-9369-14EFE3016F17}"/>
    <cellStyle name="SAPBEXstdDataEmph 2 5" xfId="10305" xr:uid="{404C0F0E-4737-4DA2-ACAF-9B6EF4A91BFE}"/>
    <cellStyle name="SAPBEXstdDataEmph 2 5 2" xfId="14428" xr:uid="{F37A1243-62FF-4F0A-9AD4-7A4BC7150AD0}"/>
    <cellStyle name="SAPBEXstdDataEmph 2 5 2 2" xfId="21021" xr:uid="{4E598F84-2778-4506-9FB7-6AF56146A107}"/>
    <cellStyle name="SAPBEXstdDataEmph 2 5 2 2 2" xfId="33965" xr:uid="{224E300F-63C9-4AA8-B24E-F1FBCAB4503E}"/>
    <cellStyle name="SAPBEXstdDataEmph 2 5 2 2 3" xfId="30100" xr:uid="{67B7C3EC-75A4-460D-8274-53BA629E5B50}"/>
    <cellStyle name="SAPBEXstdDataEmph 2 5 2 3" xfId="15987" xr:uid="{77332B2A-74E1-498D-AAB7-2D8B6009F740}"/>
    <cellStyle name="SAPBEXstdDataEmph 2 5 2 3 2" xfId="30468" xr:uid="{7DDF36CE-D9BF-425F-9BA6-46B07BB6835A}"/>
    <cellStyle name="SAPBEXstdDataEmph 2 5 2 4" xfId="24516" xr:uid="{2608A66B-3F93-4BA8-A9C8-4E086E471313}"/>
    <cellStyle name="SAPBEXstdDataEmph 2 5 2 4 2" xfId="38199" xr:uid="{FB0E0E43-D86C-4AEE-AD5A-FCE3897E274E}"/>
    <cellStyle name="SAPBEXstdDataEmph 2 5 3" xfId="15402" xr:uid="{BEFA2424-0787-4818-872F-0966887A8EE6}"/>
    <cellStyle name="SAPBEXstdDataEmph 2 5 3 2" xfId="21921" xr:uid="{FCE9A508-6A52-42D7-9AE9-8A8225572B3D}"/>
    <cellStyle name="SAPBEXstdDataEmph 2 5 3 2 2" xfId="34808" xr:uid="{C392E1E3-DA0B-42EB-8617-48CE3D8801B4}"/>
    <cellStyle name="SAPBEXstdDataEmph 2 5 3 2 3" xfId="35731" xr:uid="{EBD045F8-3C63-4FC9-8BD0-270684CB8F2B}"/>
    <cellStyle name="SAPBEXstdDataEmph 2 5 3 3" xfId="24094" xr:uid="{F8D408F8-B639-4CD5-8ABD-8522C1A3CAA9}"/>
    <cellStyle name="SAPBEXstdDataEmph 2 5 3 3 2" xfId="37781" xr:uid="{CA54B0EA-771B-45B5-8DA6-92001A288DB4}"/>
    <cellStyle name="SAPBEXstdDataEmph 2 5 3 4" xfId="25385" xr:uid="{BE0D38C7-809C-47F5-ACF1-71E6BD1D15CE}"/>
    <cellStyle name="SAPBEXstdDataEmph 2 5 3 4 2" xfId="39066" xr:uid="{BDDF89F2-855A-459B-8C6F-459A9A40A71D}"/>
    <cellStyle name="SAPBEXstdDataEmph 2 5 4" xfId="17374" xr:uid="{9E1F8B20-FB0B-402E-893D-F5E7D5878D87}"/>
    <cellStyle name="SAPBEXstdDataEmph 2 5 4 2" xfId="29174" xr:uid="{06A9D63A-9D1E-47AC-B29F-DC573270AB8A}"/>
    <cellStyle name="SAPBEXstdDataEmph 2 5 5" xfId="22803" xr:uid="{65D3AB25-D674-472C-AE0E-D6807817B738}"/>
    <cellStyle name="SAPBEXstdDataEmph 2 5 5 2" xfId="36582" xr:uid="{52FC4B1B-0B29-468C-8296-B22CB8538BEE}"/>
    <cellStyle name="SAPBEXstdDataEmph 2 6" xfId="12331" xr:uid="{C88D9791-FAD4-4281-8B7B-40F46E3BAFB7}"/>
    <cellStyle name="SAPBEXstdDataEmph 2 6 2" xfId="19755" xr:uid="{03D71F63-E89A-4123-B1C7-8E04A313AA93}"/>
    <cellStyle name="SAPBEXstdDataEmph 2 6 2 2" xfId="33025" xr:uid="{6EF0E996-ED5B-4BC3-856B-F9CC80769770}"/>
    <cellStyle name="SAPBEXstdDataEmph 2 6 2 3" xfId="26561" xr:uid="{9439B32F-2387-49EE-AB3D-D434B2F9D221}"/>
    <cellStyle name="SAPBEXstdDataEmph 2 6 3" xfId="22093" xr:uid="{704346F9-3EEC-424B-877D-37C4B1F9780B}"/>
    <cellStyle name="SAPBEXstdDataEmph 2 6 3 2" xfId="35901" xr:uid="{CB24B8D7-D3E0-4626-A105-39526DC88ADB}"/>
    <cellStyle name="SAPBEXstdDataEmph 2 6 4" xfId="20325" xr:uid="{87DCF3EE-803A-4C48-A0DD-B14A23722AD6}"/>
    <cellStyle name="SAPBEXstdDataEmph 2 6 4 2" xfId="27943" xr:uid="{7CCD4722-BC34-4C1D-83A5-AFAF734D91D0}"/>
    <cellStyle name="SAPBEXstdDataEmph 2 7" xfId="11445" xr:uid="{33269A49-74B3-4B5F-960B-D29809DD107C}"/>
    <cellStyle name="SAPBEXstdDataEmph 2 7 2" xfId="18967" xr:uid="{A4538463-B943-4745-885C-DACC5BDAE03D}"/>
    <cellStyle name="SAPBEXstdDataEmph 2 7 2 2" xfId="32318" xr:uid="{B5621CF9-8FF6-46A3-8A35-69994580B0E2}"/>
    <cellStyle name="SAPBEXstdDataEmph 2 7 2 3" xfId="27014" xr:uid="{285FBD04-69FC-4965-B1C1-1BB041112CF6}"/>
    <cellStyle name="SAPBEXstdDataEmph 2 7 3" xfId="22779" xr:uid="{E3AA766C-36CE-41E6-8B30-21DD6EDBF7BE}"/>
    <cellStyle name="SAPBEXstdDataEmph 2 7 3 2" xfId="36560" xr:uid="{3B7A6BB2-6F26-4F1A-A4CA-7A818D891EF9}"/>
    <cellStyle name="SAPBEXstdDataEmph 2 7 4" xfId="22184" xr:uid="{9B105EC2-6EED-4429-B46D-A972197BF8DE}"/>
    <cellStyle name="SAPBEXstdDataEmph 2 7 4 2" xfId="35990" xr:uid="{733E36E2-0711-4DF1-BEF3-B6A116F25CE5}"/>
    <cellStyle name="SAPBEXstdDataEmph 3" xfId="9085" xr:uid="{8431ED5B-7380-4206-ACF3-B9DE0AE24886}"/>
    <cellStyle name="SAPBEXstdDataEmph 3 2" xfId="11223" xr:uid="{492725D8-9E99-4ADE-A8E8-DBCCA469D8D2}"/>
    <cellStyle name="SAPBEXstdDataEmph 3 2 2" xfId="12859" xr:uid="{22B3C57F-57C0-4B45-960F-BBB9930316D0}"/>
    <cellStyle name="SAPBEXstdDataEmph 3 2 2 2" xfId="20267" xr:uid="{D8BD81AE-EA20-4CCD-9897-88CA928690D8}"/>
    <cellStyle name="SAPBEXstdDataEmph 3 2 2 2 2" xfId="33503" xr:uid="{C3008F2F-ED91-496E-B62D-7B2894F9CE71}"/>
    <cellStyle name="SAPBEXstdDataEmph 3 2 2 2 3" xfId="25899" xr:uid="{408257A9-EA5D-46E5-97BD-9F30570DF40B}"/>
    <cellStyle name="SAPBEXstdDataEmph 3 2 2 3" xfId="15679" xr:uid="{F4D3379E-1B87-4B7C-B4E0-A026AFE3F32B}"/>
    <cellStyle name="SAPBEXstdDataEmph 3 2 2 3 2" xfId="35263" xr:uid="{76B5F924-FB14-4842-A88A-590AC656AB93}"/>
    <cellStyle name="SAPBEXstdDataEmph 3 2 2 4" xfId="17731" xr:uid="{3962EE55-B895-444E-91D3-DA244C1C3B91}"/>
    <cellStyle name="SAPBEXstdDataEmph 3 2 2 4 2" xfId="28862" xr:uid="{D4CCC8C8-9C2E-4CEB-B02E-97D6EE36A481}"/>
    <cellStyle name="SAPBEXstdDataEmph 3 2 3" xfId="14927" xr:uid="{C9B1286B-7624-459F-A43E-F6AF733FC9D6}"/>
    <cellStyle name="SAPBEXstdDataEmph 3 2 3 2" xfId="21486" xr:uid="{CB936CCD-7361-4BD1-8410-72EC02C530FB}"/>
    <cellStyle name="SAPBEXstdDataEmph 3 2 3 2 2" xfId="34402" xr:uid="{52AC7BD2-7B36-465E-ADCB-FE43398152EB}"/>
    <cellStyle name="SAPBEXstdDataEmph 3 2 3 2 3" xfId="27291" xr:uid="{8B4D3227-99FC-4DE1-B497-D13FB4DEF286}"/>
    <cellStyle name="SAPBEXstdDataEmph 3 2 3 3" xfId="23644" xr:uid="{82D4B89F-30ED-4A56-8602-79E614CE1EBE}"/>
    <cellStyle name="SAPBEXstdDataEmph 3 2 3 3 2" xfId="37359" xr:uid="{C88EB7E2-6B0D-4251-8A38-6188F41526EF}"/>
    <cellStyle name="SAPBEXstdDataEmph 3 2 3 4" xfId="24970" xr:uid="{CC39685A-2D49-4A13-A970-C86BEE162963}"/>
    <cellStyle name="SAPBEXstdDataEmph 3 2 3 4 2" xfId="38652" xr:uid="{6FA8039C-FE87-445B-BBED-924585575099}"/>
    <cellStyle name="SAPBEXstdDataEmph 3 2 4" xfId="17488" xr:uid="{6FE0C3F1-6361-479B-A85E-FCACB2C70A23}"/>
    <cellStyle name="SAPBEXstdDataEmph 3 2 4 2" xfId="29069" xr:uid="{1CD5ECB5-4011-4CCC-A68D-5240B0AF8AAC}"/>
    <cellStyle name="SAPBEXstdDataEmph 3 2 5" xfId="16861" xr:uid="{2E34DF89-4549-4AEA-8245-283D085C20D1}"/>
    <cellStyle name="SAPBEXstdDataEmph 3 2 5 2" xfId="30510" xr:uid="{860EF181-559D-4DED-ACAD-54E55BB208F6}"/>
    <cellStyle name="SAPBEXstdDataEmph 3 3" xfId="10734" xr:uid="{DB6C269F-FA3E-46EA-9AC2-17CC09AB140F}"/>
    <cellStyle name="SAPBEXstdDataEmph 3 3 2" xfId="14431" xr:uid="{A12F4D07-C753-4E01-A21D-EB841866E1FC}"/>
    <cellStyle name="SAPBEXstdDataEmph 3 3 2 2" xfId="21024" xr:uid="{14224781-4285-4482-8794-8297B0697976}"/>
    <cellStyle name="SAPBEXstdDataEmph 3 3 2 2 2" xfId="33968" xr:uid="{CEE89546-1D5D-40E5-BA52-B18B20FEFFED}"/>
    <cellStyle name="SAPBEXstdDataEmph 3 3 2 2 3" xfId="25655" xr:uid="{89FF421A-A778-4028-9DFD-203ECF3E1900}"/>
    <cellStyle name="SAPBEXstdDataEmph 3 3 2 3" xfId="16132" xr:uid="{055DFE3A-C57A-4C96-94B8-36AB4463F2A7}"/>
    <cellStyle name="SAPBEXstdDataEmph 3 3 2 3 2" xfId="31668" xr:uid="{F485D970-F9B9-4E4C-9E49-27A292E80609}"/>
    <cellStyle name="SAPBEXstdDataEmph 3 3 2 4" xfId="24519" xr:uid="{EDBCB0FE-068E-4ED8-8FFA-57B9338C4CDB}"/>
    <cellStyle name="SAPBEXstdDataEmph 3 3 2 4 2" xfId="38202" xr:uid="{A31A692F-AEC7-4A37-8EFF-0DA735525216}"/>
    <cellStyle name="SAPBEXstdDataEmph 3 3 3" xfId="15405" xr:uid="{AF30AD7A-D7F9-476E-87A9-74046DC3533E}"/>
    <cellStyle name="SAPBEXstdDataEmph 3 3 3 2" xfId="21924" xr:uid="{562735C1-CED6-4423-A83D-1290FE2B0096}"/>
    <cellStyle name="SAPBEXstdDataEmph 3 3 3 2 2" xfId="34811" xr:uid="{ED183D85-F626-4712-B46F-1B8CB7EB2B9B}"/>
    <cellStyle name="SAPBEXstdDataEmph 3 3 3 2 3" xfId="35734" xr:uid="{D247E9FC-BCB0-4D16-99A4-0292FDD9CEB9}"/>
    <cellStyle name="SAPBEXstdDataEmph 3 3 3 3" xfId="24097" xr:uid="{CEEED7C4-B828-403F-A5D0-95280A287CB3}"/>
    <cellStyle name="SAPBEXstdDataEmph 3 3 3 3 2" xfId="37784" xr:uid="{028E6870-017F-47BB-BCAE-5D118CA0FADF}"/>
    <cellStyle name="SAPBEXstdDataEmph 3 3 3 4" xfId="25388" xr:uid="{3AA35DD3-3624-4B02-AE83-9A0F208B2B2F}"/>
    <cellStyle name="SAPBEXstdDataEmph 3 3 3 4 2" xfId="39069" xr:uid="{79A7B468-A671-43C1-91E4-0752C2E1EAEE}"/>
    <cellStyle name="SAPBEXstdDataEmph 3 3 4" xfId="17377" xr:uid="{C1A234C5-AAE6-4776-815A-F9FF3EE66BEC}"/>
    <cellStyle name="SAPBEXstdDataEmph 3 3 4 2" xfId="29171" xr:uid="{F2DC7723-DE32-415F-BEA1-C140E49188ED}"/>
    <cellStyle name="SAPBEXstdDataEmph 3 3 5" xfId="22751" xr:uid="{D933D5E8-8CAB-4914-9DA4-5F48BF4F2008}"/>
    <cellStyle name="SAPBEXstdDataEmph 3 3 5 2" xfId="36532" xr:uid="{431C5823-DA2A-4B37-93E3-72C2EC1C6D07}"/>
    <cellStyle name="SAPBEXstdDataEmph 3 4" xfId="12334" xr:uid="{2610985B-428C-4F80-992C-483DCCD64947}"/>
    <cellStyle name="SAPBEXstdDataEmph 3 4 2" xfId="19758" xr:uid="{69A2B951-B7BF-43F3-8F5E-8F51BD97053C}"/>
    <cellStyle name="SAPBEXstdDataEmph 3 4 2 2" xfId="33028" xr:uid="{19824401-FDA5-4CA2-AF14-A1CFD865D636}"/>
    <cellStyle name="SAPBEXstdDataEmph 3 4 2 3" xfId="26558" xr:uid="{FA95B88E-7635-402B-B682-4762009AFEA2}"/>
    <cellStyle name="SAPBEXstdDataEmph 3 4 3" xfId="15982" xr:uid="{5FE5EA1B-7BDC-46CE-AAA3-33D42CF3695E}"/>
    <cellStyle name="SAPBEXstdDataEmph 3 4 3 2" xfId="32192" xr:uid="{62585FDB-323A-4611-90B2-A8BCD8FA6E66}"/>
    <cellStyle name="SAPBEXstdDataEmph 3 4 4" xfId="15496" xr:uid="{ACB9ECBB-D347-475E-A6C8-82AFEC0A9BEB}"/>
    <cellStyle name="SAPBEXstdDataEmph 3 4 4 2" xfId="31870" xr:uid="{B791A559-7FAB-430A-BFFB-6552F6859F58}"/>
    <cellStyle name="SAPBEXstdDataEmph 3 5" xfId="11444" xr:uid="{9C536732-7168-4155-83BD-F78DEED66628}"/>
    <cellStyle name="SAPBEXstdDataEmph 3 5 2" xfId="18966" xr:uid="{8116458F-1922-4810-8106-0A71A8701B57}"/>
    <cellStyle name="SAPBEXstdDataEmph 3 5 2 2" xfId="32317" xr:uid="{5E5C8394-DB9A-466C-AA54-7CB966B83BFA}"/>
    <cellStyle name="SAPBEXstdDataEmph 3 5 2 3" xfId="28269" xr:uid="{E647ADEC-34CF-48F2-8775-654FACEB4D45}"/>
    <cellStyle name="SAPBEXstdDataEmph 3 5 3" xfId="15707" xr:uid="{A30A2DEF-3909-4871-B7B9-23372278C1A7}"/>
    <cellStyle name="SAPBEXstdDataEmph 3 5 3 2" xfId="30224" xr:uid="{EA440E7B-61CA-475D-97B1-8C937F2DA807}"/>
    <cellStyle name="SAPBEXstdDataEmph 3 5 4" xfId="20478" xr:uid="{97050B26-6D87-4C30-94B2-AB4E37005478}"/>
    <cellStyle name="SAPBEXstdDataEmph 3 5 4 2" xfId="30133" xr:uid="{B294453D-7320-44B6-B7B8-C900A3BEFB6F}"/>
    <cellStyle name="SAPBEXstdDataEmph 4" xfId="9086" xr:uid="{A5675934-1175-4B91-8552-388C2B40413C}"/>
    <cellStyle name="SAPBEXstdDataEmph 4 2" xfId="11224" xr:uid="{CA2DA34C-5CA2-476C-9BEB-38C83F5D6E36}"/>
    <cellStyle name="SAPBEXstdDataEmph 4 2 2" xfId="12860" xr:uid="{1E498E37-7CCE-4852-A1A8-DEF42D7481EC}"/>
    <cellStyle name="SAPBEXstdDataEmph 4 2 2 2" xfId="20268" xr:uid="{E84CF898-54A8-4D21-BEEE-97F9FF787ADA}"/>
    <cellStyle name="SAPBEXstdDataEmph 4 2 2 2 2" xfId="33504" xr:uid="{D22B9878-D771-40E3-992C-3B74600091D7}"/>
    <cellStyle name="SAPBEXstdDataEmph 4 2 2 2 3" xfId="27976" xr:uid="{B9C8172A-05D5-4B27-A388-4226F0971BC4}"/>
    <cellStyle name="SAPBEXstdDataEmph 4 2 2 3" xfId="16560" xr:uid="{BA11968B-D20C-445F-9850-0FD9CB7287A5}"/>
    <cellStyle name="SAPBEXstdDataEmph 4 2 2 3 2" xfId="29634" xr:uid="{BD29549B-20E0-4B87-9607-48A0BBED18AC}"/>
    <cellStyle name="SAPBEXstdDataEmph 4 2 2 4" xfId="18524" xr:uid="{A277F941-CC8D-4F04-927C-436EC2A807F3}"/>
    <cellStyle name="SAPBEXstdDataEmph 4 2 2 4 2" xfId="30288" xr:uid="{A8DED824-C8EF-463C-8DFA-1B212C1E74A7}"/>
    <cellStyle name="SAPBEXstdDataEmph 4 2 3" xfId="14928" xr:uid="{F07D367A-DEBC-4E67-8C41-54FBBA613B59}"/>
    <cellStyle name="SAPBEXstdDataEmph 4 2 3 2" xfId="21487" xr:uid="{9F3465BB-F8B2-4DFD-A74A-3FE01C5A2359}"/>
    <cellStyle name="SAPBEXstdDataEmph 4 2 3 2 2" xfId="34403" xr:uid="{DBB0EACB-740E-400B-8569-17A2F28779F5}"/>
    <cellStyle name="SAPBEXstdDataEmph 4 2 3 2 3" xfId="27290" xr:uid="{1DC7E5D7-F294-4EF1-BB12-7342446349D6}"/>
    <cellStyle name="SAPBEXstdDataEmph 4 2 3 3" xfId="23645" xr:uid="{3CBF9404-262A-4035-9CCF-15751D03D498}"/>
    <cellStyle name="SAPBEXstdDataEmph 4 2 3 3 2" xfId="37360" xr:uid="{E65163B0-08B1-4913-B7A7-7B642A7AF260}"/>
    <cellStyle name="SAPBEXstdDataEmph 4 2 3 4" xfId="24971" xr:uid="{3D916242-8B00-4B31-9532-0B0E8C7349B8}"/>
    <cellStyle name="SAPBEXstdDataEmph 4 2 3 4 2" xfId="38653" xr:uid="{F245E421-51D1-4796-B794-786F264147BB}"/>
    <cellStyle name="SAPBEXstdDataEmph 4 2 4" xfId="17487" xr:uid="{EBD29797-0507-480D-9C53-0DFA7C07190D}"/>
    <cellStyle name="SAPBEXstdDataEmph 4 2 4 2" xfId="29070" xr:uid="{A914984B-6853-4C1F-97FF-9DF66CA52196}"/>
    <cellStyle name="SAPBEXstdDataEmph 4 2 5" xfId="16247" xr:uid="{C61F3E43-A026-4220-96E2-7842A6ACDBAA}"/>
    <cellStyle name="SAPBEXstdDataEmph 4 2 5 2" xfId="27167" xr:uid="{8B85ABD9-04C8-4F4A-9F9F-AE1755AA64C8}"/>
    <cellStyle name="SAPBEXstdDataEmph 4 3" xfId="10733" xr:uid="{258CD9FB-8EEA-4B90-BB6A-D3E3D15B3822}"/>
    <cellStyle name="SAPBEXstdDataEmph 4 3 2" xfId="14432" xr:uid="{349F4053-46F6-4CEC-A3BC-607657B06304}"/>
    <cellStyle name="SAPBEXstdDataEmph 4 3 2 2" xfId="21025" xr:uid="{86C335E3-08E4-48F5-89B2-E22D8B338323}"/>
    <cellStyle name="SAPBEXstdDataEmph 4 3 2 2 2" xfId="33969" xr:uid="{42FB0CFD-7EA6-43CC-8CE2-B6CE3CA97F24}"/>
    <cellStyle name="SAPBEXstdDataEmph 4 3 2 2 3" xfId="27565" xr:uid="{A76CE7B2-3804-4365-A3E6-EB417F2F2FAD}"/>
    <cellStyle name="SAPBEXstdDataEmph 4 3 2 3" xfId="22504" xr:uid="{BDF1D091-073E-4A8A-901D-CEA6B56AE14D}"/>
    <cellStyle name="SAPBEXstdDataEmph 4 3 2 3 2" xfId="36301" xr:uid="{5EDA67A2-1644-4943-824F-84AE5B5A6B70}"/>
    <cellStyle name="SAPBEXstdDataEmph 4 3 2 4" xfId="24520" xr:uid="{EB5D110E-59FE-4D81-9DA9-91EBACD3703D}"/>
    <cellStyle name="SAPBEXstdDataEmph 4 3 2 4 2" xfId="38203" xr:uid="{8AEAC69C-F167-4757-8AD7-23DDA5282C85}"/>
    <cellStyle name="SAPBEXstdDataEmph 4 3 3" xfId="15406" xr:uid="{D7C0F56A-F47B-4B18-9D8F-C617522584E6}"/>
    <cellStyle name="SAPBEXstdDataEmph 4 3 3 2" xfId="21925" xr:uid="{EDBF0D67-8B08-4839-BCEA-02EFB65B62EE}"/>
    <cellStyle name="SAPBEXstdDataEmph 4 3 3 2 2" xfId="34812" xr:uid="{D5E5E3EE-DB61-4F29-A3C9-C4B2B9D25A2F}"/>
    <cellStyle name="SAPBEXstdDataEmph 4 3 3 2 3" xfId="35735" xr:uid="{CD0B7288-6DCF-48BB-A20A-8BC4313B65C4}"/>
    <cellStyle name="SAPBEXstdDataEmph 4 3 3 3" xfId="24098" xr:uid="{07DA932D-B3FC-4155-B41C-E30FB703FFAE}"/>
    <cellStyle name="SAPBEXstdDataEmph 4 3 3 3 2" xfId="37785" xr:uid="{585E9D99-9485-4A02-9AAF-256D2620926E}"/>
    <cellStyle name="SAPBEXstdDataEmph 4 3 3 4" xfId="25389" xr:uid="{B2E61B00-51BB-4B98-BC3A-B99DA3A513BC}"/>
    <cellStyle name="SAPBEXstdDataEmph 4 3 3 4 2" xfId="39070" xr:uid="{E0A7D0EB-30B1-4A3C-80AD-C120059782D9}"/>
    <cellStyle name="SAPBEXstdDataEmph 4 3 4" xfId="17378" xr:uid="{88B8A29A-2221-40DC-A480-B115595A3464}"/>
    <cellStyle name="SAPBEXstdDataEmph 4 3 4 2" xfId="29170" xr:uid="{E7B8D8D5-23C7-4DF6-B66F-422024E2104E}"/>
    <cellStyle name="SAPBEXstdDataEmph 4 3 5" xfId="22332" xr:uid="{C41A328C-1E37-418B-937A-4FD3B856D3B8}"/>
    <cellStyle name="SAPBEXstdDataEmph 4 3 5 2" xfId="36133" xr:uid="{72BD06CA-01BA-49E7-95C1-A74C98C8AE92}"/>
    <cellStyle name="SAPBEXstdDataEmph 4 4" xfId="12335" xr:uid="{60D0789B-0BD1-484E-A662-F7C106214BAE}"/>
    <cellStyle name="SAPBEXstdDataEmph 4 4 2" xfId="19759" xr:uid="{83296742-9E3D-430D-AA44-20B8759238BF}"/>
    <cellStyle name="SAPBEXstdDataEmph 4 4 2 2" xfId="33029" xr:uid="{B8366158-2A6B-43F0-99B0-862ECFC962FB}"/>
    <cellStyle name="SAPBEXstdDataEmph 4 4 2 3" xfId="26557" xr:uid="{415A778B-CD94-4890-A6E1-9833856685EF}"/>
    <cellStyle name="SAPBEXstdDataEmph 4 4 3" xfId="20312" xr:uid="{62179B28-A86E-4F01-8AB3-C6E0BA2B3236}"/>
    <cellStyle name="SAPBEXstdDataEmph 4 4 3 2" xfId="25882" xr:uid="{5EE5BBBB-982F-4651-AECE-F67C984F7B6B}"/>
    <cellStyle name="SAPBEXstdDataEmph 4 4 4" xfId="17786" xr:uid="{5E74EBE8-B375-4AE3-914C-30B6360506D8}"/>
    <cellStyle name="SAPBEXstdDataEmph 4 4 4 2" xfId="28812" xr:uid="{7B164E66-49CE-4585-B944-CB0145B04E35}"/>
    <cellStyle name="SAPBEXstdDataEmph 4 5" xfId="11443" xr:uid="{3F481385-3091-4A13-B1DF-0843AA452614}"/>
    <cellStyle name="SAPBEXstdDataEmph 4 5 2" xfId="18965" xr:uid="{44602287-AC09-408B-8907-F5BF9A5A2A79}"/>
    <cellStyle name="SAPBEXstdDataEmph 4 5 2 2" xfId="32316" xr:uid="{98D4A564-6AF2-46E2-8E8E-AF638D4F8ABF}"/>
    <cellStyle name="SAPBEXstdDataEmph 4 5 2 3" xfId="27012" xr:uid="{7C01C530-8D4D-4371-9114-6B57803C057F}"/>
    <cellStyle name="SAPBEXstdDataEmph 4 5 3" xfId="15708" xr:uid="{6EEE2C44-D63B-42D3-825D-947B7180EF56}"/>
    <cellStyle name="SAPBEXstdDataEmph 4 5 3 2" xfId="32251" xr:uid="{11D717DC-9C38-454E-B661-7109015A42D2}"/>
    <cellStyle name="SAPBEXstdDataEmph 4 5 4" xfId="17693" xr:uid="{37FD36B4-C16D-4740-A2AC-0E9746622190}"/>
    <cellStyle name="SAPBEXstdDataEmph 4 5 4 2" xfId="28896" xr:uid="{EA47FAD8-BA54-4AA7-8C51-AF02CFABF7DA}"/>
    <cellStyle name="SAPBEXstdDataEmph 5" xfId="9087" xr:uid="{8DCF7237-7FB9-4D1E-ADAC-0D91C2CF5435}"/>
    <cellStyle name="SAPBEXstdDataEmph 5 2" xfId="11225" xr:uid="{A5FDB676-A507-476A-B009-758717539E16}"/>
    <cellStyle name="SAPBEXstdDataEmph 5 2 2" xfId="12861" xr:uid="{AC268070-6ABA-4022-99B7-1219CE9783FB}"/>
    <cellStyle name="SAPBEXstdDataEmph 5 2 2 2" xfId="20269" xr:uid="{08A598D9-84AA-488D-B877-CC9F8ABAA7D0}"/>
    <cellStyle name="SAPBEXstdDataEmph 5 2 2 2 2" xfId="33505" xr:uid="{FE49EAA8-702E-4DB8-B418-DEB35ABAC14A}"/>
    <cellStyle name="SAPBEXstdDataEmph 5 2 2 2 3" xfId="27975" xr:uid="{C5C8ACAA-40CA-4C10-8756-52159AF2246D}"/>
    <cellStyle name="SAPBEXstdDataEmph 5 2 2 3" xfId="17773" xr:uid="{40CC666D-3361-4681-9C3A-72EFD5561780}"/>
    <cellStyle name="SAPBEXstdDataEmph 5 2 2 3 2" xfId="28823" xr:uid="{5D6AD43E-AE34-4C59-BEC9-D68E0180A537}"/>
    <cellStyle name="SAPBEXstdDataEmph 5 2 2 4" xfId="18423" xr:uid="{671B4950-16D1-431D-9839-2B811E9A10E4}"/>
    <cellStyle name="SAPBEXstdDataEmph 5 2 2 4 2" xfId="27061" xr:uid="{56EA4EC6-4BB8-4F21-92F6-857F7C5C9B1A}"/>
    <cellStyle name="SAPBEXstdDataEmph 5 2 3" xfId="14929" xr:uid="{7CC62508-A094-4865-AE6B-D8F9921AB682}"/>
    <cellStyle name="SAPBEXstdDataEmph 5 2 3 2" xfId="21488" xr:uid="{A7B97278-1282-476A-8083-AC8DC0B35B37}"/>
    <cellStyle name="SAPBEXstdDataEmph 5 2 3 2 2" xfId="34404" xr:uid="{6736FA0D-44E9-4E25-9B0B-40239EB862F1}"/>
    <cellStyle name="SAPBEXstdDataEmph 5 2 3 2 3" xfId="27289" xr:uid="{80B626CD-A2F1-4F63-9411-508E73320EA2}"/>
    <cellStyle name="SAPBEXstdDataEmph 5 2 3 3" xfId="23646" xr:uid="{7F6C0CB0-A700-4251-8123-428C8741594D}"/>
    <cellStyle name="SAPBEXstdDataEmph 5 2 3 3 2" xfId="37361" xr:uid="{06746A50-E842-4804-91B7-215D42261004}"/>
    <cellStyle name="SAPBEXstdDataEmph 5 2 3 4" xfId="24972" xr:uid="{D45CE76E-E7CE-4D16-8877-B05CC13B87C2}"/>
    <cellStyle name="SAPBEXstdDataEmph 5 2 3 4 2" xfId="38654" xr:uid="{7119543B-C9E1-4209-AE22-6B4F74AA4DD4}"/>
    <cellStyle name="SAPBEXstdDataEmph 5 2 4" xfId="17486" xr:uid="{4BA8FD98-F88E-4185-92DE-DECE5E56DA31}"/>
    <cellStyle name="SAPBEXstdDataEmph 5 2 4 2" xfId="29071" xr:uid="{4B15A7E3-095E-47EA-B82A-7B9D654CD599}"/>
    <cellStyle name="SAPBEXstdDataEmph 5 2 5" xfId="15499" xr:uid="{DF568554-7A74-48FC-B1DC-2078AF0C7FA3}"/>
    <cellStyle name="SAPBEXstdDataEmph 5 2 5 2" xfId="31830" xr:uid="{F5D87D61-A0A5-4B0D-8B78-6EAB022DC871}"/>
    <cellStyle name="SAPBEXstdDataEmph 5 3" xfId="10732" xr:uid="{4AEBE92D-7701-4D99-AE9E-00E1E9538AD5}"/>
    <cellStyle name="SAPBEXstdDataEmph 5 3 2" xfId="14433" xr:uid="{B7775DB7-7ECF-4F32-8150-6C303318408F}"/>
    <cellStyle name="SAPBEXstdDataEmph 5 3 2 2" xfId="21026" xr:uid="{9471733B-3A12-485C-98F4-D3A5F91AC9DA}"/>
    <cellStyle name="SAPBEXstdDataEmph 5 3 2 2 2" xfId="33970" xr:uid="{E4069B94-518A-4B7D-8D04-B933ED35F9BD}"/>
    <cellStyle name="SAPBEXstdDataEmph 5 3 2 2 3" xfId="27564" xr:uid="{B8B97D99-3917-4337-AF77-50971865B106}"/>
    <cellStyle name="SAPBEXstdDataEmph 5 3 2 3" xfId="16521" xr:uid="{E4822D1D-1E47-4819-811C-4FC0E5A70A47}"/>
    <cellStyle name="SAPBEXstdDataEmph 5 3 2 3 2" xfId="29643" xr:uid="{D449598F-6A78-4457-8C7F-D985F720BD09}"/>
    <cellStyle name="SAPBEXstdDataEmph 5 3 2 4" xfId="24521" xr:uid="{DF2078F8-55DD-4FA5-AE8F-EABCD929D8B2}"/>
    <cellStyle name="SAPBEXstdDataEmph 5 3 2 4 2" xfId="38204" xr:uid="{EE97A3BD-D1F8-485D-AB74-1C4378BEB396}"/>
    <cellStyle name="SAPBEXstdDataEmph 5 3 3" xfId="15407" xr:uid="{4C6C9B34-3491-4833-86A8-EFF0703F88F4}"/>
    <cellStyle name="SAPBEXstdDataEmph 5 3 3 2" xfId="21926" xr:uid="{F477B5E1-7313-48CF-82F4-CC857646112E}"/>
    <cellStyle name="SAPBEXstdDataEmph 5 3 3 2 2" xfId="34813" xr:uid="{92213F94-EE41-41C6-A8D0-E5004BDBC4B4}"/>
    <cellStyle name="SAPBEXstdDataEmph 5 3 3 2 3" xfId="35736" xr:uid="{82BA395F-E358-47A8-AA7A-649DEBAAF987}"/>
    <cellStyle name="SAPBEXstdDataEmph 5 3 3 3" xfId="24099" xr:uid="{9F202BA6-538A-4226-9A80-F10783D9F5BA}"/>
    <cellStyle name="SAPBEXstdDataEmph 5 3 3 3 2" xfId="37786" xr:uid="{D49B1911-24F8-4AC0-B043-B3572C8C8C1C}"/>
    <cellStyle name="SAPBEXstdDataEmph 5 3 3 4" xfId="25390" xr:uid="{6CBF4AE8-07A9-41C1-9D4C-BFDC8203DA4F}"/>
    <cellStyle name="SAPBEXstdDataEmph 5 3 3 4 2" xfId="39071" xr:uid="{29FE7FB2-79A7-40D1-9B71-13496227D5F0}"/>
    <cellStyle name="SAPBEXstdDataEmph 5 3 4" xfId="17379" xr:uid="{D039F757-A65D-4E07-BC91-2C851F055FCE}"/>
    <cellStyle name="SAPBEXstdDataEmph 5 3 4 2" xfId="29169" xr:uid="{1B9E2E42-FD68-481A-8078-57E415BA744B}"/>
    <cellStyle name="SAPBEXstdDataEmph 5 3 5" xfId="16144" xr:uid="{93C8D564-3555-4B62-9B8F-4E48ABD58BD7}"/>
    <cellStyle name="SAPBEXstdDataEmph 5 3 5 2" xfId="35276" xr:uid="{E955F92F-B0DE-40E1-B2C7-71B4592F82A9}"/>
    <cellStyle name="SAPBEXstdDataEmph 5 4" xfId="12336" xr:uid="{4AD2B022-F9C9-4750-A4E5-052537AD5E04}"/>
    <cellStyle name="SAPBEXstdDataEmph 5 4 2" xfId="19760" xr:uid="{3D77B146-F382-48DB-B23C-087D17807490}"/>
    <cellStyle name="SAPBEXstdDataEmph 5 4 2 2" xfId="33030" xr:uid="{12FC8413-9CF5-45DD-83A6-50A211B99FF8}"/>
    <cellStyle name="SAPBEXstdDataEmph 5 4 2 3" xfId="26556" xr:uid="{419566B0-1DDE-4FA5-84DE-F890B1477EB0}"/>
    <cellStyle name="SAPBEXstdDataEmph 5 4 3" xfId="18575" xr:uid="{B3DC1E08-89CD-4367-857F-E466590B74F9}"/>
    <cellStyle name="SAPBEXstdDataEmph 5 4 3 2" xfId="28355" xr:uid="{E9DEBD6A-27F5-4109-BE41-CBC27A39F3A1}"/>
    <cellStyle name="SAPBEXstdDataEmph 5 4 4" xfId="18540" xr:uid="{7D0D7978-7230-46B2-BFFC-6BB494534D7E}"/>
    <cellStyle name="SAPBEXstdDataEmph 5 4 4 2" xfId="30290" xr:uid="{B76DDB71-4C72-4E4F-9A4D-E6EA40E38F3C}"/>
    <cellStyle name="SAPBEXstdDataEmph 5 5" xfId="11442" xr:uid="{B0A29E4A-8B8A-4F80-97F4-F064C2D76FAF}"/>
    <cellStyle name="SAPBEXstdDataEmph 5 5 2" xfId="18964" xr:uid="{4F7D0FFA-8432-4DF1-81EB-09E7AF67CA99}"/>
    <cellStyle name="SAPBEXstdDataEmph 5 5 2 2" xfId="32315" xr:uid="{483BB750-1589-456C-AB58-09AA727441B1}"/>
    <cellStyle name="SAPBEXstdDataEmph 5 5 2 3" xfId="27016" xr:uid="{846C3C60-7E73-4A01-8B16-37152E0FA852}"/>
    <cellStyle name="SAPBEXstdDataEmph 5 5 3" xfId="22360" xr:uid="{E808BB6A-E8CC-467F-BBAA-C98F29B73422}"/>
    <cellStyle name="SAPBEXstdDataEmph 5 5 3 2" xfId="36161" xr:uid="{93D329A6-78A9-4577-BE81-C0D8B16510B2}"/>
    <cellStyle name="SAPBEXstdDataEmph 5 5 4" xfId="16973" xr:uid="{E208710B-EB37-4BC3-BF86-A224E11C0C10}"/>
    <cellStyle name="SAPBEXstdDataEmph 5 5 4 2" xfId="29465" xr:uid="{D1AF4826-D73C-47D7-A4D8-CA208A4B8FE1}"/>
    <cellStyle name="SAPBEXstdDataEmph 6" xfId="10505" xr:uid="{8F9580C6-8420-4994-B0B4-9EC649A6AC2C}"/>
    <cellStyle name="SAPBEXstdDataEmph 6 2" xfId="12507" xr:uid="{36AB8737-EDFD-477F-8AAB-1D59F03877EC}"/>
    <cellStyle name="SAPBEXstdDataEmph 6 2 2" xfId="19921" xr:uid="{516C2014-3465-4A59-BA16-506D55EEAF4F}"/>
    <cellStyle name="SAPBEXstdDataEmph 6 2 2 2" xfId="33175" xr:uid="{24057F94-FE00-4E64-B678-B5A793F66326}"/>
    <cellStyle name="SAPBEXstdDataEmph 6 2 2 3" xfId="26401" xr:uid="{038337CB-56EE-4B1C-82B7-DC2EC5E914AC}"/>
    <cellStyle name="SAPBEXstdDataEmph 6 2 3" xfId="16129" xr:uid="{84342094-474B-450F-9864-5A552C79662D}"/>
    <cellStyle name="SAPBEXstdDataEmph 6 2 3 2" xfId="35310" xr:uid="{114BAA67-43B2-458F-81D7-E31A17A5BED0}"/>
    <cellStyle name="SAPBEXstdDataEmph 6 2 4" xfId="22039" xr:uid="{F7E4DF0D-0780-42E8-922C-A1252FA6F9E7}"/>
    <cellStyle name="SAPBEXstdDataEmph 6 2 4 2" xfId="35847" xr:uid="{19A7613F-F05F-41D3-96B9-31B92C1A09A7}"/>
    <cellStyle name="SAPBEXstdDataEmph 6 3" xfId="14588" xr:uid="{CE2F7EB7-87C4-408F-A7FD-2B717795E6BD}"/>
    <cellStyle name="SAPBEXstdDataEmph 6 3 2" xfId="21147" xr:uid="{10E23CD4-2FD5-4DA2-8258-1CB94ED45BBB}"/>
    <cellStyle name="SAPBEXstdDataEmph 6 3 2 2" xfId="34075" xr:uid="{6B9B88F7-BA27-49AF-BE18-2AA5090447DC}"/>
    <cellStyle name="SAPBEXstdDataEmph 6 3 2 3" xfId="25611" xr:uid="{692B6171-E91C-4CE0-8FA0-868DE6B0A0A7}"/>
    <cellStyle name="SAPBEXstdDataEmph 6 3 3" xfId="23305" xr:uid="{02F527B6-7774-42F4-BA60-849A0FB61697}"/>
    <cellStyle name="SAPBEXstdDataEmph 6 3 3 2" xfId="37021" xr:uid="{216F2602-1E95-47D2-AF07-C74A15066175}"/>
    <cellStyle name="SAPBEXstdDataEmph 6 3 4" xfId="24631" xr:uid="{E6BF8413-BDA2-40E9-9459-0E5E34E295ED}"/>
    <cellStyle name="SAPBEXstdDataEmph 6 3 4 2" xfId="38314" xr:uid="{0192E9E3-4FC3-4DD6-9A7B-A0C04324E5D0}"/>
    <cellStyle name="SAPBEXstdDataEmph 6 4" xfId="17613" xr:uid="{6E5944F6-2940-4FD6-A69F-0AFBAA0AFBC0}"/>
    <cellStyle name="SAPBEXstdDataEmph 6 4 2" xfId="28975" xr:uid="{8BE887CE-365A-4D04-83A1-1D10C7A88683}"/>
    <cellStyle name="SAPBEXstdDataEmph 6 5" xfId="17130" xr:uid="{57CC43D5-4FA1-46D4-940D-11DE79B760FE}"/>
    <cellStyle name="SAPBEXstdDataEmph 6 5 2" xfId="27117" xr:uid="{28F3D95D-89B9-40A7-BD7A-B5432D0EA177}"/>
    <cellStyle name="SAPBEXstdDataEmph 7" xfId="11274" xr:uid="{381DE8A1-3E8E-4B08-B4BA-C8BC2CCFF251}"/>
    <cellStyle name="SAPBEXstdDataEmph 7 2" xfId="13695" xr:uid="{F35E6745-7D0E-4784-B8A9-29B08BEDD710}"/>
    <cellStyle name="SAPBEXstdDataEmph 7 2 2" xfId="20587" xr:uid="{C889457F-C336-48C6-ADC9-1149928A25D5}"/>
    <cellStyle name="SAPBEXstdDataEmph 7 2 2 2" xfId="33632" xr:uid="{C293CD2B-7261-472A-A86F-369BE1598D15}"/>
    <cellStyle name="SAPBEXstdDataEmph 7 2 2 3" xfId="30124" xr:uid="{107B0DC9-09F6-46B4-B77A-1AEFF064DD50}"/>
    <cellStyle name="SAPBEXstdDataEmph 7 2 3" xfId="16509" xr:uid="{3E4BED8B-ADBB-485B-AEC0-C8CD6E27BDBB}"/>
    <cellStyle name="SAPBEXstdDataEmph 7 2 3 2" xfId="27150" xr:uid="{C9CD919E-5491-41F4-A23D-2E53C1928048}"/>
    <cellStyle name="SAPBEXstdDataEmph 7 2 4" xfId="24197" xr:uid="{91F2C6B1-E6B4-4DD2-9666-4EB8EEFB0645}"/>
    <cellStyle name="SAPBEXstdDataEmph 7 2 4 2" xfId="37880" xr:uid="{6B061F97-9191-47DD-8B78-A95867CF523A}"/>
    <cellStyle name="SAPBEXstdDataEmph 7 3" xfId="15053" xr:uid="{5A9150F0-5948-459E-A530-45317DA51EC1}"/>
    <cellStyle name="SAPBEXstdDataEmph 7 3 2" xfId="21597" xr:uid="{6E07A2DB-A24F-42AA-A152-1EA1EFE8AE9F}"/>
    <cellStyle name="SAPBEXstdDataEmph 7 3 2 2" xfId="34491" xr:uid="{B4B54906-2055-4B38-B4C0-C12239B292D9}"/>
    <cellStyle name="SAPBEXstdDataEmph 7 3 2 3" xfId="35408" xr:uid="{25CE6A92-21EC-4041-9F55-6670E8D6AB99}"/>
    <cellStyle name="SAPBEXstdDataEmph 7 3 3" xfId="23746" xr:uid="{AA45FF4C-38D1-47BB-A759-CD76D1B17B49}"/>
    <cellStyle name="SAPBEXstdDataEmph 7 3 3 2" xfId="37459" xr:uid="{651A60A3-D196-4415-9290-D8B7013878BE}"/>
    <cellStyle name="SAPBEXstdDataEmph 7 3 4" xfId="25065" xr:uid="{E70F1D9B-2B8C-40F6-85D4-F6AEAC52E305}"/>
    <cellStyle name="SAPBEXstdDataEmph 7 3 4 2" xfId="38746" xr:uid="{558AA49C-DFEB-4AA9-8FDD-8485DEB2D177}"/>
    <cellStyle name="SAPBEXstdDataEmph 7 4" xfId="17249" xr:uid="{79A5C6CF-C1B0-452A-9A96-3D73D6DBD716}"/>
    <cellStyle name="SAPBEXstdDataEmph 7 4 2" xfId="29303" xr:uid="{B2453210-5CBB-43B3-B750-9F985BC9E85D}"/>
    <cellStyle name="SAPBEXstdDataEmph 7 5" xfId="22547" xr:uid="{6124ADE3-AF16-4DCB-9155-F1C51B5FCB6E}"/>
    <cellStyle name="SAPBEXstdDataEmph 7 5 2" xfId="36343" xr:uid="{0A9D2CA5-1869-4DCA-AE5E-05306190E15B}"/>
    <cellStyle name="SAPBEXstdDataEmph 8" xfId="11619" xr:uid="{A52A0820-A556-4E84-A2AF-04AC77330FFF}"/>
    <cellStyle name="SAPBEXstdDataEmph 8 2" xfId="19121" xr:uid="{5B756F77-757A-45BF-9AB2-09C55673442D}"/>
    <cellStyle name="SAPBEXstdDataEmph 8 2 2" xfId="32454" xr:uid="{D39666EC-0123-4644-A7CB-943F3522FF1F}"/>
    <cellStyle name="SAPBEXstdDataEmph 8 2 3" xfId="30315" xr:uid="{53EAEC3C-554A-4B11-B100-67CF4E8EB67B}"/>
    <cellStyle name="SAPBEXstdDataEmph 8 3" xfId="15705" xr:uid="{4D7E0834-312F-45A5-9E32-BD03EF3C3FAF}"/>
    <cellStyle name="SAPBEXstdDataEmph 8 3 2" xfId="34900" xr:uid="{2B93A7AA-ABE2-4FE4-BE93-63F75DD1A6F0}"/>
    <cellStyle name="SAPBEXstdDataEmph 8 4" xfId="17669" xr:uid="{CFCF7469-7F7A-43C1-988B-53960C740060}"/>
    <cellStyle name="SAPBEXstdDataEmph 8 4 2" xfId="28921" xr:uid="{2A18DFA6-9031-44D2-9D1F-1C18CE16CF62}"/>
    <cellStyle name="SAPBEXstdDataEmph 9" xfId="12382" xr:uid="{1FE73B0C-9114-4AA9-950A-7954BB41AD4D}"/>
    <cellStyle name="SAPBEXstdDataEmph 9 2" xfId="19806" xr:uid="{F2648930-4D28-4B5C-8FF2-8349B2216000}"/>
    <cellStyle name="SAPBEXstdDataEmph 9 2 2" xfId="33071" xr:uid="{C18342F6-6B4D-42B5-9E83-B48396713A95}"/>
    <cellStyle name="SAPBEXstdDataEmph 9 2 3" xfId="26512" xr:uid="{E80BDDD7-5651-4907-BA26-849633416C87}"/>
    <cellStyle name="SAPBEXstdDataEmph 9 3" xfId="23034" xr:uid="{879A0CB8-A8A6-42F0-8582-538B5DF50F64}"/>
    <cellStyle name="SAPBEXstdDataEmph 9 3 2" xfId="36806" xr:uid="{AE57D8A1-9B2C-47F8-9DF6-9817BADB735A}"/>
    <cellStyle name="SAPBEXstdDataEmph 9 4" xfId="16232" xr:uid="{FDAA6AAD-53B8-42D6-80E5-E96C86E43580}"/>
    <cellStyle name="SAPBEXstdDataEmph 9 4 2" xfId="31889" xr:uid="{35D4C982-E6A8-4F1E-9DE0-46B29D0CE949}"/>
    <cellStyle name="SAPBEXstdItem" xfId="1207" xr:uid="{C47CE7C5-5A8B-480E-9699-FD2242F0C683}"/>
    <cellStyle name="SAPBEXstdItem 10" xfId="11273" xr:uid="{81C86E3B-A492-401D-8A41-CB95A60597D4}"/>
    <cellStyle name="SAPBEXstdItem 10 2" xfId="13696" xr:uid="{0AE97AE1-4D6A-4D1C-A7B4-320D3FC6D798}"/>
    <cellStyle name="SAPBEXstdItem 10 2 2" xfId="20588" xr:uid="{972DBBE1-0F1B-4E20-9FB4-6D316210EE1D}"/>
    <cellStyle name="SAPBEXstdItem 10 2 2 2" xfId="33633" xr:uid="{B5446EFF-D2D0-43C0-A65F-C49820781733}"/>
    <cellStyle name="SAPBEXstdItem 10 2 2 3" xfId="30125" xr:uid="{0DAC26ED-949D-4E6B-A2B0-9C1B0D09F944}"/>
    <cellStyle name="SAPBEXstdItem 10 2 3" xfId="22454" xr:uid="{8D519145-72A1-4052-8F40-C6498A3615DA}"/>
    <cellStyle name="SAPBEXstdItem 10 2 3 2" xfId="36251" xr:uid="{799810FD-4F5A-4B9C-A966-5C0A1087D0F1}"/>
    <cellStyle name="SAPBEXstdItem 10 2 4" xfId="24198" xr:uid="{E2326ECE-F10D-4FC6-8CC6-3DEC9D0E938C}"/>
    <cellStyle name="SAPBEXstdItem 10 2 4 2" xfId="37881" xr:uid="{AD8EB7D7-CF13-4E27-9583-55471ABD5351}"/>
    <cellStyle name="SAPBEXstdItem 10 3" xfId="15054" xr:uid="{16F43F3B-84A2-40E3-ADCA-98E09861A151}"/>
    <cellStyle name="SAPBEXstdItem 10 3 2" xfId="21598" xr:uid="{5A8B8A13-A7E9-438D-93E9-28A6FABBB9BD}"/>
    <cellStyle name="SAPBEXstdItem 10 3 2 2" xfId="34492" xr:uid="{68342875-6245-403B-BFBB-FFC18272422E}"/>
    <cellStyle name="SAPBEXstdItem 10 3 2 3" xfId="35409" xr:uid="{DBF5845C-DBEA-4CA2-82A5-972A411A6B1C}"/>
    <cellStyle name="SAPBEXstdItem 10 3 3" xfId="23747" xr:uid="{E8751710-3B5E-43DE-BDB9-7297259DEE32}"/>
    <cellStyle name="SAPBEXstdItem 10 3 3 2" xfId="37460" xr:uid="{3988C8D0-8416-4BB9-AB69-287A0F10977E}"/>
    <cellStyle name="SAPBEXstdItem 10 3 4" xfId="25066" xr:uid="{C23C2C9F-B9DF-4B12-9E2A-B3D50A6A5F84}"/>
    <cellStyle name="SAPBEXstdItem 10 3 4 2" xfId="38747" xr:uid="{CADE6979-4132-48ED-AA7B-53B1BC505C21}"/>
    <cellStyle name="SAPBEXstdItem 10 4" xfId="15964" xr:uid="{9CC9FF47-9AA4-48E9-A5B6-116AB8E98B28}"/>
    <cellStyle name="SAPBEXstdItem 10 4 2" xfId="30467" xr:uid="{DF4E3D08-6046-4736-9DCA-8FD4DBA24407}"/>
    <cellStyle name="SAPBEXstdItem 10 5" xfId="16909" xr:uid="{EAD83B10-E42C-4553-BEEF-9E81C91D0BE5}"/>
    <cellStyle name="SAPBEXstdItem 10 5 2" xfId="31041" xr:uid="{12904A2A-9582-483A-A463-6246D891B942}"/>
    <cellStyle name="SAPBEXstdItem 11" xfId="11620" xr:uid="{9FAE5AFB-8C70-4871-A205-A5E3FFD19D27}"/>
    <cellStyle name="SAPBEXstdItem 11 2" xfId="19122" xr:uid="{87E264EB-AC4A-407E-876E-2C370C482923}"/>
    <cellStyle name="SAPBEXstdItem 11 2 2" xfId="32455" xr:uid="{149E2180-117D-4EC1-BF19-8A031692167F}"/>
    <cellStyle name="SAPBEXstdItem 11 2 3" xfId="32288" xr:uid="{2E99BC20-BDDE-4BF6-9D89-BC4A0AAE8E7D}"/>
    <cellStyle name="SAPBEXstdItem 11 3" xfId="17955" xr:uid="{820E96C7-DFBE-4A44-A9AE-E9E5A3278FBB}"/>
    <cellStyle name="SAPBEXstdItem 11 3 2" xfId="28676" xr:uid="{79B98DC8-DB3F-4DB9-8558-A4DC728B2EB0}"/>
    <cellStyle name="SAPBEXstdItem 11 4" xfId="20433" xr:uid="{1FBE420F-0818-47BC-B8AD-CFEED1A758FD}"/>
    <cellStyle name="SAPBEXstdItem 11 4 2" xfId="27884" xr:uid="{63D1DF0A-A11D-447C-975A-F3DA27C1593C}"/>
    <cellStyle name="SAPBEXstdItem 12" xfId="12381" xr:uid="{B34F0721-C1CC-489A-88DD-78C57F97A8A8}"/>
    <cellStyle name="SAPBEXstdItem 12 2" xfId="19805" xr:uid="{1BF2D617-E3E8-4E5E-97DA-8C3BE29AAB40}"/>
    <cellStyle name="SAPBEXstdItem 12 2 2" xfId="33070" xr:uid="{699A5AB4-BF27-4514-AB89-C9C8E56AA131}"/>
    <cellStyle name="SAPBEXstdItem 12 2 3" xfId="26513" xr:uid="{A0B88E3E-049B-433A-83EE-198900BAF2E5}"/>
    <cellStyle name="SAPBEXstdItem 12 3" xfId="23033" xr:uid="{BF649E82-6BE5-4817-9DB6-871085FBB05F}"/>
    <cellStyle name="SAPBEXstdItem 12 3 2" xfId="36805" xr:uid="{EA9A25A0-2D57-4CAE-9845-6810F2D1396F}"/>
    <cellStyle name="SAPBEXstdItem 12 4" xfId="22477" xr:uid="{585206B7-3B6C-41FC-B8F6-981CB6269D6D}"/>
    <cellStyle name="SAPBEXstdItem 12 4 2" xfId="36274" xr:uid="{1312E1FB-8038-4793-92FE-612A584D0E56}"/>
    <cellStyle name="SAPBEXstdItem 2" xfId="1208" xr:uid="{A365285A-23CB-47D3-BEEC-2B466AA98122}"/>
    <cellStyle name="SAPBEXstdItem 2 2" xfId="9089" xr:uid="{E7CB7AAE-B623-4830-AB5B-A035EB87A4FA}"/>
    <cellStyle name="SAPBEXstdItem 2 2 2" xfId="11227" xr:uid="{00236BF4-66C3-4D15-9669-D17847E96415}"/>
    <cellStyle name="SAPBEXstdItem 2 2 2 2" xfId="12863" xr:uid="{692BD24E-D2AE-4896-B3FE-64C640ED4691}"/>
    <cellStyle name="SAPBEXstdItem 2 2 2 2 2" xfId="20271" xr:uid="{06337E4D-9E8D-40B8-9758-AC168B1617BB}"/>
    <cellStyle name="SAPBEXstdItem 2 2 2 2 2 2" xfId="33507" xr:uid="{F946196B-28BB-41DC-B468-E8366B94FE3F}"/>
    <cellStyle name="SAPBEXstdItem 2 2 2 2 2 3" xfId="27973" xr:uid="{12EA08B6-9C5F-4720-BDE7-59805D344C3C}"/>
    <cellStyle name="SAPBEXstdItem 2 2 2 2 3" xfId="22440" xr:uid="{8D3B5851-4C7F-44E8-9F2E-6EB6C9CFB519}"/>
    <cellStyle name="SAPBEXstdItem 2 2 2 2 3 2" xfId="36238" xr:uid="{B6F0836E-9FA6-4B93-95C1-703E8DE05471}"/>
    <cellStyle name="SAPBEXstdItem 2 2 2 2 4" xfId="17632" xr:uid="{CFF38E96-9E74-4251-9709-9094AFD2C488}"/>
    <cellStyle name="SAPBEXstdItem 2 2 2 2 4 2" xfId="28952" xr:uid="{9A84D81B-0185-4BED-A2DA-4B50250E4BF6}"/>
    <cellStyle name="SAPBEXstdItem 2 2 2 3" xfId="14931" xr:uid="{FA0BB32C-A6E7-40DD-BB0F-E644CD24D36F}"/>
    <cellStyle name="SAPBEXstdItem 2 2 2 3 2" xfId="21490" xr:uid="{CF4E59FA-605B-4699-B40E-160DF7BA6FEE}"/>
    <cellStyle name="SAPBEXstdItem 2 2 2 3 2 2" xfId="34406" xr:uid="{67EF3511-3AA6-4CCF-ABB1-49885333940C}"/>
    <cellStyle name="SAPBEXstdItem 2 2 2 3 2 3" xfId="27287" xr:uid="{24FE562A-2772-44C5-AB18-428735A75DBE}"/>
    <cellStyle name="SAPBEXstdItem 2 2 2 3 3" xfId="23648" xr:uid="{35895AD0-4771-497B-A702-7BC999AEF16B}"/>
    <cellStyle name="SAPBEXstdItem 2 2 2 3 3 2" xfId="37363" xr:uid="{45D2EEDE-5EE9-47BE-B3E6-A49027461FAE}"/>
    <cellStyle name="SAPBEXstdItem 2 2 2 3 4" xfId="24974" xr:uid="{A93B94F0-ABCE-48A7-A550-5469774F21FD}"/>
    <cellStyle name="SAPBEXstdItem 2 2 2 3 4 2" xfId="38656" xr:uid="{07175093-8C46-4A07-BCB9-ABAAAB1007D7}"/>
    <cellStyle name="SAPBEXstdItem 2 2 2 4" xfId="17484" xr:uid="{FBBAF9E2-4333-44AA-9860-50A58555DF78}"/>
    <cellStyle name="SAPBEXstdItem 2 2 2 4 2" xfId="27212" xr:uid="{EECBFFBC-0CCA-42FB-A31F-015B1D8053D8}"/>
    <cellStyle name="SAPBEXstdItem 2 2 2 5" xfId="16894" xr:uid="{1C5A51DC-B222-41DF-914E-A66A7FBC4B0F}"/>
    <cellStyle name="SAPBEXstdItem 2 2 2 5 2" xfId="32070" xr:uid="{A9D23E08-A42A-4E3D-9C63-F3B46DF2C301}"/>
    <cellStyle name="SAPBEXstdItem 2 2 3" xfId="10731" xr:uid="{E08DE238-54B5-4339-BD58-8CA36BE6E940}"/>
    <cellStyle name="SAPBEXstdItem 2 2 3 2" xfId="14435" xr:uid="{FE0284F7-83A3-4EAE-92A0-939BF243CE74}"/>
    <cellStyle name="SAPBEXstdItem 2 2 3 2 2" xfId="21028" xr:uid="{96FAC9F8-9F6E-4AB2-952A-310BEECA5C32}"/>
    <cellStyle name="SAPBEXstdItem 2 2 3 2 2 2" xfId="33972" xr:uid="{8DBAB4BA-B0B4-4D38-92CC-B4F61275B648}"/>
    <cellStyle name="SAPBEXstdItem 2 2 3 2 2 3" xfId="27562" xr:uid="{A18218E7-71B3-4A7E-8DB3-911FBE140BAF}"/>
    <cellStyle name="SAPBEXstdItem 2 2 3 2 3" xfId="16037" xr:uid="{481BBC73-E2C9-46D5-A53A-FAF095FAB876}"/>
    <cellStyle name="SAPBEXstdItem 2 2 3 2 3 2" xfId="29736" xr:uid="{2594EE9C-C2D2-4AEB-B572-BBE8C4F96E54}"/>
    <cellStyle name="SAPBEXstdItem 2 2 3 2 4" xfId="24523" xr:uid="{764B645E-EE01-4148-A372-01D06F8B04A1}"/>
    <cellStyle name="SAPBEXstdItem 2 2 3 2 4 2" xfId="38206" xr:uid="{07C9552B-3B83-4872-9F19-D56462DB20C4}"/>
    <cellStyle name="SAPBEXstdItem 2 2 3 3" xfId="15409" xr:uid="{73E42AF9-7331-42A5-AE4F-2278BA3743E8}"/>
    <cellStyle name="SAPBEXstdItem 2 2 3 3 2" xfId="21928" xr:uid="{5368D31C-049D-46B6-AFDB-39453A8C41A2}"/>
    <cellStyle name="SAPBEXstdItem 2 2 3 3 2 2" xfId="34815" xr:uid="{C6FB5280-15D5-4D82-BA06-D59A463753FE}"/>
    <cellStyle name="SAPBEXstdItem 2 2 3 3 2 3" xfId="35738" xr:uid="{39076E82-B249-49CE-B413-4F60F29FA0B1}"/>
    <cellStyle name="SAPBEXstdItem 2 2 3 3 3" xfId="24101" xr:uid="{04BBF9F7-B2C6-4F40-AA2E-48D41E551C73}"/>
    <cellStyle name="SAPBEXstdItem 2 2 3 3 3 2" xfId="37788" xr:uid="{BC11080F-0BEA-474B-B76D-5A2C9FD86B6A}"/>
    <cellStyle name="SAPBEXstdItem 2 2 3 3 4" xfId="25392" xr:uid="{BE30C8DB-E514-4843-923C-F393B208B11A}"/>
    <cellStyle name="SAPBEXstdItem 2 2 3 3 4 2" xfId="39073" xr:uid="{17BFBE99-9D87-475A-B6E8-BD231FA04B03}"/>
    <cellStyle name="SAPBEXstdItem 2 2 3 4" xfId="17381" xr:uid="{F0A4C326-6E3A-4315-947A-E91009458856}"/>
    <cellStyle name="SAPBEXstdItem 2 2 3 4 2" xfId="29167" xr:uid="{FFEDDA0C-3FDD-4128-A4B3-14F087C9C61E}"/>
    <cellStyle name="SAPBEXstdItem 2 2 3 5" xfId="22522" xr:uid="{CC063794-E11F-4482-9841-57D8C2DBA31B}"/>
    <cellStyle name="SAPBEXstdItem 2 2 3 5 2" xfId="36318" xr:uid="{B7A2A555-F59B-4C08-BD3A-E9CE5EC85285}"/>
    <cellStyle name="SAPBEXstdItem 2 2 4" xfId="12338" xr:uid="{2346EEBE-0F73-404F-AEF7-76A7F5F4C4AC}"/>
    <cellStyle name="SAPBEXstdItem 2 2 4 2" xfId="19762" xr:uid="{F9CD4CFF-6AB9-4190-89BE-42A582B74ECA}"/>
    <cellStyle name="SAPBEXstdItem 2 2 4 2 2" xfId="33032" xr:uid="{EDA56763-4B50-4A46-B81D-DAD3B122F9EC}"/>
    <cellStyle name="SAPBEXstdItem 2 2 4 2 3" xfId="26554" xr:uid="{804C6796-AEA9-449A-8CB8-26220E031188}"/>
    <cellStyle name="SAPBEXstdItem 2 2 4 3" xfId="20756" xr:uid="{1CBE0B56-3AE1-4CC5-B83A-695FB11412EB}"/>
    <cellStyle name="SAPBEXstdItem 2 2 4 3 2" xfId="27720" xr:uid="{8B90AF1E-86DD-4CCE-AEC4-3424E08AB8E3}"/>
    <cellStyle name="SAPBEXstdItem 2 2 4 4" xfId="16060" xr:uid="{EAA7722C-96D7-4744-83FD-A55AE1E106F2}"/>
    <cellStyle name="SAPBEXstdItem 2 2 4 4 2" xfId="35168" xr:uid="{16E159B4-2216-4B7B-A20D-3F06E543DBC3}"/>
    <cellStyle name="SAPBEXstdItem 2 2 5" xfId="11822" xr:uid="{19933CC6-1B9D-4F5E-9A6F-E9C7EF50D29B}"/>
    <cellStyle name="SAPBEXstdItem 2 2 5 2" xfId="19298" xr:uid="{E2A09F78-553C-4AE5-A4DD-7B2CDAB15F4A}"/>
    <cellStyle name="SAPBEXstdItem 2 2 5 2 2" xfId="32603" xr:uid="{88F3D0BC-55E0-4332-8672-1E7662D4D84B}"/>
    <cellStyle name="SAPBEXstdItem 2 2 5 2 3" xfId="26914" xr:uid="{66B1FA5A-C874-4132-8BB1-5C802F312203}"/>
    <cellStyle name="SAPBEXstdItem 2 2 5 3" xfId="15650" xr:uid="{4CA8FF89-009E-4CBA-B446-891AA517E2F7}"/>
    <cellStyle name="SAPBEXstdItem 2 2 5 3 2" xfId="32079" xr:uid="{92EEB64D-D0BE-4989-9291-CB040B07F081}"/>
    <cellStyle name="SAPBEXstdItem 2 2 5 4" xfId="18908" xr:uid="{AE1CF660-29DF-42FE-B6B8-8E9619895E50}"/>
    <cellStyle name="SAPBEXstdItem 2 2 5 4 2" xfId="30390" xr:uid="{166224E8-08CD-4382-B512-AC88A50FE23D}"/>
    <cellStyle name="SAPBEXstdItem 2 3" xfId="9090" xr:uid="{349C329D-BB18-4233-89A7-8BAAF4BC84FE}"/>
    <cellStyle name="SAPBEXstdItem 2 3 2" xfId="11228" xr:uid="{3DB36CE4-88C5-4F17-B2C3-106007448115}"/>
    <cellStyle name="SAPBEXstdItem 2 3 2 2" xfId="12864" xr:uid="{97694690-FFEC-41FA-86D7-0C8803DC4B7C}"/>
    <cellStyle name="SAPBEXstdItem 2 3 2 2 2" xfId="20272" xr:uid="{54C0C9B4-F1C8-4744-8FF4-423870F4A43E}"/>
    <cellStyle name="SAPBEXstdItem 2 3 2 2 2 2" xfId="33508" xr:uid="{DFBD4240-28B9-4E1B-B1F4-E58BAFB95465}"/>
    <cellStyle name="SAPBEXstdItem 2 3 2 2 2 3" xfId="27972" xr:uid="{8079624A-B8A3-436A-99CD-93615EF4A918}"/>
    <cellStyle name="SAPBEXstdItem 2 3 2 2 3" xfId="16557" xr:uid="{0C4B3E16-3B7A-42E9-BE33-E98BEBFDC1DB}"/>
    <cellStyle name="SAPBEXstdItem 2 3 2 2 3 2" xfId="30303" xr:uid="{5BBB709D-BFA1-4737-B606-9D26DFDBFFD0}"/>
    <cellStyle name="SAPBEXstdItem 2 3 2 2 4" xfId="18945" xr:uid="{19E3CBBC-A0C0-4A58-9B27-8A4C05D95C78}"/>
    <cellStyle name="SAPBEXstdItem 2 3 2 2 4 2" xfId="27024" xr:uid="{44408DD8-71D2-4547-B06E-1FED7C10763F}"/>
    <cellStyle name="SAPBEXstdItem 2 3 2 3" xfId="14932" xr:uid="{4C0E2564-9F6F-42DA-B773-0AE0574A32F4}"/>
    <cellStyle name="SAPBEXstdItem 2 3 2 3 2" xfId="21491" xr:uid="{3F28AF03-152D-452F-B144-BE4042271ED0}"/>
    <cellStyle name="SAPBEXstdItem 2 3 2 3 2 2" xfId="34407" xr:uid="{5B86AB67-CB03-4427-9169-6E30BFDD58DD}"/>
    <cellStyle name="SAPBEXstdItem 2 3 2 3 2 3" xfId="27286" xr:uid="{33B91302-32C3-4605-B676-BA4185E3A710}"/>
    <cellStyle name="SAPBEXstdItem 2 3 2 3 3" xfId="23649" xr:uid="{8DBEADFB-24ED-460A-85ED-A8EEC8A17D56}"/>
    <cellStyle name="SAPBEXstdItem 2 3 2 3 3 2" xfId="37364" xr:uid="{40382848-54E7-401C-AE54-BE634EE8A7C4}"/>
    <cellStyle name="SAPBEXstdItem 2 3 2 3 4" xfId="24975" xr:uid="{F44BF99C-DE88-42A6-BAF0-F525ACA13F6D}"/>
    <cellStyle name="SAPBEXstdItem 2 3 2 3 4 2" xfId="38657" xr:uid="{73B1E6D6-B18F-4C6D-93B3-D8FA43D1BFAB}"/>
    <cellStyle name="SAPBEXstdItem 2 3 2 4" xfId="17483" xr:uid="{CD1E935B-E98B-403B-96F7-17E5A23845A4}"/>
    <cellStyle name="SAPBEXstdItem 2 3 2 4 2" xfId="29072" xr:uid="{4C0F488B-3B3C-44C1-95B8-A35C94125EB5}"/>
    <cellStyle name="SAPBEXstdItem 2 3 2 5" xfId="22180" xr:uid="{8F2F7858-B903-4A96-B959-82DAC8673080}"/>
    <cellStyle name="SAPBEXstdItem 2 3 2 5 2" xfId="35986" xr:uid="{012A6397-0AB6-4F06-BC23-5ACA4DD921FA}"/>
    <cellStyle name="SAPBEXstdItem 2 3 3" xfId="10730" xr:uid="{505E148B-EE83-4DC4-A8A7-5031E5E597F7}"/>
    <cellStyle name="SAPBEXstdItem 2 3 3 2" xfId="14436" xr:uid="{693726CD-53F9-4DC3-A25E-40CEFFAD9424}"/>
    <cellStyle name="SAPBEXstdItem 2 3 3 2 2" xfId="21029" xr:uid="{6C61023B-72AA-4B7B-B189-D8754D0314E2}"/>
    <cellStyle name="SAPBEXstdItem 2 3 3 2 2 2" xfId="33973" xr:uid="{52608ECB-FC09-47CB-8D37-18F1D9DB2E2D}"/>
    <cellStyle name="SAPBEXstdItem 2 3 3 2 2 3" xfId="25654" xr:uid="{C392BE26-29FE-4C4B-90DF-5FFDFAE165BB}"/>
    <cellStyle name="SAPBEXstdItem 2 3 3 2 3" xfId="20340" xr:uid="{EE2C2395-9DED-44F0-ADF0-C319BF3EFAF8}"/>
    <cellStyle name="SAPBEXstdItem 2 3 3 2 3 2" xfId="27937" xr:uid="{8D4C362B-D479-4D7F-8D06-CDABE4EA2EA4}"/>
    <cellStyle name="SAPBEXstdItem 2 3 3 2 4" xfId="24524" xr:uid="{BA9BFA7B-A2A9-448B-9812-D795DEC2D343}"/>
    <cellStyle name="SAPBEXstdItem 2 3 3 2 4 2" xfId="38207" xr:uid="{CF1DA3CA-4468-4B9B-B69F-5CB92BD6CC69}"/>
    <cellStyle name="SAPBEXstdItem 2 3 3 3" xfId="15410" xr:uid="{0D6CAE62-3844-430F-8AB1-C9B200360432}"/>
    <cellStyle name="SAPBEXstdItem 2 3 3 3 2" xfId="21929" xr:uid="{1F50E68D-553A-4E6A-A1FB-FE6FA6FE934B}"/>
    <cellStyle name="SAPBEXstdItem 2 3 3 3 2 2" xfId="34816" xr:uid="{62711932-BEE5-4EF6-99D6-E63F790A0DF1}"/>
    <cellStyle name="SAPBEXstdItem 2 3 3 3 2 3" xfId="35739" xr:uid="{794DB4E7-BA5B-4420-8092-D479C3419D95}"/>
    <cellStyle name="SAPBEXstdItem 2 3 3 3 3" xfId="24102" xr:uid="{43504614-C979-492F-89DA-95A53A49D307}"/>
    <cellStyle name="SAPBEXstdItem 2 3 3 3 3 2" xfId="37789" xr:uid="{E5BD9B6C-FC0C-4839-83B6-C88159726387}"/>
    <cellStyle name="SAPBEXstdItem 2 3 3 3 4" xfId="25393" xr:uid="{2D3F7A65-ED22-4D29-9D24-E8C39836F36E}"/>
    <cellStyle name="SAPBEXstdItem 2 3 3 3 4 2" xfId="39074" xr:uid="{B58C6C88-462D-4787-83D1-3EF353E63D0A}"/>
    <cellStyle name="SAPBEXstdItem 2 3 3 4" xfId="17382" xr:uid="{26F64508-7C6E-469F-BD0A-22FA89B08130}"/>
    <cellStyle name="SAPBEXstdItem 2 3 3 4 2" xfId="29166" xr:uid="{9AE948B6-A437-461E-8BFF-6219F66419C0}"/>
    <cellStyle name="SAPBEXstdItem 2 3 3 5" xfId="15467" xr:uid="{AE8ACC0D-126B-45D2-9F21-2F0388EE0234}"/>
    <cellStyle name="SAPBEXstdItem 2 3 3 5 2" xfId="29760" xr:uid="{B6761AF2-7358-4A41-95F1-62B8D6CDA620}"/>
    <cellStyle name="SAPBEXstdItem 2 3 4" xfId="12339" xr:uid="{4AD79847-221E-4960-A947-B1EC988DC620}"/>
    <cellStyle name="SAPBEXstdItem 2 3 4 2" xfId="19763" xr:uid="{B43D1869-396B-42CC-91A0-F4EF280E532D}"/>
    <cellStyle name="SAPBEXstdItem 2 3 4 2 2" xfId="33033" xr:uid="{642275B0-85F1-49BF-9DAD-FEB96E57BD3A}"/>
    <cellStyle name="SAPBEXstdItem 2 3 4 2 3" xfId="26553" xr:uid="{0F4BC120-DB38-4979-AAFB-82CBF513E5DE}"/>
    <cellStyle name="SAPBEXstdItem 2 3 4 3" xfId="18767" xr:uid="{6F76C96B-7043-4B9D-92E6-12C75C9C2FDB}"/>
    <cellStyle name="SAPBEXstdItem 2 3 4 3 2" xfId="28310" xr:uid="{E8C59509-0ECE-42C5-B146-999DCA9A8A6C}"/>
    <cellStyle name="SAPBEXstdItem 2 3 4 4" xfId="17829" xr:uid="{A73A871E-7502-4A38-9DBC-7BD2FFE9D596}"/>
    <cellStyle name="SAPBEXstdItem 2 3 4 4 2" xfId="28789" xr:uid="{24AFDFAD-E0E8-4EB3-B224-008547629C0F}"/>
    <cellStyle name="SAPBEXstdItem 2 3 5" xfId="11441" xr:uid="{5E40DB56-3712-402C-BD43-29D30F36A201}"/>
    <cellStyle name="SAPBEXstdItem 2 3 5 2" xfId="18963" xr:uid="{3CFB31EC-695A-4424-832B-FDA1E9E009AD}"/>
    <cellStyle name="SAPBEXstdItem 2 3 5 2 2" xfId="32314" xr:uid="{2DBC31E6-E62E-4E7D-8662-F25F123FF48B}"/>
    <cellStyle name="SAPBEXstdItem 2 3 5 2 3" xfId="28270" xr:uid="{BD1786EC-DDAC-4FEB-A815-F3500F627A6D}"/>
    <cellStyle name="SAPBEXstdItem 2 3 5 3" xfId="22684" xr:uid="{BC4844DC-DB69-4252-A446-DBE460476117}"/>
    <cellStyle name="SAPBEXstdItem 2 3 5 3 2" xfId="36467" xr:uid="{E45DC24D-9644-406E-9B7E-5D261BACC93B}"/>
    <cellStyle name="SAPBEXstdItem 2 3 5 4" xfId="22722" xr:uid="{6EEB59E2-759D-49AF-AF53-56C75D255CB2}"/>
    <cellStyle name="SAPBEXstdItem 2 3 5 4 2" xfId="36504" xr:uid="{EDF62B23-1489-48CD-87AF-C648B5BA74A6}"/>
    <cellStyle name="SAPBEXstdItem 2 4" xfId="9088" xr:uid="{31E1A92F-4419-4024-9470-20495263CF75}"/>
    <cellStyle name="SAPBEXstdItem 2 4 2" xfId="11226" xr:uid="{2747DA89-2D8E-43AC-8B1A-EA7B063E693E}"/>
    <cellStyle name="SAPBEXstdItem 2 4 2 2" xfId="12862" xr:uid="{40F4664C-46D8-42D9-A58D-2D2CDD48222E}"/>
    <cellStyle name="SAPBEXstdItem 2 4 2 2 2" xfId="20270" xr:uid="{51D02D3C-54B5-4142-8A76-A2926393276C}"/>
    <cellStyle name="SAPBEXstdItem 2 4 2 2 2 2" xfId="33506" xr:uid="{F0EE4223-359C-4DCB-AE2D-96703573E96B}"/>
    <cellStyle name="SAPBEXstdItem 2 4 2 2 2 3" xfId="27974" xr:uid="{4C5EB5BE-06F8-4CCC-9C26-C83F4452542E}"/>
    <cellStyle name="SAPBEXstdItem 2 4 2 2 3" xfId="16067" xr:uid="{01B61DBC-8038-4BF2-8D54-54685F87A980}"/>
    <cellStyle name="SAPBEXstdItem 2 4 2 2 3 2" xfId="30193" xr:uid="{B396C577-3905-4065-934F-6C317FF4F8B2}"/>
    <cellStyle name="SAPBEXstdItem 2 4 2 2 4" xfId="20446" xr:uid="{CEB71446-566F-4D51-94B4-34616D0F5BA1}"/>
    <cellStyle name="SAPBEXstdItem 2 4 2 2 4 2" xfId="27874" xr:uid="{D9777E94-4163-4137-B70D-D740F35D37E0}"/>
    <cellStyle name="SAPBEXstdItem 2 4 2 3" xfId="14930" xr:uid="{4CC0CFA2-42A2-4F1C-8B07-6D7CE4B3F7CE}"/>
    <cellStyle name="SAPBEXstdItem 2 4 2 3 2" xfId="21489" xr:uid="{B14D07C8-B3E6-4D7D-92BB-0C3453FEC604}"/>
    <cellStyle name="SAPBEXstdItem 2 4 2 3 2 2" xfId="34405" xr:uid="{A2864AAF-20C5-4ED6-AAF0-5F75617E9419}"/>
    <cellStyle name="SAPBEXstdItem 2 4 2 3 2 3" xfId="27288" xr:uid="{3977606F-A551-43B1-94EB-95B25331B61B}"/>
    <cellStyle name="SAPBEXstdItem 2 4 2 3 3" xfId="23647" xr:uid="{97803544-CFD9-4DBB-BBD3-0D9F9430F57A}"/>
    <cellStyle name="SAPBEXstdItem 2 4 2 3 3 2" xfId="37362" xr:uid="{FB07AC74-8EAB-460A-A9D3-6CACA7228050}"/>
    <cellStyle name="SAPBEXstdItem 2 4 2 3 4" xfId="24973" xr:uid="{52E78D29-6EB5-4A06-AACD-744B710D5EBA}"/>
    <cellStyle name="SAPBEXstdItem 2 4 2 3 4 2" xfId="38655" xr:uid="{C5F538B0-5124-4753-8484-6677806714DA}"/>
    <cellStyle name="SAPBEXstdItem 2 4 2 4" xfId="17485" xr:uid="{028222F1-ABDE-47E5-B958-5D32612D6271}"/>
    <cellStyle name="SAPBEXstdItem 2 4 2 4 2" xfId="26175" xr:uid="{E1C1BE75-AA78-4B7A-87DE-262B6C762BF2}"/>
    <cellStyle name="SAPBEXstdItem 2 4 2 5" xfId="22419" xr:uid="{A9C9E72F-5D34-4949-8F14-F85A02E33698}"/>
    <cellStyle name="SAPBEXstdItem 2 4 2 5 2" xfId="36217" xr:uid="{C38B3707-9E6D-4BC2-B43B-9E7DF95057CF}"/>
    <cellStyle name="SAPBEXstdItem 2 4 3" xfId="10303" xr:uid="{2D9C4473-F9ED-484C-86DF-DDF659BBD0DE}"/>
    <cellStyle name="SAPBEXstdItem 2 4 3 2" xfId="14434" xr:uid="{606E459F-3C60-41B4-8765-531302769EDB}"/>
    <cellStyle name="SAPBEXstdItem 2 4 3 2 2" xfId="21027" xr:uid="{D6F63286-8E05-42DC-BC28-333FA5C6AE05}"/>
    <cellStyle name="SAPBEXstdItem 2 4 3 2 2 2" xfId="33971" xr:uid="{3354F0B5-3A54-410D-B930-EC448E9FE2D9}"/>
    <cellStyle name="SAPBEXstdItem 2 4 3 2 2 3" xfId="27563" xr:uid="{F076EA4E-7966-44D8-AAFC-040BD1F6006B}"/>
    <cellStyle name="SAPBEXstdItem 2 4 3 2 3" xfId="20341" xr:uid="{163DA48C-A478-437E-9F09-E863913E81C5}"/>
    <cellStyle name="SAPBEXstdItem 2 4 3 2 3 2" xfId="25871" xr:uid="{2D919816-16F4-4256-8A07-0886F766DB62}"/>
    <cellStyle name="SAPBEXstdItem 2 4 3 2 4" xfId="24522" xr:uid="{84328A7D-537D-4A4C-BCB6-3328A66086A6}"/>
    <cellStyle name="SAPBEXstdItem 2 4 3 2 4 2" xfId="38205" xr:uid="{3D7B2F1F-F966-40F6-8107-0C0CA8A47442}"/>
    <cellStyle name="SAPBEXstdItem 2 4 3 3" xfId="15408" xr:uid="{59DD1AA4-C473-4205-9C9D-5DB1FD49F9BE}"/>
    <cellStyle name="SAPBEXstdItem 2 4 3 3 2" xfId="21927" xr:uid="{212E8D70-2339-4764-9B3A-897A1D4EDAA6}"/>
    <cellStyle name="SAPBEXstdItem 2 4 3 3 2 2" xfId="34814" xr:uid="{36B47B14-29FB-4B6E-9142-9CB5CA4AB2BD}"/>
    <cellStyle name="SAPBEXstdItem 2 4 3 3 2 3" xfId="35737" xr:uid="{A2F66974-06D4-42D8-8872-2DBD3B874189}"/>
    <cellStyle name="SAPBEXstdItem 2 4 3 3 3" xfId="24100" xr:uid="{FB8260BC-64EC-4747-A8B3-6E4239CA1FBA}"/>
    <cellStyle name="SAPBEXstdItem 2 4 3 3 3 2" xfId="37787" xr:uid="{313D323F-F20A-497A-B36D-1BD438018312}"/>
    <cellStyle name="SAPBEXstdItem 2 4 3 3 4" xfId="25391" xr:uid="{51DC6244-F9F0-4B65-AB79-78112D8D9EC5}"/>
    <cellStyle name="SAPBEXstdItem 2 4 3 3 4 2" xfId="39072" xr:uid="{8ACE62B7-D377-4EA0-BE63-E1B800FD8E1C}"/>
    <cellStyle name="SAPBEXstdItem 2 4 3 4" xfId="17380" xr:uid="{67427967-EB83-4020-8705-38044FC8DDC2}"/>
    <cellStyle name="SAPBEXstdItem 2 4 3 4 2" xfId="29168" xr:uid="{D870A7AD-D31E-4568-B1D6-2776DFEFB098}"/>
    <cellStyle name="SAPBEXstdItem 2 4 3 5" xfId="16451" xr:uid="{4CF81F9F-4E90-4594-8CB9-2E86C2D827BF}"/>
    <cellStyle name="SAPBEXstdItem 2 4 3 5 2" xfId="33559" xr:uid="{40D120A5-BB2B-447A-8717-CA7562868431}"/>
    <cellStyle name="SAPBEXstdItem 2 4 4" xfId="12337" xr:uid="{EAEA85B0-6CFE-4115-96EB-486317E2260B}"/>
    <cellStyle name="SAPBEXstdItem 2 4 4 2" xfId="19761" xr:uid="{8DCFA8B0-6568-492B-AF4D-E5097290F2FF}"/>
    <cellStyle name="SAPBEXstdItem 2 4 4 2 2" xfId="33031" xr:uid="{45AE0BAD-D613-4304-9D08-E7E9397A617D}"/>
    <cellStyle name="SAPBEXstdItem 2 4 4 2 3" xfId="26555" xr:uid="{D37D1870-BB97-401F-AFF5-9F30EAB9F547}"/>
    <cellStyle name="SAPBEXstdItem 2 4 4 3" xfId="18576" xr:uid="{195127B3-BAF9-4DA8-88BC-3311447DC022}"/>
    <cellStyle name="SAPBEXstdItem 2 4 4 3 2" xfId="33564" xr:uid="{FA6B4DD9-3DF3-4D83-8733-8AC901D14C8C}"/>
    <cellStyle name="SAPBEXstdItem 2 4 4 4" xfId="22206" xr:uid="{87119880-FDD2-4907-ACA7-E4D0B31B6AC2}"/>
    <cellStyle name="SAPBEXstdItem 2 4 4 4 2" xfId="36011" xr:uid="{C3CD343F-B8F8-4A1A-AE1F-BB1B14DE1047}"/>
    <cellStyle name="SAPBEXstdItem 2 4 5" xfId="11823" xr:uid="{EDC9C256-4F46-4B2D-8E63-D24C71CB7349}"/>
    <cellStyle name="SAPBEXstdItem 2 4 5 2" xfId="19299" xr:uid="{49790DB0-0297-4E6A-A5AD-0C0901A0244C}"/>
    <cellStyle name="SAPBEXstdItem 2 4 5 2 2" xfId="32604" xr:uid="{BFAF3143-141D-4CA5-85D6-11148E70B599}"/>
    <cellStyle name="SAPBEXstdItem 2 4 5 2 3" xfId="28218" xr:uid="{EB51D078-8386-4262-86EC-7C16444F3F8C}"/>
    <cellStyle name="SAPBEXstdItem 2 4 5 3" xfId="20475" xr:uid="{F9407109-CE95-4A9B-83B3-0FBF12CE4BB8}"/>
    <cellStyle name="SAPBEXstdItem 2 4 5 3 2" xfId="27862" xr:uid="{B4B74EA8-C8A3-4438-8BD3-9280DD004E62}"/>
    <cellStyle name="SAPBEXstdItem 2 4 5 4" xfId="21988" xr:uid="{E82B8786-F3D1-418F-9328-9A79BBD1DC13}"/>
    <cellStyle name="SAPBEXstdItem 2 4 5 4 2" xfId="35797" xr:uid="{C1054C83-D9DD-4253-980A-62E49111D455}"/>
    <cellStyle name="SAPBEXstdItem 2 5" xfId="10507" xr:uid="{E7E8826F-D2F4-4EAB-8F30-6CE3F371EF5C}"/>
    <cellStyle name="SAPBEXstdItem 2 5 2" xfId="12509" xr:uid="{65B62AE4-536C-4226-A5FD-8BBDF5E2CCCB}"/>
    <cellStyle name="SAPBEXstdItem 2 5 2 2" xfId="19923" xr:uid="{A38FFE9C-FCA1-4D5F-A6A1-0519C6B7226E}"/>
    <cellStyle name="SAPBEXstdItem 2 5 2 2 2" xfId="33177" xr:uid="{BC7B5A0E-59F0-45F0-9297-70FDBCE96A05}"/>
    <cellStyle name="SAPBEXstdItem 2 5 2 2 3" xfId="26399" xr:uid="{4BDEE3B9-55A9-4FF3-BBD8-92B15C431D69}"/>
    <cellStyle name="SAPBEXstdItem 2 5 2 3" xfId="22721" xr:uid="{B9B1EB01-101A-44A1-A38C-F57A2F2BBE87}"/>
    <cellStyle name="SAPBEXstdItem 2 5 2 3 2" xfId="36503" xr:uid="{27800E94-8C5D-44A7-AA7E-2706F715B240}"/>
    <cellStyle name="SAPBEXstdItem 2 5 2 4" xfId="18125" xr:uid="{95337092-7FC8-4D72-BA04-B6EB15B6EFDC}"/>
    <cellStyle name="SAPBEXstdItem 2 5 2 4 2" xfId="28538" xr:uid="{80C9E397-2149-4361-BD23-4EC550962D6D}"/>
    <cellStyle name="SAPBEXstdItem 2 5 3" xfId="14590" xr:uid="{039217AB-AE00-4CD1-B49E-F51B83C962E6}"/>
    <cellStyle name="SAPBEXstdItem 2 5 3 2" xfId="21149" xr:uid="{2BB88BD2-2D30-4C61-A9F3-623422FAB8BC}"/>
    <cellStyle name="SAPBEXstdItem 2 5 3 2 2" xfId="34077" xr:uid="{A01EF7A3-B21F-46DC-93A4-2684709C1F6A}"/>
    <cellStyle name="SAPBEXstdItem 2 5 3 2 3" xfId="27492" xr:uid="{BA4DC622-E0A4-47D5-8D64-A406C8FAE6B0}"/>
    <cellStyle name="SAPBEXstdItem 2 5 3 3" xfId="23307" xr:uid="{F9BA9193-5E2C-433C-9FD9-CDBAD07BCFFB}"/>
    <cellStyle name="SAPBEXstdItem 2 5 3 3 2" xfId="37023" xr:uid="{B3F849FE-1C2C-4D6D-9E6D-A646F42ABB52}"/>
    <cellStyle name="SAPBEXstdItem 2 5 3 4" xfId="24633" xr:uid="{EAEA5198-8D15-4F4D-B679-D0A405B77900}"/>
    <cellStyle name="SAPBEXstdItem 2 5 3 4 2" xfId="38316" xr:uid="{EA4D3225-4B4A-4593-87B5-FFFED9408093}"/>
    <cellStyle name="SAPBEXstdItem 2 5 4" xfId="17612" xr:uid="{719992D1-D08A-479F-8262-756B432F9505}"/>
    <cellStyle name="SAPBEXstdItem 2 5 4 2" xfId="28976" xr:uid="{2A66EFB8-9E47-4B4F-AE3F-841DE81FD8F1}"/>
    <cellStyle name="SAPBEXstdItem 2 5 5" xfId="22001" xr:uid="{080FD544-79AF-4011-AC77-22BCB5073526}"/>
    <cellStyle name="SAPBEXstdItem 2 5 5 2" xfId="35809" xr:uid="{9DDFADC5-1381-4C80-A2A5-E480A68AB4CF}"/>
    <cellStyle name="SAPBEXstdItem 2 6" xfId="11272" xr:uid="{72A3DF63-097F-4805-BA21-BA519CB5CD0C}"/>
    <cellStyle name="SAPBEXstdItem 2 6 2" xfId="13697" xr:uid="{A169C6CE-12B1-4AE4-8271-35273D22AE6E}"/>
    <cellStyle name="SAPBEXstdItem 2 6 2 2" xfId="20589" xr:uid="{2D200EA1-B14B-4136-846B-848F93B2CD9A}"/>
    <cellStyle name="SAPBEXstdItem 2 6 2 2 2" xfId="33634" xr:uid="{F6456FC1-25DB-41BE-8724-C5FD97119E1A}"/>
    <cellStyle name="SAPBEXstdItem 2 6 2 2 3" xfId="25808" xr:uid="{4B4243C1-BC23-4B70-9DD7-B32CAA65C1B0}"/>
    <cellStyle name="SAPBEXstdItem 2 6 2 3" xfId="16556" xr:uid="{764F78BE-AAE2-4293-9615-3E18E9FAA62B}"/>
    <cellStyle name="SAPBEXstdItem 2 6 2 3 2" xfId="31113" xr:uid="{22C58B89-6751-4264-8B50-FE2456A104F5}"/>
    <cellStyle name="SAPBEXstdItem 2 6 2 4" xfId="24199" xr:uid="{D8149B5D-294E-4E2E-8C1D-65A75736457F}"/>
    <cellStyle name="SAPBEXstdItem 2 6 2 4 2" xfId="37882" xr:uid="{56D81051-7B26-4D5C-A54F-607FA8551DAB}"/>
    <cellStyle name="SAPBEXstdItem 2 6 3" xfId="15055" xr:uid="{25644149-6123-41B1-A9F5-FED24071FCB9}"/>
    <cellStyle name="SAPBEXstdItem 2 6 3 2" xfId="21599" xr:uid="{E016A80D-381B-400D-A1CF-B5048137CD91}"/>
    <cellStyle name="SAPBEXstdItem 2 6 3 2 2" xfId="34493" xr:uid="{4CE5F036-3944-48E5-8054-6956CC79A12F}"/>
    <cellStyle name="SAPBEXstdItem 2 6 3 2 3" xfId="35410" xr:uid="{8DA5665B-D1C1-486D-8255-748099B08826}"/>
    <cellStyle name="SAPBEXstdItem 2 6 3 3" xfId="23748" xr:uid="{42A2C326-FE74-4B3C-B742-F598AB4B83DB}"/>
    <cellStyle name="SAPBEXstdItem 2 6 3 3 2" xfId="37461" xr:uid="{2E55C283-D740-423D-9E8B-C60BB5071067}"/>
    <cellStyle name="SAPBEXstdItem 2 6 3 4" xfId="25067" xr:uid="{A8559EA2-B014-4302-97FF-51E72049D8B9}"/>
    <cellStyle name="SAPBEXstdItem 2 6 3 4 2" xfId="38748" xr:uid="{2D6B274D-6818-4D3B-B638-321BBB8F47AC}"/>
    <cellStyle name="SAPBEXstdItem 2 6 4" xfId="17254" xr:uid="{EFBE192F-FEB4-45B2-8672-C15869C46C28}"/>
    <cellStyle name="SAPBEXstdItem 2 6 4 2" xfId="29298" xr:uid="{4BE79BDA-FEA0-4C60-9681-30201BF19AA5}"/>
    <cellStyle name="SAPBEXstdItem 2 6 5" xfId="16160" xr:uid="{F78A281E-B0FF-499B-97BF-7A06D9966383}"/>
    <cellStyle name="SAPBEXstdItem 2 6 5 2" xfId="33546" xr:uid="{A9168A10-BE74-4F20-A651-3223E0E59D83}"/>
    <cellStyle name="SAPBEXstdItem 2 7" xfId="11621" xr:uid="{F92995FC-A87A-454C-B1BF-6FA2B6C4EB0C}"/>
    <cellStyle name="SAPBEXstdItem 2 7 2" xfId="19123" xr:uid="{3DEB9810-13F6-4C9A-89C7-5ED446FC770B}"/>
    <cellStyle name="SAPBEXstdItem 2 7 2 2" xfId="32456" xr:uid="{3965174F-8599-40C8-B2A4-09D9431379E7}"/>
    <cellStyle name="SAPBEXstdItem 2 7 2 3" xfId="31847" xr:uid="{AAD150E1-03C5-44E7-B9F0-A8FCB888B847}"/>
    <cellStyle name="SAPBEXstdItem 2 7 3" xfId="18359" xr:uid="{B639C993-42E5-4EA5-BBCB-8752F50ADABD}"/>
    <cellStyle name="SAPBEXstdItem 2 7 3 2" xfId="28410" xr:uid="{09154FC9-39B7-4A9B-994A-244A8514DCBA}"/>
    <cellStyle name="SAPBEXstdItem 2 7 4" xfId="18807" xr:uid="{7559D584-C93B-4D64-A144-CE64E22BA319}"/>
    <cellStyle name="SAPBEXstdItem 2 7 4 2" xfId="28292" xr:uid="{47FD4217-4A45-40FD-B2B7-42F319FF66F7}"/>
    <cellStyle name="SAPBEXstdItem 2 8" xfId="12380" xr:uid="{1B6FC879-47FC-435D-A27A-2D0A8A34B8CA}"/>
    <cellStyle name="SAPBEXstdItem 2 8 2" xfId="19804" xr:uid="{13634ACF-3C9E-4259-8171-72087CD0DD7E}"/>
    <cellStyle name="SAPBEXstdItem 2 8 2 2" xfId="33069" xr:uid="{A4C2AEE1-E7C5-4ADA-B498-688CF3EE7E77}"/>
    <cellStyle name="SAPBEXstdItem 2 8 2 3" xfId="26514" xr:uid="{9F36E109-EDF5-4F13-A404-1FE9FBAC13CF}"/>
    <cellStyle name="SAPBEXstdItem 2 8 3" xfId="23032" xr:uid="{B5AFE609-3CC6-488C-867F-B374499A41EB}"/>
    <cellStyle name="SAPBEXstdItem 2 8 3 2" xfId="36804" xr:uid="{38F4CF54-568E-4C7E-AF1F-98ABBBCFEA49}"/>
    <cellStyle name="SAPBEXstdItem 2 8 4" xfId="16544" xr:uid="{4827A10B-72C6-4B30-A8C4-178715D45445}"/>
    <cellStyle name="SAPBEXstdItem 2 8 4 2" xfId="35296" xr:uid="{2EFFC9E4-D6D6-440C-85E4-D5BA2010EA0A}"/>
    <cellStyle name="SAPBEXstdItem 3" xfId="9091" xr:uid="{A0DD9DB0-05B7-4CF1-AD23-02391778ABF9}"/>
    <cellStyle name="SAPBEXstdItem 3 2" xfId="9092" xr:uid="{515BF1EC-1564-4CDD-898C-A0495A556F86}"/>
    <cellStyle name="SAPBEXstdItem 3 2 2" xfId="11230" xr:uid="{F6364729-4032-4702-8BB2-6F053842CB15}"/>
    <cellStyle name="SAPBEXstdItem 3 2 2 2" xfId="12866" xr:uid="{64A7909F-A827-4358-9CAA-FBB90116C876}"/>
    <cellStyle name="SAPBEXstdItem 3 2 2 2 2" xfId="20274" xr:uid="{C037377A-CD55-4D3D-AD7A-E6ED96AE4949}"/>
    <cellStyle name="SAPBEXstdItem 3 2 2 2 2 2" xfId="33510" xr:uid="{86550633-4211-4364-9227-704DC35249C3}"/>
    <cellStyle name="SAPBEXstdItem 3 2 2 2 2 3" xfId="27970" xr:uid="{D477ED95-8102-4AB8-AC5B-BD281F1BCB6B}"/>
    <cellStyle name="SAPBEXstdItem 3 2 2 2 3" xfId="15608" xr:uid="{8BD5BA89-1CC1-4721-8E27-31A6D807E839}"/>
    <cellStyle name="SAPBEXstdItem 3 2 2 2 3 2" xfId="32097" xr:uid="{9ED0B159-D365-42A9-9F19-57C28C89EAB9}"/>
    <cellStyle name="SAPBEXstdItem 3 2 2 2 4" xfId="17730" xr:uid="{F4412ADD-1988-4F47-93EF-46F7DFD18E09}"/>
    <cellStyle name="SAPBEXstdItem 3 2 2 2 4 2" xfId="28864" xr:uid="{39A2F098-D9B7-467A-8724-715928CE13BA}"/>
    <cellStyle name="SAPBEXstdItem 3 2 2 3" xfId="14934" xr:uid="{AEAF63FA-7315-48AB-994F-A11696C67A0C}"/>
    <cellStyle name="SAPBEXstdItem 3 2 2 3 2" xfId="21493" xr:uid="{CB7F5E93-8DBD-485E-8C76-4A9F2311C961}"/>
    <cellStyle name="SAPBEXstdItem 3 2 2 3 2 2" xfId="34409" xr:uid="{BCA004BB-D85B-49C2-9B67-BF4096E66B1A}"/>
    <cellStyle name="SAPBEXstdItem 3 2 2 3 2 3" xfId="30493" xr:uid="{00FE6349-0691-4F8F-8FD3-8BA860016C8E}"/>
    <cellStyle name="SAPBEXstdItem 3 2 2 3 3" xfId="23651" xr:uid="{E458931D-DEA1-449B-9BA1-1E996F259ACF}"/>
    <cellStyle name="SAPBEXstdItem 3 2 2 3 3 2" xfId="37366" xr:uid="{35B4C1A6-D38E-4DC7-B250-2E331728D0FA}"/>
    <cellStyle name="SAPBEXstdItem 3 2 2 3 4" xfId="24977" xr:uid="{6A488F6C-609A-44F3-9A85-CAEC8CD91509}"/>
    <cellStyle name="SAPBEXstdItem 3 2 2 3 4 2" xfId="38659" xr:uid="{3BB01279-3CBD-4F31-9F87-AA85BD434ECA}"/>
    <cellStyle name="SAPBEXstdItem 3 2 2 4" xfId="17481" xr:uid="{1DAF20BE-1555-4D7C-B7C1-960FEA70E21B}"/>
    <cellStyle name="SAPBEXstdItem 3 2 2 4 2" xfId="27107" xr:uid="{980C7273-B880-4A6B-BB60-C4F5DD7B825D}"/>
    <cellStyle name="SAPBEXstdItem 3 2 2 5" xfId="15614" xr:uid="{81E05DDE-8470-41EA-9146-E4C1920F7568}"/>
    <cellStyle name="SAPBEXstdItem 3 2 2 5 2" xfId="30579" xr:uid="{98BCED06-857E-4EFB-8269-AEE656D3B07E}"/>
    <cellStyle name="SAPBEXstdItem 3 2 3" xfId="10728" xr:uid="{580FD87E-7D7B-4006-A15A-239A00A227D3}"/>
    <cellStyle name="SAPBEXstdItem 3 2 3 2" xfId="14438" xr:uid="{2B8BDFCE-3C41-4394-AFED-DBD59DC0EB16}"/>
    <cellStyle name="SAPBEXstdItem 3 2 3 2 2" xfId="21031" xr:uid="{02C8F81B-D2AD-4732-9530-6AD049F58693}"/>
    <cellStyle name="SAPBEXstdItem 3 2 3 2 2 2" xfId="33975" xr:uid="{3CA70D3B-3884-4620-B261-3EB930D6E4C7}"/>
    <cellStyle name="SAPBEXstdItem 3 2 3 2 2 3" xfId="30099" xr:uid="{6787DEE5-9BB0-415B-A537-505BCEABAFE3}"/>
    <cellStyle name="SAPBEXstdItem 3 2 3 2 3" xfId="15543" xr:uid="{98708948-84B5-4758-AE34-1EF242F2F001}"/>
    <cellStyle name="SAPBEXstdItem 3 2 3 2 3 2" xfId="32118" xr:uid="{280F0F8F-C89F-48CD-91BD-A74DB1DA37D3}"/>
    <cellStyle name="SAPBEXstdItem 3 2 3 2 4" xfId="24526" xr:uid="{13D91FE3-B93E-409B-86F9-ADF164704BB7}"/>
    <cellStyle name="SAPBEXstdItem 3 2 3 2 4 2" xfId="38209" xr:uid="{59DD7190-E6B5-460E-95F8-B698A86AFB89}"/>
    <cellStyle name="SAPBEXstdItem 3 2 3 3" xfId="15412" xr:uid="{D809C369-D35B-4499-BE31-57507EE4F90C}"/>
    <cellStyle name="SAPBEXstdItem 3 2 3 3 2" xfId="21931" xr:uid="{B11AEF33-832B-49D8-AAB0-CFDC71DDF7A4}"/>
    <cellStyle name="SAPBEXstdItem 3 2 3 3 2 2" xfId="34818" xr:uid="{374AEF4B-6206-444B-B6FB-F595E4818BFC}"/>
    <cellStyle name="SAPBEXstdItem 3 2 3 3 2 3" xfId="35741" xr:uid="{FD51D359-5726-4BF7-AE6A-4DB28E5C16DB}"/>
    <cellStyle name="SAPBEXstdItem 3 2 3 3 3" xfId="24104" xr:uid="{1A6355AB-7236-4A20-9C32-C0996F737B82}"/>
    <cellStyle name="SAPBEXstdItem 3 2 3 3 3 2" xfId="37791" xr:uid="{646B62BC-A2C4-4678-84C0-653319449E11}"/>
    <cellStyle name="SAPBEXstdItem 3 2 3 3 4" xfId="25395" xr:uid="{10BF6E24-0404-48CF-BD3E-EC1120279203}"/>
    <cellStyle name="SAPBEXstdItem 3 2 3 3 4 2" xfId="39076" xr:uid="{3F03B67F-3AB7-48B2-9668-DB3098F0F54B}"/>
    <cellStyle name="SAPBEXstdItem 3 2 3 4" xfId="20377" xr:uid="{820E8E81-F5A6-46F6-B1B0-D59F5F55ADC8}"/>
    <cellStyle name="SAPBEXstdItem 3 2 3 4 2" xfId="27919" xr:uid="{25F12CA5-4C5C-4B48-8943-7B16D076F23F}"/>
    <cellStyle name="SAPBEXstdItem 3 2 3 5" xfId="17115" xr:uid="{E3A5D066-9CDC-4FA3-A620-E3C335D21C86}"/>
    <cellStyle name="SAPBEXstdItem 3 2 3 5 2" xfId="26189" xr:uid="{547462CD-8ABB-47C7-A553-8789AC790C6B}"/>
    <cellStyle name="SAPBEXstdItem 3 2 4" xfId="12341" xr:uid="{81B9F255-6732-4A52-B3AC-EFF0E4E824BD}"/>
    <cellStyle name="SAPBEXstdItem 3 2 4 2" xfId="19765" xr:uid="{BADDA26F-7D22-4FB3-877D-0D4334AD2094}"/>
    <cellStyle name="SAPBEXstdItem 3 2 4 2 2" xfId="33035" xr:uid="{3F6E05A4-125F-4619-93E5-0F3C8D43DE8B}"/>
    <cellStyle name="SAPBEXstdItem 3 2 4 2 3" xfId="26551" xr:uid="{43C82FB2-C175-4521-8454-0C3C5E0CDD67}"/>
    <cellStyle name="SAPBEXstdItem 3 2 4 3" xfId="20342" xr:uid="{E503602A-EB14-4191-B001-ACE7E2646E2E}"/>
    <cellStyle name="SAPBEXstdItem 3 2 4 3 2" xfId="30139" xr:uid="{0EE3E608-4F80-4F6C-B51E-08A0BF4F9D28}"/>
    <cellStyle name="SAPBEXstdItem 3 2 4 4" xfId="16785" xr:uid="{EAA1181C-CDF0-4B1C-B4EE-F6855FA745EC}"/>
    <cellStyle name="SAPBEXstdItem 3 2 4 4 2" xfId="31793" xr:uid="{F9343D96-E798-4D0A-A5BD-0E028447D94B}"/>
    <cellStyle name="SAPBEXstdItem 3 2 5" xfId="11818" xr:uid="{B9AA9661-600B-4B14-90BF-C4D33088A757}"/>
    <cellStyle name="SAPBEXstdItem 3 2 5 2" xfId="19294" xr:uid="{187FE331-448F-4A96-AAF0-EA2EDDD87E43}"/>
    <cellStyle name="SAPBEXstdItem 3 2 5 2 2" xfId="32599" xr:uid="{153372E7-EAB4-4B78-8C73-D1E3C3419D46}"/>
    <cellStyle name="SAPBEXstdItem 3 2 5 2 3" xfId="26919" xr:uid="{76B93F25-FD70-4A06-9E7D-D5ECBB355CDF}"/>
    <cellStyle name="SAPBEXstdItem 3 2 5 3" xfId="16287" xr:uid="{D2EA42F9-6B9E-4E90-8EAB-C1B2FAB60147}"/>
    <cellStyle name="SAPBEXstdItem 3 2 5 3 2" xfId="30198" xr:uid="{8F06035B-C15C-4D58-8909-99216EBFD1C4}"/>
    <cellStyle name="SAPBEXstdItem 3 2 5 4" xfId="22278" xr:uid="{6ED662B9-0D7F-4CA5-AD7A-7C60219DEEFD}"/>
    <cellStyle name="SAPBEXstdItem 3 2 5 4 2" xfId="36080" xr:uid="{026FEF89-5C48-4772-9B68-310181A56007}"/>
    <cellStyle name="SAPBEXstdItem 3 3" xfId="11229" xr:uid="{8A4D7EC1-F033-4E00-95E9-8AD033803003}"/>
    <cellStyle name="SAPBEXstdItem 3 3 2" xfId="12865" xr:uid="{FDDA264B-83E6-43C1-A04F-061D9B665CA6}"/>
    <cellStyle name="SAPBEXstdItem 3 3 2 2" xfId="20273" xr:uid="{A01CC196-C484-4EA7-873C-DA9C2BD27F2C}"/>
    <cellStyle name="SAPBEXstdItem 3 3 2 2 2" xfId="33509" xr:uid="{4CBE73F8-6D4D-4702-9FA4-E61F51D67F56}"/>
    <cellStyle name="SAPBEXstdItem 3 3 2 2 3" xfId="27971" xr:uid="{F27152D9-ADDC-4EE2-AC18-59B6DDFE3C2B}"/>
    <cellStyle name="SAPBEXstdItem 3 3 2 3" xfId="17774" xr:uid="{D57A9EC0-5916-4A1A-969E-B86126806ABE}"/>
    <cellStyle name="SAPBEXstdItem 3 3 2 3 2" xfId="28822" xr:uid="{C2E78C63-08F3-45BA-B8E4-005724BF72B5}"/>
    <cellStyle name="SAPBEXstdItem 3 3 2 4" xfId="22813" xr:uid="{9D28F50F-1778-4A24-B609-76B27B89E068}"/>
    <cellStyle name="SAPBEXstdItem 3 3 2 4 2" xfId="36592" xr:uid="{FA58CB15-3CF6-4000-B378-CFBB35C9DA7A}"/>
    <cellStyle name="SAPBEXstdItem 3 3 3" xfId="14933" xr:uid="{9C9A390C-8508-47E3-A223-E656EF57A59F}"/>
    <cellStyle name="SAPBEXstdItem 3 3 3 2" xfId="21492" xr:uid="{16BD3FD4-8F41-4758-B670-0FD2972683D9}"/>
    <cellStyle name="SAPBEXstdItem 3 3 3 2 2" xfId="34408" xr:uid="{7FCA0471-66D7-4461-92D5-D415B2BC9520}"/>
    <cellStyle name="SAPBEXstdItem 3 3 3 2 3" xfId="27285" xr:uid="{B7198B29-1826-4EB6-A2C9-0384D6A42EFA}"/>
    <cellStyle name="SAPBEXstdItem 3 3 3 3" xfId="23650" xr:uid="{559D4B4D-5741-4A62-9F98-DC9CF41E437C}"/>
    <cellStyle name="SAPBEXstdItem 3 3 3 3 2" xfId="37365" xr:uid="{A663F340-E9DF-4AB2-95FC-8933B4639D70}"/>
    <cellStyle name="SAPBEXstdItem 3 3 3 4" xfId="24976" xr:uid="{19F49395-7909-4CEF-85E6-719F9C196B86}"/>
    <cellStyle name="SAPBEXstdItem 3 3 3 4 2" xfId="38658" xr:uid="{839286F2-B127-4818-BF0E-3CE2106CCC5F}"/>
    <cellStyle name="SAPBEXstdItem 3 3 4" xfId="17482" xr:uid="{81FEB480-5830-464E-8134-3F0B51B7F981}"/>
    <cellStyle name="SAPBEXstdItem 3 3 4 2" xfId="29074" xr:uid="{B5DEDBD5-FA35-40AD-8EF9-C7DD8674D633}"/>
    <cellStyle name="SAPBEXstdItem 3 3 5" xfId="22625" xr:uid="{1B041D7A-E594-43F6-9926-2735248F1179}"/>
    <cellStyle name="SAPBEXstdItem 3 3 5 2" xfId="36409" xr:uid="{2B72D4D6-5A8F-4369-8589-D40E40BBBE43}"/>
    <cellStyle name="SAPBEXstdItem 3 4" xfId="10729" xr:uid="{7057EDD6-F5F6-4A08-9F5D-0B76036FBFB1}"/>
    <cellStyle name="SAPBEXstdItem 3 4 2" xfId="14437" xr:uid="{F07080D7-D184-449E-BE96-F84EA5413BFF}"/>
    <cellStyle name="SAPBEXstdItem 3 4 2 2" xfId="21030" xr:uid="{353C538E-B860-4E82-A9F8-EED9B175D536}"/>
    <cellStyle name="SAPBEXstdItem 3 4 2 2 2" xfId="33974" xr:uid="{7FB85B69-C643-4BC6-A072-78ED0B647AA8}"/>
    <cellStyle name="SAPBEXstdItem 3 4 2 2 3" xfId="27561" xr:uid="{5B4B8C4F-F041-4DD8-BB2B-A671D2F3D063}"/>
    <cellStyle name="SAPBEXstdItem 3 4 2 3" xfId="15641" xr:uid="{683A7858-A51D-477C-85D0-A55A652C6779}"/>
    <cellStyle name="SAPBEXstdItem 3 4 2 3 2" xfId="30256" xr:uid="{0D862D85-7251-4DD3-9F7C-625A6D8E491B}"/>
    <cellStyle name="SAPBEXstdItem 3 4 2 4" xfId="24525" xr:uid="{A4B03905-0345-4801-92B9-37089362F88D}"/>
    <cellStyle name="SAPBEXstdItem 3 4 2 4 2" xfId="38208" xr:uid="{4379B02E-7AF0-4AC6-8AB0-F959C7210AE7}"/>
    <cellStyle name="SAPBEXstdItem 3 4 3" xfId="15411" xr:uid="{2DCC9F9A-6FA5-4BFB-ADE0-F4853AB9B136}"/>
    <cellStyle name="SAPBEXstdItem 3 4 3 2" xfId="21930" xr:uid="{3A2F9747-0313-41E5-8FB7-D3F564853F95}"/>
    <cellStyle name="SAPBEXstdItem 3 4 3 2 2" xfId="34817" xr:uid="{CB80E613-57A9-49C9-9B4D-757F96966E90}"/>
    <cellStyle name="SAPBEXstdItem 3 4 3 2 3" xfId="35740" xr:uid="{F561A5D2-6B68-4E90-A014-3DE6E0E2E142}"/>
    <cellStyle name="SAPBEXstdItem 3 4 3 3" xfId="24103" xr:uid="{105182A5-5AA9-4787-86BA-D54A457792C5}"/>
    <cellStyle name="SAPBEXstdItem 3 4 3 3 2" xfId="37790" xr:uid="{D89A0F93-C897-4A19-983C-100F1C46FBAE}"/>
    <cellStyle name="SAPBEXstdItem 3 4 3 4" xfId="25394" xr:uid="{3D2058D7-4802-4450-BF47-8D6D37B8ED1D}"/>
    <cellStyle name="SAPBEXstdItem 3 4 3 4 2" xfId="39075" xr:uid="{BF5EF49D-CEEC-4B09-A09E-D35ABA11F2F6}"/>
    <cellStyle name="SAPBEXstdItem 3 4 4" xfId="17383" xr:uid="{62323781-9647-47B7-8369-EB9C80513A16}"/>
    <cellStyle name="SAPBEXstdItem 3 4 4 2" xfId="29165" xr:uid="{2466B862-880E-4A57-B709-F2E2D3739015}"/>
    <cellStyle name="SAPBEXstdItem 3 4 5" xfId="16018" xr:uid="{76D6C8B8-8FB4-4FA6-96C7-C08192F232B4}"/>
    <cellStyle name="SAPBEXstdItem 3 4 5 2" xfId="30567" xr:uid="{45548BDE-A94B-43E8-A5D8-87678CC869F3}"/>
    <cellStyle name="SAPBEXstdItem 3 5" xfId="12340" xr:uid="{1AABDFC5-6C76-4E9C-BE67-44C7C00A5323}"/>
    <cellStyle name="SAPBEXstdItem 3 5 2" xfId="19764" xr:uid="{F6A474E4-91F5-47BD-841E-E174207D202F}"/>
    <cellStyle name="SAPBEXstdItem 3 5 2 2" xfId="33034" xr:uid="{AE0F0E90-5336-4FAA-BCC8-E2BB52573703}"/>
    <cellStyle name="SAPBEXstdItem 3 5 2 3" xfId="26552" xr:uid="{23351CA9-2726-47A3-B7D5-D05B0BB30875}"/>
    <cellStyle name="SAPBEXstdItem 3 5 3" xfId="17948" xr:uid="{B06E296D-6F2E-49C0-86C0-818EFCD5D972}"/>
    <cellStyle name="SAPBEXstdItem 3 5 3 2" xfId="27094" xr:uid="{2CFF17A7-E4F6-41AF-99C2-2451DE01860D}"/>
    <cellStyle name="SAPBEXstdItem 3 5 4" xfId="17887" xr:uid="{C40D6588-426C-43DC-BE26-FD0218632CB8}"/>
    <cellStyle name="SAPBEXstdItem 3 5 4 2" xfId="26314" xr:uid="{E4B20823-7736-48C1-A2F5-DC8363BA1E7C}"/>
    <cellStyle name="SAPBEXstdItem 3 6" xfId="11440" xr:uid="{C0BEE11F-DC8F-4D65-BC69-25B86D631FA0}"/>
    <cellStyle name="SAPBEXstdItem 3 6 2" xfId="18962" xr:uid="{B3795328-E2FF-4326-920D-44C4B541D7FD}"/>
    <cellStyle name="SAPBEXstdItem 3 6 2 2" xfId="32313" xr:uid="{715CFDEC-3F43-48B8-8075-08FF7ED82EED}"/>
    <cellStyle name="SAPBEXstdItem 3 6 2 3" xfId="28271" xr:uid="{296A122A-B27D-4121-951B-67EDA8825C16}"/>
    <cellStyle name="SAPBEXstdItem 3 6 3" xfId="22551" xr:uid="{8D002A81-6960-40EE-8C5D-F5F8CC67BB57}"/>
    <cellStyle name="SAPBEXstdItem 3 6 3 2" xfId="36347" xr:uid="{7BEB5900-DF80-4A07-AD98-AF44F92A3CF5}"/>
    <cellStyle name="SAPBEXstdItem 3 6 4" xfId="17791" xr:uid="{F64FE441-56EE-4C14-94FE-CDA76EFFC914}"/>
    <cellStyle name="SAPBEXstdItem 3 6 4 2" xfId="31866" xr:uid="{B2CBC347-5877-4A92-B75A-416831E02625}"/>
    <cellStyle name="SAPBEXstdItem 4" xfId="9093" xr:uid="{9E8022AC-86B6-4D21-BBC5-E9DEF3A8BBF7}"/>
    <cellStyle name="SAPBEXstdItem 4 2" xfId="11231" xr:uid="{21095ABE-CAAE-44B7-825A-EAE91F339528}"/>
    <cellStyle name="SAPBEXstdItem 4 2 2" xfId="12867" xr:uid="{3684D5BB-5D12-4438-9CFA-96D3413B37D0}"/>
    <cellStyle name="SAPBEXstdItem 4 2 2 2" xfId="20275" xr:uid="{93DEE13B-5063-49C0-9183-8FF2759CD104}"/>
    <cellStyle name="SAPBEXstdItem 4 2 2 2 2" xfId="33511" xr:uid="{F8121109-75AC-4985-8CC1-05E2DC0026C7}"/>
    <cellStyle name="SAPBEXstdItem 4 2 2 2 3" xfId="27969" xr:uid="{5F3B5A4C-0696-4FFC-956B-8E9DD3745897}"/>
    <cellStyle name="SAPBEXstdItem 4 2 2 3" xfId="22212" xr:uid="{F8621671-BD9B-448D-916C-B980E1975980}"/>
    <cellStyle name="SAPBEXstdItem 4 2 2 3 2" xfId="36017" xr:uid="{B349FD9F-85E0-4EE9-B5F3-6D387069FF54}"/>
    <cellStyle name="SAPBEXstdItem 4 2 2 4" xfId="18757" xr:uid="{E1740FC9-DA39-4CDE-8463-AB3A9465392A}"/>
    <cellStyle name="SAPBEXstdItem 4 2 2 4 2" xfId="27046" xr:uid="{8ED8CEDE-6D57-405C-9B9B-5A7703167B0A}"/>
    <cellStyle name="SAPBEXstdItem 4 2 3" xfId="14935" xr:uid="{B8B9686C-D2E0-464F-9926-2735554BCD63}"/>
    <cellStyle name="SAPBEXstdItem 4 2 3 2" xfId="21494" xr:uid="{FF036082-80B6-400B-AE33-7C64685ED1FA}"/>
    <cellStyle name="SAPBEXstdItem 4 2 3 2 2" xfId="34410" xr:uid="{3AC5D871-B36E-482B-A9CF-E35228032981}"/>
    <cellStyle name="SAPBEXstdItem 4 2 3 2 3" xfId="30383" xr:uid="{492379F7-9245-410C-8435-42D0AE4A1752}"/>
    <cellStyle name="SAPBEXstdItem 4 2 3 3" xfId="23652" xr:uid="{6FCDA1D8-6ED9-4E47-820B-47FCD1195759}"/>
    <cellStyle name="SAPBEXstdItem 4 2 3 3 2" xfId="37367" xr:uid="{79F76984-FB82-4CC5-9C4D-1895A49590AC}"/>
    <cellStyle name="SAPBEXstdItem 4 2 3 4" xfId="24978" xr:uid="{56449B2C-F866-4FE4-BE69-74D4DF9D373F}"/>
    <cellStyle name="SAPBEXstdItem 4 2 3 4 2" xfId="38660" xr:uid="{EE64517C-8859-4AD4-B74C-F172179845D0}"/>
    <cellStyle name="SAPBEXstdItem 4 2 4" xfId="17480" xr:uid="{432831BA-BC68-442B-8CF8-5A11B01CC879}"/>
    <cellStyle name="SAPBEXstdItem 4 2 4 2" xfId="29076" xr:uid="{9E689113-4CB9-4460-8153-F3D70038C92C}"/>
    <cellStyle name="SAPBEXstdItem 4 2 5" xfId="18684" xr:uid="{B0C51721-C05A-40C7-BC9A-768CAB388AA5}"/>
    <cellStyle name="SAPBEXstdItem 4 2 5 2" xfId="35378" xr:uid="{DA3D6B35-9498-48E1-BB90-BFEE994B2123}"/>
    <cellStyle name="SAPBEXstdItem 4 3" xfId="10727" xr:uid="{8AB16485-2EEA-4760-A8BB-C2B548CB0FF0}"/>
    <cellStyle name="SAPBEXstdItem 4 3 2" xfId="14439" xr:uid="{BC2E1671-80F8-47F7-AC3B-52FD6E2835FD}"/>
    <cellStyle name="SAPBEXstdItem 4 3 2 2" xfId="21032" xr:uid="{3B670329-67DC-4582-83BF-530E332A50B7}"/>
    <cellStyle name="SAPBEXstdItem 4 3 2 2 2" xfId="33976" xr:uid="{4FC4444A-88A1-4125-A440-A1B45594171E}"/>
    <cellStyle name="SAPBEXstdItem 4 3 2 2 3" xfId="25653" xr:uid="{2AF7ADCC-A3E2-4948-A12B-1D1FCAFD963D}"/>
    <cellStyle name="SAPBEXstdItem 4 3 2 3" xfId="22731" xr:uid="{3B269B02-FDDD-472B-80C6-08B9FA13C3C1}"/>
    <cellStyle name="SAPBEXstdItem 4 3 2 3 2" xfId="36513" xr:uid="{BE67EA4B-C283-4D3A-BB78-E0FC4EBD143D}"/>
    <cellStyle name="SAPBEXstdItem 4 3 2 4" xfId="24527" xr:uid="{6384EBA8-BE4C-4F07-9B4F-A4390DADDA1D}"/>
    <cellStyle name="SAPBEXstdItem 4 3 2 4 2" xfId="38210" xr:uid="{68975798-2076-49D6-9E15-518CF3B871D6}"/>
    <cellStyle name="SAPBEXstdItem 4 3 3" xfId="15413" xr:uid="{1AEDB6DC-D415-4785-912F-941520AA98C2}"/>
    <cellStyle name="SAPBEXstdItem 4 3 3 2" xfId="21932" xr:uid="{C6BD09B7-6A50-4A24-9AC2-2C9BCC3C5383}"/>
    <cellStyle name="SAPBEXstdItem 4 3 3 2 2" xfId="34819" xr:uid="{C9A1C053-45B8-42DD-862D-ACA269A0DDA1}"/>
    <cellStyle name="SAPBEXstdItem 4 3 3 2 3" xfId="35742" xr:uid="{BC3A5B5E-8DEE-4C91-A8FB-E547A86D259A}"/>
    <cellStyle name="SAPBEXstdItem 4 3 3 3" xfId="24105" xr:uid="{FF490E12-E3F7-49FE-ABC1-888CD2C87CAA}"/>
    <cellStyle name="SAPBEXstdItem 4 3 3 3 2" xfId="37792" xr:uid="{7CCEB7F7-CF70-4588-A515-6F1FFF8AEB89}"/>
    <cellStyle name="SAPBEXstdItem 4 3 3 4" xfId="25396" xr:uid="{F2612902-71A9-4442-AF13-65F336FC8473}"/>
    <cellStyle name="SAPBEXstdItem 4 3 3 4 2" xfId="39077" xr:uid="{9637B665-A06C-4167-BEFB-F0EEB3326296}"/>
    <cellStyle name="SAPBEXstdItem 4 3 4" xfId="20792" xr:uid="{6BD0DCE0-FD92-42F4-BFAC-33F1C9B26118}"/>
    <cellStyle name="SAPBEXstdItem 4 3 4 2" xfId="30109" xr:uid="{B2D051A5-A0CC-4FF3-A75D-0BA176B14738}"/>
    <cellStyle name="SAPBEXstdItem 4 3 5" xfId="16855" xr:uid="{92000F17-D3DF-49C9-A75C-68501A0E0B82}"/>
    <cellStyle name="SAPBEXstdItem 4 3 5 2" xfId="26300" xr:uid="{E675AF93-BE20-4795-8522-9BA5EAB0874D}"/>
    <cellStyle name="SAPBEXstdItem 4 4" xfId="12342" xr:uid="{3CC10236-0BBB-4F6C-8DC7-AFFCED9091EB}"/>
    <cellStyle name="SAPBEXstdItem 4 4 2" xfId="19766" xr:uid="{D83CEEF0-AD05-4959-96A9-9330996EF0E2}"/>
    <cellStyle name="SAPBEXstdItem 4 4 2 2" xfId="33036" xr:uid="{C9233FF9-5B89-4DCE-8377-37D831E9D340}"/>
    <cellStyle name="SAPBEXstdItem 4 4 2 3" xfId="26550" xr:uid="{12FA0B1F-B714-4D95-8CC5-337D8349B7EB}"/>
    <cellStyle name="SAPBEXstdItem 4 4 3" xfId="20757" xr:uid="{4210B788-A9DB-44DC-BA80-E45AAEC0F5C2}"/>
    <cellStyle name="SAPBEXstdItem 4 4 3 2" xfId="27719" xr:uid="{6B652E98-C3D0-45D9-97A8-6F8EB40E113B}"/>
    <cellStyle name="SAPBEXstdItem 4 4 4" xfId="22643" xr:uid="{E01A0314-BB02-4343-A960-201054F2D8BB}"/>
    <cellStyle name="SAPBEXstdItem 4 4 4 2" xfId="36426" xr:uid="{3CB36DED-F5B8-4974-87FF-63BEF3C3FE12}"/>
    <cellStyle name="SAPBEXstdItem 4 5" xfId="11821" xr:uid="{E308D0CF-6D64-445B-A336-0AA43D1FFC2F}"/>
    <cellStyle name="SAPBEXstdItem 4 5 2" xfId="19297" xr:uid="{B16109F3-E690-495F-94F9-1FBDCDC20A50}"/>
    <cellStyle name="SAPBEXstdItem 4 5 2 2" xfId="32602" xr:uid="{FFBBBB7E-A859-446F-841D-9C30DFF07446}"/>
    <cellStyle name="SAPBEXstdItem 4 5 2 3" xfId="26918" xr:uid="{297EF421-329E-4FD9-98C6-0B24EEC7906B}"/>
    <cellStyle name="SAPBEXstdItem 4 5 3" xfId="16628" xr:uid="{2084B44E-AFF6-43CD-85F4-B0172843EDC9}"/>
    <cellStyle name="SAPBEXstdItem 4 5 3 2" xfId="27142" xr:uid="{B3787F9D-773C-4CA6-8894-275778DF4052}"/>
    <cellStyle name="SAPBEXstdItem 4 5 4" xfId="18111" xr:uid="{6A00F210-094F-4F5E-8CBF-48945816FEA5}"/>
    <cellStyle name="SAPBEXstdItem 4 5 4 2" xfId="26156" xr:uid="{929391FD-B436-4C5D-9BF9-11944555EE6A}"/>
    <cellStyle name="SAPBEXstdItem 5" xfId="9094" xr:uid="{EE292FE6-5148-4D90-A82E-203BD532E9AD}"/>
    <cellStyle name="SAPBEXstdItem 5 2" xfId="11232" xr:uid="{924333C3-73DB-4A5D-886C-17ED8CD136D1}"/>
    <cellStyle name="SAPBEXstdItem 5 2 2" xfId="12868" xr:uid="{4A3A3C48-9DAB-44B5-B7B0-D8F4938709B4}"/>
    <cellStyle name="SAPBEXstdItem 5 2 2 2" xfId="20276" xr:uid="{4884C95F-F494-4E7B-8268-DF6AA7FF6CA2}"/>
    <cellStyle name="SAPBEXstdItem 5 2 2 2 2" xfId="33512" xr:uid="{0A562FA7-78D1-42D4-890A-823FF2119244}"/>
    <cellStyle name="SAPBEXstdItem 5 2 2 2 3" xfId="27968" xr:uid="{1EDF9546-9536-4781-8186-7B794A235BD4}"/>
    <cellStyle name="SAPBEXstdItem 5 2 2 3" xfId="22649" xr:uid="{2278D2EC-9990-4A44-A2C2-896DBAF66E46}"/>
    <cellStyle name="SAPBEXstdItem 5 2 2 3 2" xfId="36432" xr:uid="{9B2C016B-E201-4D9E-B11A-73DB5BB91AF0}"/>
    <cellStyle name="SAPBEXstdItem 5 2 2 4" xfId="15936" xr:uid="{61D00FE9-6541-4AB8-B20A-4F3D5F337F0C}"/>
    <cellStyle name="SAPBEXstdItem 5 2 2 4 2" xfId="35275" xr:uid="{18E31DFB-2A8B-4C71-8E68-BD87B3C2EBC1}"/>
    <cellStyle name="SAPBEXstdItem 5 2 3" xfId="14936" xr:uid="{C8B1580B-1E9B-46EB-B9DE-8575E35B4231}"/>
    <cellStyle name="SAPBEXstdItem 5 2 3 2" xfId="21495" xr:uid="{F6D42030-ADE7-45F4-BB27-5E9F14D85567}"/>
    <cellStyle name="SAPBEXstdItem 5 2 3 2 2" xfId="34411" xr:uid="{2C8CEBAA-A628-429B-BE7A-4ED36901440F}"/>
    <cellStyle name="SAPBEXstdItem 5 2 3 2 3" xfId="27284" xr:uid="{0D0D3758-C0BD-4DDA-959A-D801F6672B4D}"/>
    <cellStyle name="SAPBEXstdItem 5 2 3 3" xfId="23653" xr:uid="{E763A68D-7C78-4CFE-9724-D707169C764D}"/>
    <cellStyle name="SAPBEXstdItem 5 2 3 3 2" xfId="37368" xr:uid="{F98FA1E3-38D7-4CDB-B458-5549BB1B26E4}"/>
    <cellStyle name="SAPBEXstdItem 5 2 3 4" xfId="24979" xr:uid="{19AF9D34-3FC0-4B94-B792-4B7BE20DD2EA}"/>
    <cellStyle name="SAPBEXstdItem 5 2 3 4 2" xfId="38661" xr:uid="{FA5E3661-1A42-465B-9137-3CF454C20EB7}"/>
    <cellStyle name="SAPBEXstdItem 5 2 4" xfId="17479" xr:uid="{5023E21B-9509-4D72-A062-AD8011359664}"/>
    <cellStyle name="SAPBEXstdItem 5 2 4 2" xfId="29078" xr:uid="{B9CD76DC-FB43-4FDB-A4BE-23155B50ECE0}"/>
    <cellStyle name="SAPBEXstdItem 5 2 5" xfId="17107" xr:uid="{5E76590E-7CDC-45EC-817F-10DED03EFA79}"/>
    <cellStyle name="SAPBEXstdItem 5 2 5 2" xfId="29420" xr:uid="{AE796945-C567-4C58-AF10-2291EC9F69D7}"/>
    <cellStyle name="SAPBEXstdItem 5 3" xfId="10725" xr:uid="{FE8C848E-1490-4882-9A58-93B72F908BAA}"/>
    <cellStyle name="SAPBEXstdItem 5 3 2" xfId="14440" xr:uid="{7F7BD0F1-01D7-4B86-97EA-0C883A45E7BE}"/>
    <cellStyle name="SAPBEXstdItem 5 3 2 2" xfId="21033" xr:uid="{D5F2BC88-DF7C-4253-8E37-15BE954E804E}"/>
    <cellStyle name="SAPBEXstdItem 5 3 2 2 2" xfId="33977" xr:uid="{B259B57C-A27B-4B0E-8279-F4F65F1E9655}"/>
    <cellStyle name="SAPBEXstdItem 5 3 2 2 3" xfId="25652" xr:uid="{B1AFEE90-A272-43ED-83FD-F3717C228310}"/>
    <cellStyle name="SAPBEXstdItem 5 3 2 3" xfId="16133" xr:uid="{41E21D5D-3C80-4897-A168-4DA4BB1E43C7}"/>
    <cellStyle name="SAPBEXstdItem 5 3 2 3 2" xfId="32023" xr:uid="{FBB8B820-E7BC-4786-A92F-09E6AE4F6A1C}"/>
    <cellStyle name="SAPBEXstdItem 5 3 2 4" xfId="24528" xr:uid="{4055DF54-EB36-4B2D-B564-0DE538B72795}"/>
    <cellStyle name="SAPBEXstdItem 5 3 2 4 2" xfId="38211" xr:uid="{BAA61D2D-9F73-44B2-BAB1-1BB6108248A6}"/>
    <cellStyle name="SAPBEXstdItem 5 3 3" xfId="15414" xr:uid="{E00E16B5-BF09-4011-A6BE-40DBE1D7543A}"/>
    <cellStyle name="SAPBEXstdItem 5 3 3 2" xfId="21933" xr:uid="{1087F1E2-F660-4D61-AFB7-C67DDE11BC70}"/>
    <cellStyle name="SAPBEXstdItem 5 3 3 2 2" xfId="34820" xr:uid="{2384D1D0-1A1B-4743-A6FF-C842D0C7AE62}"/>
    <cellStyle name="SAPBEXstdItem 5 3 3 2 3" xfId="35743" xr:uid="{0ED542CF-4756-48A5-AD7B-79419060D2B1}"/>
    <cellStyle name="SAPBEXstdItem 5 3 3 3" xfId="24106" xr:uid="{CCB12684-ADF3-4DD1-BB6D-DCC79D4A14D5}"/>
    <cellStyle name="SAPBEXstdItem 5 3 3 3 2" xfId="37793" xr:uid="{FEBA4596-DDB0-4974-BC3A-0900E04B2537}"/>
    <cellStyle name="SAPBEXstdItem 5 3 3 4" xfId="25397" xr:uid="{E5A3A70F-AA5B-4C29-B1CB-145AEE9D089D}"/>
    <cellStyle name="SAPBEXstdItem 5 3 3 4 2" xfId="39078" xr:uid="{F93987B6-6D34-4AC8-90D1-EF13F0EBE5B0}"/>
    <cellStyle name="SAPBEXstdItem 5 3 4" xfId="17384" xr:uid="{44911138-BB20-428A-B4FD-F389344650DE}"/>
    <cellStyle name="SAPBEXstdItem 5 3 4 2" xfId="29164" xr:uid="{03766EDB-D9DD-44EC-A653-D234DD3FFE1A}"/>
    <cellStyle name="SAPBEXstdItem 5 3 5" xfId="18189" xr:uid="{49998F78-B6D2-4913-A6AC-05621888AB80}"/>
    <cellStyle name="SAPBEXstdItem 5 3 5 2" xfId="28499" xr:uid="{939EC2DF-EB3B-4ED5-A38E-08D63A3A7F0E}"/>
    <cellStyle name="SAPBEXstdItem 5 4" xfId="12343" xr:uid="{F0363D57-5F41-4EA0-836C-8D8281AD8DAC}"/>
    <cellStyle name="SAPBEXstdItem 5 4 2" xfId="19767" xr:uid="{779A265E-88E8-4BCF-8531-CBD1FC24962E}"/>
    <cellStyle name="SAPBEXstdItem 5 4 2 2" xfId="33037" xr:uid="{5F1972F2-BF76-45AC-A153-D9BA363C202B}"/>
    <cellStyle name="SAPBEXstdItem 5 4 2 3" xfId="26549" xr:uid="{7FD05B57-E4E4-4376-A623-36B35006ACC2}"/>
    <cellStyle name="SAPBEXstdItem 5 4 3" xfId="20343" xr:uid="{CEA35533-34E3-40F0-A914-CC1C9BDF1319}"/>
    <cellStyle name="SAPBEXstdItem 5 4 3 2" xfId="30140" xr:uid="{72624404-CF0D-478F-879A-09914D0622E7}"/>
    <cellStyle name="SAPBEXstdItem 5 4 4" xfId="17868" xr:uid="{E60892CC-B537-40FD-AA42-C3B962CA08CF}"/>
    <cellStyle name="SAPBEXstdItem 5 4 4 2" xfId="28749" xr:uid="{30EFAA9C-AB4F-4812-B0B8-1DFA3531BB48}"/>
    <cellStyle name="SAPBEXstdItem 5 5" xfId="11819" xr:uid="{70611CC4-B5FE-4A66-85EC-809A927DA47F}"/>
    <cellStyle name="SAPBEXstdItem 5 5 2" xfId="19295" xr:uid="{ED3EBB09-31A9-41D4-9A6C-52BD73CE1113}"/>
    <cellStyle name="SAPBEXstdItem 5 5 2 2" xfId="32600" xr:uid="{814A81FF-E56B-4567-989E-5CDFB417B30B}"/>
    <cellStyle name="SAPBEXstdItem 5 5 2 3" xfId="28220" xr:uid="{D0475F0E-E687-4A0A-AF43-10EFE62FA20E}"/>
    <cellStyle name="SAPBEXstdItem 5 5 3" xfId="22246" xr:uid="{1BE4D4B7-285A-468E-958A-000846E843C6}"/>
    <cellStyle name="SAPBEXstdItem 5 5 3 2" xfId="36049" xr:uid="{8C410463-4388-4111-ADBC-5176422CDF99}"/>
    <cellStyle name="SAPBEXstdItem 5 5 4" xfId="17660" xr:uid="{4B026C3C-FF3B-4F56-A5FD-16E3E47D11D0}"/>
    <cellStyle name="SAPBEXstdItem 5 5 4 2" xfId="31015" xr:uid="{81BE3F25-B07A-415B-A355-1E40803F78F6}"/>
    <cellStyle name="SAPBEXstdItem 6" xfId="9095" xr:uid="{83EDB68A-8A99-429A-9E2C-EDE4A1D827DF}"/>
    <cellStyle name="SAPBEXstdItem 6 2" xfId="11233" xr:uid="{3C169639-4332-4523-AD86-ED06F22565F5}"/>
    <cellStyle name="SAPBEXstdItem 6 2 2" xfId="12869" xr:uid="{F594D498-4D85-4C52-947D-9B001DDE04AE}"/>
    <cellStyle name="SAPBEXstdItem 6 2 2 2" xfId="20277" xr:uid="{352E8E34-20F2-410C-96F8-D750593FC646}"/>
    <cellStyle name="SAPBEXstdItem 6 2 2 2 2" xfId="33513" xr:uid="{62116A3E-4E26-48DF-AC84-94209EFFC287}"/>
    <cellStyle name="SAPBEXstdItem 6 2 2 2 3" xfId="27967" xr:uid="{4F673B90-A741-4A91-8F67-0CEF55E0FC9A}"/>
    <cellStyle name="SAPBEXstdItem 6 2 2 3" xfId="22453" xr:uid="{503041BA-6CA7-4C79-9342-5C2AFEB05E1E}"/>
    <cellStyle name="SAPBEXstdItem 6 2 2 3 2" xfId="36250" xr:uid="{DD321719-3068-4AB4-AEA1-91F02820A9F9}"/>
    <cellStyle name="SAPBEXstdItem 6 2 2 4" xfId="18285" xr:uid="{4104C428-86DE-4D2D-9F11-0C103D5E8321}"/>
    <cellStyle name="SAPBEXstdItem 6 2 2 4 2" xfId="28455" xr:uid="{DE22E83E-8A54-414E-89CF-71284226A86D}"/>
    <cellStyle name="SAPBEXstdItem 6 2 3" xfId="14937" xr:uid="{B135CBCD-47BF-40AA-B16A-8D9563F2B405}"/>
    <cellStyle name="SAPBEXstdItem 6 2 3 2" xfId="21496" xr:uid="{2E74B328-9D01-45BA-9BAE-0227155E23E8}"/>
    <cellStyle name="SAPBEXstdItem 6 2 3 2 2" xfId="34412" xr:uid="{CBAC7F89-6497-4061-A324-8133BF657261}"/>
    <cellStyle name="SAPBEXstdItem 6 2 3 2 3" xfId="27283" xr:uid="{91ED9BC6-16F2-4C1C-8D11-E1A954D1FCD9}"/>
    <cellStyle name="SAPBEXstdItem 6 2 3 3" xfId="23654" xr:uid="{862D1617-82A5-4E93-B504-FC2C57FDA2E7}"/>
    <cellStyle name="SAPBEXstdItem 6 2 3 3 2" xfId="37369" xr:uid="{1D816267-D717-4F27-9C59-92A05893E641}"/>
    <cellStyle name="SAPBEXstdItem 6 2 3 4" xfId="24980" xr:uid="{62DF414F-9931-44EC-8943-4D858490CA7A}"/>
    <cellStyle name="SAPBEXstdItem 6 2 3 4 2" xfId="38662" xr:uid="{72611BDC-505B-4AA1-8114-2AFBEB298E71}"/>
    <cellStyle name="SAPBEXstdItem 6 2 4" xfId="17476" xr:uid="{7F71B7DB-A175-47C4-942A-F56386F065A2}"/>
    <cellStyle name="SAPBEXstdItem 6 2 4 2" xfId="29081" xr:uid="{E91F13AC-2C00-4ECE-9DDC-80CFE4C8EEFF}"/>
    <cellStyle name="SAPBEXstdItem 6 2 5" xfId="16911" xr:uid="{716F45D9-EFB9-48D2-A29A-7E0F895C0713}"/>
    <cellStyle name="SAPBEXstdItem 6 2 5 2" xfId="27128" xr:uid="{769A38D9-62C6-4EF9-9B50-D897D04B5117}"/>
    <cellStyle name="SAPBEXstdItem 6 3" xfId="10726" xr:uid="{C8080EC3-9026-4231-9AAA-0FE7AAD2A147}"/>
    <cellStyle name="SAPBEXstdItem 6 3 2" xfId="14441" xr:uid="{078D5E46-BD2B-466E-94ED-023AD4ED6E05}"/>
    <cellStyle name="SAPBEXstdItem 6 3 2 2" xfId="21034" xr:uid="{7FCF2AF4-E843-4EAD-8A39-F38B9B40A8BF}"/>
    <cellStyle name="SAPBEXstdItem 6 3 2 2 2" xfId="33978" xr:uid="{A0C0F709-C28C-42F0-B0FC-912F1EF9A743}"/>
    <cellStyle name="SAPBEXstdItem 6 3 2 2 3" xfId="27557" xr:uid="{29945125-48DE-4659-8B0F-DE4E440F5AA9}"/>
    <cellStyle name="SAPBEXstdItem 6 3 2 3" xfId="22313" xr:uid="{E0255AA3-BF22-4A2E-A297-A01972D66FEA}"/>
    <cellStyle name="SAPBEXstdItem 6 3 2 3 2" xfId="36115" xr:uid="{2AC03166-8699-4CA3-AECE-6EBDD04560DF}"/>
    <cellStyle name="SAPBEXstdItem 6 3 2 4" xfId="24529" xr:uid="{F158E5D5-C424-4632-B019-02FEFF49A323}"/>
    <cellStyle name="SAPBEXstdItem 6 3 2 4 2" xfId="38212" xr:uid="{9CB9C6AF-1279-48A4-9A92-D69BF984B04E}"/>
    <cellStyle name="SAPBEXstdItem 6 3 3" xfId="15415" xr:uid="{068C3585-3272-494B-8FD3-0F1AE33FBB25}"/>
    <cellStyle name="SAPBEXstdItem 6 3 3 2" xfId="21934" xr:uid="{210F36FC-ED1B-4207-92CA-45A1351EE7B3}"/>
    <cellStyle name="SAPBEXstdItem 6 3 3 2 2" xfId="34821" xr:uid="{2C83FA08-BAC7-4846-9BFC-CEB3F588219A}"/>
    <cellStyle name="SAPBEXstdItem 6 3 3 2 3" xfId="35744" xr:uid="{992519BB-B8BC-4FEB-9F41-90B9631915E2}"/>
    <cellStyle name="SAPBEXstdItem 6 3 3 3" xfId="24107" xr:uid="{6F7CC28D-5415-4905-8F0D-194059464F10}"/>
    <cellStyle name="SAPBEXstdItem 6 3 3 3 2" xfId="37794" xr:uid="{80BF6AAF-6ACA-43B7-8B05-7518A3EFEAB4}"/>
    <cellStyle name="SAPBEXstdItem 6 3 3 4" xfId="25398" xr:uid="{71B650EC-9079-4583-B7CD-44DAB82D8FC4}"/>
    <cellStyle name="SAPBEXstdItem 6 3 3 4 2" xfId="39079" xr:uid="{1DC16569-7C77-4003-AD7D-B8D2F34020D2}"/>
    <cellStyle name="SAPBEXstdItem 6 3 4" xfId="17385" xr:uid="{86FFC51E-F415-457F-84BE-9C902F059AB7}"/>
    <cellStyle name="SAPBEXstdItem 6 3 4 2" xfId="29163" xr:uid="{BD795534-6D3A-4216-9E39-3D5D3322C49B}"/>
    <cellStyle name="SAPBEXstdItem 6 3 5" xfId="16654" xr:uid="{028EC714-E958-4387-BC80-122B35A8378D}"/>
    <cellStyle name="SAPBEXstdItem 6 3 5 2" xfId="29590" xr:uid="{3FF9CBC0-0D5F-420C-BCA5-C51CD7E9677A}"/>
    <cellStyle name="SAPBEXstdItem 6 4" xfId="12344" xr:uid="{14539F1B-6015-4C6F-9DD4-A889A86422F8}"/>
    <cellStyle name="SAPBEXstdItem 6 4 2" xfId="19768" xr:uid="{DD2D93C0-3ED2-4D5E-9452-F9934E353A85}"/>
    <cellStyle name="SAPBEXstdItem 6 4 2 2" xfId="33038" xr:uid="{4EDE9659-EC12-4EEB-9A33-D7A6D9D3A91E}"/>
    <cellStyle name="SAPBEXstdItem 6 4 2 3" xfId="26540" xr:uid="{CC36E01C-220C-45B9-AA5C-A0842ECBA2F4}"/>
    <cellStyle name="SAPBEXstdItem 6 4 3" xfId="16123" xr:uid="{E3BC0A9F-357B-4819-BDCC-6F5BDE60037A}"/>
    <cellStyle name="SAPBEXstdItem 6 4 3 2" xfId="32259" xr:uid="{22938D9E-B37A-4A4C-9E21-B8539DAB4CF8}"/>
    <cellStyle name="SAPBEXstdItem 6 4 4" xfId="17079" xr:uid="{198D54D0-AF66-4C24-9909-718E55D0EE57}"/>
    <cellStyle name="SAPBEXstdItem 6 4 4 2" xfId="31110" xr:uid="{7A902411-1C48-488A-840C-937CE0683E65}"/>
    <cellStyle name="SAPBEXstdItem 6 5" xfId="11820" xr:uid="{ED0B26E4-DB07-430C-93BE-5BB265708686}"/>
    <cellStyle name="SAPBEXstdItem 6 5 2" xfId="19296" xr:uid="{D82F796A-E335-461B-8042-C793FD14AC66}"/>
    <cellStyle name="SAPBEXstdItem 6 5 2 2" xfId="32601" xr:uid="{E7844189-AB43-4D1C-BB12-5A10DCD6E2BA}"/>
    <cellStyle name="SAPBEXstdItem 6 5 2 3" xfId="28219" xr:uid="{82270039-8C4F-41FD-AB12-6A9B5EED1A40}"/>
    <cellStyle name="SAPBEXstdItem 6 5 3" xfId="22784" xr:uid="{867093B3-3D04-4721-8DD9-FC88B83ABE14}"/>
    <cellStyle name="SAPBEXstdItem 6 5 3 2" xfId="36564" xr:uid="{717FFA7C-EB7A-44BA-BFB8-20A38069D0D2}"/>
    <cellStyle name="SAPBEXstdItem 6 5 4" xfId="17750" xr:uid="{10898D4F-D2CB-418A-9ED2-BB2C88996C64}"/>
    <cellStyle name="SAPBEXstdItem 6 5 4 2" xfId="28842" xr:uid="{A8CE51BB-E11D-46FB-AE7E-D9CD45B886F9}"/>
    <cellStyle name="SAPBEXstdItem 7" xfId="9096" xr:uid="{9F81FAF4-A36B-486B-8B82-86C1DFF47569}"/>
    <cellStyle name="SAPBEXstdItem 7 2" xfId="11234" xr:uid="{636E2BF3-EB0A-4DD1-B29A-0E42F3C6F219}"/>
    <cellStyle name="SAPBEXstdItem 7 2 2" xfId="12870" xr:uid="{D2D6B23E-A63F-4266-A170-732043427CA5}"/>
    <cellStyle name="SAPBEXstdItem 7 2 2 2" xfId="20278" xr:uid="{07E3B844-CFFB-4642-AF12-BA6C50441FB7}"/>
    <cellStyle name="SAPBEXstdItem 7 2 2 2 2" xfId="33514" xr:uid="{B39009B8-E2B6-43E1-B864-6BAE16F11BEA}"/>
    <cellStyle name="SAPBEXstdItem 7 2 2 2 3" xfId="25898" xr:uid="{70279BCA-1B9D-4B2F-B191-9219309F9D5A}"/>
    <cellStyle name="SAPBEXstdItem 7 2 2 3" xfId="16079" xr:uid="{F25F0588-874D-4301-81EB-AEF3516291FF}"/>
    <cellStyle name="SAPBEXstdItem 7 2 2 3 2" xfId="30494" xr:uid="{41968ABB-6BBA-4F7A-B9D0-F834A64C47A4}"/>
    <cellStyle name="SAPBEXstdItem 7 2 2 4" xfId="16485" xr:uid="{BBA6AE7B-9E4F-4345-A6D7-2489648AF26D}"/>
    <cellStyle name="SAPBEXstdItem 7 2 2 4 2" xfId="29664" xr:uid="{15BC590E-82D1-4CF5-9B6C-C5CCCDD39E69}"/>
    <cellStyle name="SAPBEXstdItem 7 2 3" xfId="14938" xr:uid="{20A65120-1CFF-4EA9-96B4-228E52E2CC06}"/>
    <cellStyle name="SAPBEXstdItem 7 2 3 2" xfId="21497" xr:uid="{47A87662-A93C-4F26-BE56-DB6CC5CF4A51}"/>
    <cellStyle name="SAPBEXstdItem 7 2 3 2 2" xfId="34413" xr:uid="{F386521E-12A3-4E2A-A135-975B4704B590}"/>
    <cellStyle name="SAPBEXstdItem 7 2 3 2 3" xfId="30345" xr:uid="{80E8351E-59E2-4130-9BD0-FD812E28DA1A}"/>
    <cellStyle name="SAPBEXstdItem 7 2 3 3" xfId="23655" xr:uid="{3AADB163-DD67-4677-A2ED-32CCFEAC0AB6}"/>
    <cellStyle name="SAPBEXstdItem 7 2 3 3 2" xfId="37370" xr:uid="{1633E050-2F52-40C3-BB6D-885F069DF075}"/>
    <cellStyle name="SAPBEXstdItem 7 2 3 4" xfId="24981" xr:uid="{103DBA1F-A587-4049-B440-A913703991DC}"/>
    <cellStyle name="SAPBEXstdItem 7 2 3 4 2" xfId="38663" xr:uid="{6E016B0A-21B9-48A2-B0A0-329B244D0811}"/>
    <cellStyle name="SAPBEXstdItem 7 2 4" xfId="17478" xr:uid="{9ADA90DD-17EB-42A5-AA43-29FCB6BF344B}"/>
    <cellStyle name="SAPBEXstdItem 7 2 4 2" xfId="27108" xr:uid="{4484895D-1A95-4D52-896D-8FBF8DD0A27F}"/>
    <cellStyle name="SAPBEXstdItem 7 2 5" xfId="16497" xr:uid="{67C226D4-4458-400C-8385-FE3B808C9925}"/>
    <cellStyle name="SAPBEXstdItem 7 2 5 2" xfId="27152" xr:uid="{0B9A603D-53BB-47D9-AA18-903A53BED520}"/>
    <cellStyle name="SAPBEXstdItem 7 3" xfId="10302" xr:uid="{DCBA1E48-FA24-4D7A-AD16-77019D452ECC}"/>
    <cellStyle name="SAPBEXstdItem 7 3 2" xfId="14442" xr:uid="{4A74C74A-689D-49D4-94CD-EB0F7A6C97F9}"/>
    <cellStyle name="SAPBEXstdItem 7 3 2 2" xfId="21035" xr:uid="{E69DF7A5-FFA9-4AF5-89E3-9514D6384ECD}"/>
    <cellStyle name="SAPBEXstdItem 7 3 2 2 2" xfId="33979" xr:uid="{0F3DEA2B-5DA8-4542-9AE0-114476C6FACC}"/>
    <cellStyle name="SAPBEXstdItem 7 3 2 2 3" xfId="27560" xr:uid="{A50EC662-602C-4567-8E80-276CD132E5C5}"/>
    <cellStyle name="SAPBEXstdItem 7 3 2 3" xfId="20755" xr:uid="{A1E9AF47-F104-4CBB-9005-F680A46BDC94}"/>
    <cellStyle name="SAPBEXstdItem 7 3 2 3 2" xfId="27721" xr:uid="{F5D6EE33-E071-48CF-8CF3-69932E0CB3D9}"/>
    <cellStyle name="SAPBEXstdItem 7 3 2 4" xfId="24530" xr:uid="{FA8C0C61-7E62-434C-BE51-7F868FD93E54}"/>
    <cellStyle name="SAPBEXstdItem 7 3 2 4 2" xfId="38213" xr:uid="{488F9BF4-CA75-4DE0-B58C-9ED83275B933}"/>
    <cellStyle name="SAPBEXstdItem 7 3 3" xfId="15416" xr:uid="{05B2E7CD-3A62-4A2E-98BE-8F4C465EBC20}"/>
    <cellStyle name="SAPBEXstdItem 7 3 3 2" xfId="21935" xr:uid="{038E58F5-684B-47CC-9A8A-3EF4BCAADE09}"/>
    <cellStyle name="SAPBEXstdItem 7 3 3 2 2" xfId="34822" xr:uid="{B673CB0B-0936-4616-B411-EF101CD1C651}"/>
    <cellStyle name="SAPBEXstdItem 7 3 3 2 3" xfId="35745" xr:uid="{DAD84BB5-BA91-4DA9-9339-F91DC963955F}"/>
    <cellStyle name="SAPBEXstdItem 7 3 3 3" xfId="24108" xr:uid="{CAF864E0-BFB3-40A0-BBA4-C3D4108089B9}"/>
    <cellStyle name="SAPBEXstdItem 7 3 3 3 2" xfId="37795" xr:uid="{F12010A9-EFA8-4DC2-B5DB-A02719E867F5}"/>
    <cellStyle name="SAPBEXstdItem 7 3 3 4" xfId="25399" xr:uid="{8E80E309-D1C7-4F0A-BC5D-DF64FEE96DC3}"/>
    <cellStyle name="SAPBEXstdItem 7 3 3 4 2" xfId="39080" xr:uid="{E223F63A-012B-4842-8892-285CB7A9ACD4}"/>
    <cellStyle name="SAPBEXstdItem 7 3 4" xfId="18311" xr:uid="{694C7F03-E7C8-48ED-A459-D9987459D933}"/>
    <cellStyle name="SAPBEXstdItem 7 3 4 2" xfId="26125" xr:uid="{6D163203-EECB-4D3F-B744-314E29635130}"/>
    <cellStyle name="SAPBEXstdItem 7 3 5" xfId="22151" xr:uid="{1E02AB07-7509-457C-9E6C-5E85685CB216}"/>
    <cellStyle name="SAPBEXstdItem 7 3 5 2" xfId="35958" xr:uid="{1D554C29-BACE-4BAD-BF0C-057BFA7E7C67}"/>
    <cellStyle name="SAPBEXstdItem 7 4" xfId="12345" xr:uid="{041AFD4C-FA6B-43B8-8721-B12F116024D2}"/>
    <cellStyle name="SAPBEXstdItem 7 4 2" xfId="19769" xr:uid="{25E3F7C5-931B-4943-9922-3C9B0C5B6E89}"/>
    <cellStyle name="SAPBEXstdItem 7 4 2 2" xfId="33039" xr:uid="{D18784BC-85A5-4BC2-86C9-6A12CA43B40E}"/>
    <cellStyle name="SAPBEXstdItem 7 4 2 3" xfId="26548" xr:uid="{75AB1097-2F12-455F-8161-EA167A64A973}"/>
    <cellStyle name="SAPBEXstdItem 7 4 3" xfId="20316" xr:uid="{148E1C25-4BF3-475F-B697-9AF9CD0E2046}"/>
    <cellStyle name="SAPBEXstdItem 7 4 3 2" xfId="25880" xr:uid="{6AF3EAAF-CC21-4A99-B766-385047C574C2}"/>
    <cellStyle name="SAPBEXstdItem 7 4 4" xfId="21981" xr:uid="{16C1D564-C1D6-4FB0-BE28-DA9E4140F9F4}"/>
    <cellStyle name="SAPBEXstdItem 7 4 4 2" xfId="35790" xr:uid="{549CEDDC-C598-4FCB-A8BA-8CDA3488418E}"/>
    <cellStyle name="SAPBEXstdItem 7 5" xfId="11439" xr:uid="{8B96C2B1-71DF-4306-BF9D-1CD4733E6786}"/>
    <cellStyle name="SAPBEXstdItem 7 5 2" xfId="18961" xr:uid="{9B72087F-9EEA-4EBF-A3D9-9C335D48C909}"/>
    <cellStyle name="SAPBEXstdItem 7 5 2 2" xfId="32312" xr:uid="{39BB4A40-5578-443C-8FB2-E3EF49BCD760}"/>
    <cellStyle name="SAPBEXstdItem 7 5 2 3" xfId="27017" xr:uid="{C7BE2488-44CB-4DFC-AD32-6FCEA62F91E9}"/>
    <cellStyle name="SAPBEXstdItem 7 5 3" xfId="16490" xr:uid="{5826293F-62E6-4E8B-B8D2-EA16FFDD9DEA}"/>
    <cellStyle name="SAPBEXstdItem 7 5 3 2" xfId="29662" xr:uid="{CAC01920-31BE-4602-9655-C31D96296F77}"/>
    <cellStyle name="SAPBEXstdItem 7 5 4" xfId="19138" xr:uid="{D6A21095-67B3-4D8B-A42F-CE9911DD5E5E}"/>
    <cellStyle name="SAPBEXstdItem 7 5 4 2" xfId="34859" xr:uid="{413BE693-009C-4036-ACC5-474574AB107E}"/>
    <cellStyle name="SAPBEXstdItem 8" xfId="2658" xr:uid="{FA38F894-5DBC-4682-947B-3D905C623D6F}"/>
    <cellStyle name="SAPBEXstdItem 8 2" xfId="10630" xr:uid="{DAE7C602-9236-4ED3-BB02-E541C499A341}"/>
    <cellStyle name="SAPBEXstdItem 8 2 2" xfId="12566" xr:uid="{F79F40EA-8162-455A-B3F6-8DA7DA7AF759}"/>
    <cellStyle name="SAPBEXstdItem 8 2 2 2" xfId="19979" xr:uid="{311BD947-5869-4209-BA43-970170FB1DCA}"/>
    <cellStyle name="SAPBEXstdItem 8 2 2 2 2" xfId="33224" xr:uid="{AB3EB076-2324-42D4-ACBC-1E98BF29CFF9}"/>
    <cellStyle name="SAPBEXstdItem 8 2 2 2 3" xfId="26367" xr:uid="{5DC047BF-2DAD-4024-91C3-619989115724}"/>
    <cellStyle name="SAPBEXstdItem 8 2 2 3" xfId="16271" xr:uid="{18FA771B-A0FF-4E24-9DE2-F313B835FB76}"/>
    <cellStyle name="SAPBEXstdItem 8 2 2 3 2" xfId="31894" xr:uid="{C292A443-047F-4D62-A725-5CD3707C4C41}"/>
    <cellStyle name="SAPBEXstdItem 8 2 2 4" xfId="17712" xr:uid="{FBC8E499-B91B-485E-BC2C-178068C2349C}"/>
    <cellStyle name="SAPBEXstdItem 8 2 2 4 2" xfId="28886" xr:uid="{DA0C84AC-BE27-4DF8-91C8-ECFC257FF695}"/>
    <cellStyle name="SAPBEXstdItem 8 2 3" xfId="14644" xr:uid="{2CC854BF-20A3-4129-9EFA-3CC8DD462369}"/>
    <cellStyle name="SAPBEXstdItem 8 2 3 2" xfId="21203" xr:uid="{E5A91455-52D0-4F3F-851C-8969678BF3AB}"/>
    <cellStyle name="SAPBEXstdItem 8 2 3 2 2" xfId="34124" xr:uid="{6B8C2D18-F791-4FB9-B3F1-970313EE11D9}"/>
    <cellStyle name="SAPBEXstdItem 8 2 3 2 3" xfId="27455" xr:uid="{C505389D-27D3-482B-827D-EBE73C91C928}"/>
    <cellStyle name="SAPBEXstdItem 8 2 3 3" xfId="23361" xr:uid="{B530C5EE-774B-4375-8CE7-A6F9BC175DCC}"/>
    <cellStyle name="SAPBEXstdItem 8 2 3 3 2" xfId="37077" xr:uid="{AFFC249E-2396-46AB-A0A6-EE0114C81907}"/>
    <cellStyle name="SAPBEXstdItem 8 2 3 4" xfId="24687" xr:uid="{2A703F4B-3AED-4416-BE6E-384E39D317ED}"/>
    <cellStyle name="SAPBEXstdItem 8 2 3 4 2" xfId="38370" xr:uid="{A47FC81D-FEEC-4C11-8A33-00DB417F0D68}"/>
    <cellStyle name="SAPBEXstdItem 8 2 4" xfId="17599" xr:uid="{1826D8AF-55E5-4E40-B4E6-0F582BDD776C}"/>
    <cellStyle name="SAPBEXstdItem 8 2 4 2" xfId="30334" xr:uid="{7EF88455-71A2-4471-9826-B12D8454F389}"/>
    <cellStyle name="SAPBEXstdItem 8 2 5" xfId="20853" xr:uid="{5E16379C-D35F-45C2-9B6A-6CC577CEBDF9}"/>
    <cellStyle name="SAPBEXstdItem 8 2 5 2" xfId="25713" xr:uid="{83A0CE14-26E8-4366-B497-1BB04626050C}"/>
    <cellStyle name="SAPBEXstdItem 8 3" xfId="11054" xr:uid="{0DDDE4B7-7020-47A4-8485-DB6C8443823C}"/>
    <cellStyle name="SAPBEXstdItem 8 3 2" xfId="13794" xr:uid="{4ABA65CC-1927-4977-BD88-588487E059C1}"/>
    <cellStyle name="SAPBEXstdItem 8 3 2 2" xfId="20640" xr:uid="{BE134CDF-A9D5-4272-9AF1-C83692ED18A4}"/>
    <cellStyle name="SAPBEXstdItem 8 3 2 2 2" xfId="33681" xr:uid="{FBA363B7-A3B7-4F3E-BE66-33FAD5670B5A}"/>
    <cellStyle name="SAPBEXstdItem 8 3 2 2 3" xfId="27783" xr:uid="{6004FB0A-0366-4825-9F92-67FFE2AF242B}"/>
    <cellStyle name="SAPBEXstdItem 8 3 2 3" xfId="16661" xr:uid="{3AAF7698-21CF-4081-B27A-95273119BFB2}"/>
    <cellStyle name="SAPBEXstdItem 8 3 2 3 2" xfId="29585" xr:uid="{E9BE4BBA-D87B-4EA4-94B4-2F065B609745}"/>
    <cellStyle name="SAPBEXstdItem 8 3 2 4" xfId="24246" xr:uid="{546A31E8-5162-4357-BD48-AAF091FD83E8}"/>
    <cellStyle name="SAPBEXstdItem 8 3 2 4 2" xfId="37929" xr:uid="{C340246F-3245-4DE0-8D9C-E00E32B7B01F}"/>
    <cellStyle name="SAPBEXstdItem 8 3 3" xfId="15113" xr:uid="{626ACD7D-B39C-4482-8D04-7BD3EBE2E0B0}"/>
    <cellStyle name="SAPBEXstdItem 8 3 3 2" xfId="21648" xr:uid="{BDEE5027-16CC-420D-B141-D2DCECBE2576}"/>
    <cellStyle name="SAPBEXstdItem 8 3 3 2 2" xfId="34541" xr:uid="{55548816-8A56-44EF-9512-31E31B9035B3}"/>
    <cellStyle name="SAPBEXstdItem 8 3 3 2 3" xfId="35458" xr:uid="{CEB1E481-E5CC-44FC-B8D2-1C0CC528B333}"/>
    <cellStyle name="SAPBEXstdItem 8 3 3 3" xfId="23805" xr:uid="{4DB3322D-0ACC-44FD-BC67-B99F8CAD7ACC}"/>
    <cellStyle name="SAPBEXstdItem 8 3 3 3 2" xfId="37511" xr:uid="{D2DD58DD-574F-4E1F-BB30-0D0ED7BE7A0D}"/>
    <cellStyle name="SAPBEXstdItem 8 3 3 4" xfId="25115" xr:uid="{89F318C2-17D3-469E-8F12-5667BAAC7A13}"/>
    <cellStyle name="SAPBEXstdItem 8 3 3 4 2" xfId="38796" xr:uid="{C6A64129-3140-4605-8282-7F39D51440D1}"/>
    <cellStyle name="SAPBEXstdItem 8 3 4" xfId="22391" xr:uid="{88A20003-8528-4A09-B71B-E0CB55505F7B}"/>
    <cellStyle name="SAPBEXstdItem 8 3 4 2" xfId="36191" xr:uid="{8602D1BF-E4BC-4881-85C6-F594024620CB}"/>
    <cellStyle name="SAPBEXstdItem 8 3 5" xfId="16192" xr:uid="{C6D70EE8-C5A6-4671-896F-F6F7E6832BD6}"/>
    <cellStyle name="SAPBEXstdItem 8 3 5 2" xfId="35277" xr:uid="{55BD2355-494B-4411-A3D7-3A583828F165}"/>
    <cellStyle name="SAPBEXstdItem 8 4" xfId="11727" xr:uid="{422742EB-1A61-4E7A-B093-D71DD6D26FC7}"/>
    <cellStyle name="SAPBEXstdItem 8 4 2" xfId="19206" xr:uid="{8C56DD30-6896-4B55-9ECB-116DA98CDF79}"/>
    <cellStyle name="SAPBEXstdItem 8 4 2 2" xfId="32518" xr:uid="{56F4B458-3F0D-4202-885F-B87F8B18F455}"/>
    <cellStyle name="SAPBEXstdItem 8 4 2 3" xfId="28230" xr:uid="{FFD4AED8-01DA-4F65-839E-D13816F79EFC}"/>
    <cellStyle name="SAPBEXstdItem 8 4 3" xfId="17189" xr:uid="{470CD600-7254-4A37-B99D-55E6E9A906CE}"/>
    <cellStyle name="SAPBEXstdItem 8 4 3 2" xfId="29359" xr:uid="{72B678BC-168D-47DA-96A6-5290822A755F}"/>
    <cellStyle name="SAPBEXstdItem 8 4 4" xfId="16438" xr:uid="{4CC68F16-96E8-4617-BD4B-2BEBA979AE0A}"/>
    <cellStyle name="SAPBEXstdItem 8 4 4 2" xfId="30428" xr:uid="{CCBCF913-383E-4BB9-955B-E1A3F397AFB5}"/>
    <cellStyle name="SAPBEXstdItem 8 5" xfId="12160" xr:uid="{4CA99A8F-7D03-4D8B-BFDE-4169A15380C3}"/>
    <cellStyle name="SAPBEXstdItem 8 5 2" xfId="19588" xr:uid="{6135D0C2-E922-4047-AF89-B1AB6FD92408}"/>
    <cellStyle name="SAPBEXstdItem 8 5 2 2" xfId="32868" xr:uid="{D8674842-B012-48BB-B233-F8466014E15C}"/>
    <cellStyle name="SAPBEXstdItem 8 5 2 3" xfId="26668" xr:uid="{6206EBB6-D7AE-4190-96FF-ABF48E095C2B}"/>
    <cellStyle name="SAPBEXstdItem 8 5 3" xfId="22979" xr:uid="{546C6FEA-5F49-457C-B19F-05899B071C7A}"/>
    <cellStyle name="SAPBEXstdItem 8 5 3 2" xfId="36752" xr:uid="{6E5D8AD5-D4AF-414C-BD1E-A64A86D7A53E}"/>
    <cellStyle name="SAPBEXstdItem 8 5 4" xfId="18108" xr:uid="{2DE30B6A-8FDB-48F6-A9BD-69CC7C6E1DDD}"/>
    <cellStyle name="SAPBEXstdItem 8 5 4 2" xfId="28548" xr:uid="{9457D7D0-A4EB-47B0-A8DB-A9DC0C0B5E4E}"/>
    <cellStyle name="SAPBEXstdItem 9" xfId="10506" xr:uid="{4EAE267E-9BD4-47C3-9802-438A4B7A338A}"/>
    <cellStyle name="SAPBEXstdItem 9 2" xfId="12508" xr:uid="{835CC734-CCBC-42D0-B564-1DB6F7AE304B}"/>
    <cellStyle name="SAPBEXstdItem 9 2 2" xfId="19922" xr:uid="{4CAE8727-8431-490D-BEF2-494C3B055DE6}"/>
    <cellStyle name="SAPBEXstdItem 9 2 2 2" xfId="33176" xr:uid="{FA192202-F3A1-4226-85C2-427D5E3C6E2D}"/>
    <cellStyle name="SAPBEXstdItem 9 2 2 3" xfId="26400" xr:uid="{C59F1906-42FE-4579-BB55-EEC2AB1853EB}"/>
    <cellStyle name="SAPBEXstdItem 9 2 3" xfId="22303" xr:uid="{6FB9F242-A659-48F1-B370-9A29B7535254}"/>
    <cellStyle name="SAPBEXstdItem 9 2 3 2" xfId="36105" xr:uid="{0F8549B8-CFE7-49B4-B438-D4F9D58701EE}"/>
    <cellStyle name="SAPBEXstdItem 9 2 4" xfId="18033" xr:uid="{D82179F3-37F2-4E27-95A4-F23CE11242A2}"/>
    <cellStyle name="SAPBEXstdItem 9 2 4 2" xfId="25430" xr:uid="{EB51F68F-4137-43E8-8E46-8BB5335BA306}"/>
    <cellStyle name="SAPBEXstdItem 9 3" xfId="14589" xr:uid="{04C2BC9E-5ACC-4914-89C1-EC5EFDB8F031}"/>
    <cellStyle name="SAPBEXstdItem 9 3 2" xfId="21148" xr:uid="{F459D85A-DD64-4713-9A83-B0AC5B499225}"/>
    <cellStyle name="SAPBEXstdItem 9 3 2 2" xfId="34076" xr:uid="{43B10321-1ED9-4DF0-954F-D5CCD823C4B4}"/>
    <cellStyle name="SAPBEXstdItem 9 3 2 3" xfId="27493" xr:uid="{EEF45911-5FDB-4A9F-9469-190056F8CECE}"/>
    <cellStyle name="SAPBEXstdItem 9 3 3" xfId="23306" xr:uid="{0E05A552-D2F0-40F0-ADC8-83A5FDF2E95B}"/>
    <cellStyle name="SAPBEXstdItem 9 3 3 2" xfId="37022" xr:uid="{C908C585-F218-4D78-9B9C-905483E4D3E4}"/>
    <cellStyle name="SAPBEXstdItem 9 3 4" xfId="24632" xr:uid="{2D708992-B1B5-4C7F-AF5E-C8BAD1F5BEF5}"/>
    <cellStyle name="SAPBEXstdItem 9 3 4 2" xfId="38315" xr:uid="{3D7F7CAD-6DD4-4C25-94BC-B9FF3EC9093E}"/>
    <cellStyle name="SAPBEXstdItem 9 4" xfId="17064" xr:uid="{9A8ACB0B-8A1F-463E-9251-0B732E13A958}"/>
    <cellStyle name="SAPBEXstdItem 9 4 2" xfId="31800" xr:uid="{DBD7485E-7197-4786-A522-507E6A7B623A}"/>
    <cellStyle name="SAPBEXstdItem 9 5" xfId="22078" xr:uid="{23AA64DC-2073-4292-A609-9D4FF4490CB0}"/>
    <cellStyle name="SAPBEXstdItem 9 5 2" xfId="35886" xr:uid="{34D19019-2D2B-4E91-89A8-638FFC7A2C27}"/>
    <cellStyle name="SAPBEXstdItemX" xfId="1209" xr:uid="{EBB1F015-D3C2-4612-B736-A3121494C5AD}"/>
    <cellStyle name="SAPBEXstdItemX 10" xfId="11622" xr:uid="{04B8E154-D613-4D00-B78E-DE921619C703}"/>
    <cellStyle name="SAPBEXstdItemX 10 2" xfId="19124" xr:uid="{E50ED328-F0E4-476E-B74A-169A26185A20}"/>
    <cellStyle name="SAPBEXstdItemX 10 2 2" xfId="32457" xr:uid="{2D2AD15F-2BE7-4A5E-B6BB-02564105BAE6}"/>
    <cellStyle name="SAPBEXstdItemX 10 2 3" xfId="32669" xr:uid="{FCA593E1-D35D-4A5E-AB2D-80EE5120EE25}"/>
    <cellStyle name="SAPBEXstdItemX 10 3" xfId="17862" xr:uid="{7D988189-073E-420E-9E6D-A839834AC0E7}"/>
    <cellStyle name="SAPBEXstdItemX 10 3 2" xfId="28755" xr:uid="{E377C11E-AE1D-4E83-9DD4-9F98E4706732}"/>
    <cellStyle name="SAPBEXstdItemX 10 4" xfId="18148" xr:uid="{52470E22-683E-4851-A889-48AB8C161C69}"/>
    <cellStyle name="SAPBEXstdItemX 10 4 2" xfId="28526" xr:uid="{41B68821-17C4-48E8-8D54-5BE336EA040F}"/>
    <cellStyle name="SAPBEXstdItemX 11" xfId="12379" xr:uid="{7CA7A759-8282-45A5-8C3A-7D4F8751991C}"/>
    <cellStyle name="SAPBEXstdItemX 11 2" xfId="19803" xr:uid="{E8C3AB11-5C4C-4165-BFAD-3A7B9F7DE8E5}"/>
    <cellStyle name="SAPBEXstdItemX 11 2 2" xfId="33068" xr:uid="{660B82EF-CA4A-432B-B748-E3BF87E0F484}"/>
    <cellStyle name="SAPBEXstdItemX 11 2 3" xfId="26515" xr:uid="{DE41E6C8-681E-44F9-AC5B-EA0CE1C6FD1C}"/>
    <cellStyle name="SAPBEXstdItemX 11 3" xfId="23031" xr:uid="{8C06CB62-7158-415E-AEAF-2263C87DDE3C}"/>
    <cellStyle name="SAPBEXstdItemX 11 3 2" xfId="36803" xr:uid="{F3DE80BD-BD70-4150-9FB9-065313EF46D9}"/>
    <cellStyle name="SAPBEXstdItemX 11 4" xfId="16112" xr:uid="{AC8312AC-24A4-4265-A8A4-3DAD0D14FAA1}"/>
    <cellStyle name="SAPBEXstdItemX 11 4 2" xfId="35087" xr:uid="{169655FA-252C-438D-A371-2C2812F5DB57}"/>
    <cellStyle name="SAPBEXstdItemX 2" xfId="1210" xr:uid="{8AA96DF9-7111-40AC-A5AD-E2C4D36F54C5}"/>
    <cellStyle name="SAPBEXstdItemX 2 2" xfId="9098" xr:uid="{3E245AF0-207E-4DBB-9712-21BF10C40A86}"/>
    <cellStyle name="SAPBEXstdItemX 2 2 2" xfId="11236" xr:uid="{DFF75C11-96F4-40C1-ABD2-85B124464FF7}"/>
    <cellStyle name="SAPBEXstdItemX 2 2 2 2" xfId="12872" xr:uid="{C9E89BB8-3AC7-483D-807B-11FD72E70951}"/>
    <cellStyle name="SAPBEXstdItemX 2 2 2 2 2" xfId="20280" xr:uid="{F3FDA57A-9F31-40AE-A34E-7FFCAE8463B2}"/>
    <cellStyle name="SAPBEXstdItemX 2 2 2 2 2 2" xfId="33516" xr:uid="{8F06782A-77ED-4112-8473-91445080ADFF}"/>
    <cellStyle name="SAPBEXstdItemX 2 2 2 2 2 3" xfId="25896" xr:uid="{0EAEA174-3707-4FD7-B876-CE6811BFEA6B}"/>
    <cellStyle name="SAPBEXstdItemX 2 2 2 2 3" xfId="18729" xr:uid="{0E4B66D0-8BF5-4BA8-81F6-449E3BED0D92}"/>
    <cellStyle name="SAPBEXstdItemX 2 2 2 2 3 2" xfId="28332" xr:uid="{33BA5588-28C1-4A9F-B177-57D53E3C7BD5}"/>
    <cellStyle name="SAPBEXstdItemX 2 2 2 2 4" xfId="16988" xr:uid="{DDFE326D-B40C-411B-90DC-972A6B7E847E}"/>
    <cellStyle name="SAPBEXstdItemX 2 2 2 2 4 2" xfId="29450" xr:uid="{BC699B7A-6F8D-41AF-9B6D-6BBDAAF5F9E1}"/>
    <cellStyle name="SAPBEXstdItemX 2 2 2 3" xfId="14940" xr:uid="{206563BD-0E0A-42BA-ADC9-6782D25A4153}"/>
    <cellStyle name="SAPBEXstdItemX 2 2 2 3 2" xfId="21499" xr:uid="{56DEEB7F-47EA-4D90-A680-0B69BFFE5103}"/>
    <cellStyle name="SAPBEXstdItemX 2 2 2 3 2 2" xfId="34415" xr:uid="{1EA91BED-B723-4975-B097-39D5BF1E9979}"/>
    <cellStyle name="SAPBEXstdItemX 2 2 2 3 2 3" xfId="30084" xr:uid="{79B4695F-3D6C-4DCC-ADEB-6214F2129306}"/>
    <cellStyle name="SAPBEXstdItemX 2 2 2 3 3" xfId="23657" xr:uid="{6FE2849C-6493-4324-ACA8-118F88FE6F71}"/>
    <cellStyle name="SAPBEXstdItemX 2 2 2 3 3 2" xfId="37372" xr:uid="{C349F5F1-8659-43E2-93CB-CFBF94CC72E4}"/>
    <cellStyle name="SAPBEXstdItemX 2 2 2 3 4" xfId="24983" xr:uid="{3A145FE4-035F-4946-B2CE-65BCEAB7CDD7}"/>
    <cellStyle name="SAPBEXstdItemX 2 2 2 3 4 2" xfId="38665" xr:uid="{9535AE20-056B-4819-A169-3E17DBF179A9}"/>
    <cellStyle name="SAPBEXstdItemX 2 2 2 4" xfId="15729" xr:uid="{C04B9528-D709-4E36-9008-7CE7CE842F3D}"/>
    <cellStyle name="SAPBEXstdItemX 2 2 2 4 2" xfId="35261" xr:uid="{166B158A-6F3A-48CC-B74B-0A9DFEF1FBB4}"/>
    <cellStyle name="SAPBEXstdItemX 2 2 2 5" xfId="16940" xr:uid="{6D140729-6923-4F6B-885E-8C169EE8BC8B}"/>
    <cellStyle name="SAPBEXstdItemX 2 2 2 5 2" xfId="29492" xr:uid="{CA5571AC-FC57-4FCD-8F4E-4E6AE522EEB7}"/>
    <cellStyle name="SAPBEXstdItemX 2 2 3" xfId="10723" xr:uid="{C0C0F058-F37E-47B5-9856-B6D2D06F3366}"/>
    <cellStyle name="SAPBEXstdItemX 2 2 3 2" xfId="14444" xr:uid="{B1C406E9-871B-4EA9-84E7-14AE658BDBB6}"/>
    <cellStyle name="SAPBEXstdItemX 2 2 3 2 2" xfId="21037" xr:uid="{6435A24C-7AD3-447E-BAEF-8E208EF1564D}"/>
    <cellStyle name="SAPBEXstdItemX 2 2 3 2 2 2" xfId="33981" xr:uid="{28904810-CF5A-459D-A3D6-B5B3CE9CF87C}"/>
    <cellStyle name="SAPBEXstdItemX 2 2 3 2 2 3" xfId="27559" xr:uid="{902B41CE-4AC8-4150-A180-080640518A99}"/>
    <cellStyle name="SAPBEXstdItemX 2 2 3 2 3" xfId="22503" xr:uid="{D78A9EB1-C58C-4FF8-B5A7-DBEDD8E1F881}"/>
    <cellStyle name="SAPBEXstdItemX 2 2 3 2 3 2" xfId="36300" xr:uid="{35E1FDBF-AE17-4D89-B49E-16D12CABC5B3}"/>
    <cellStyle name="SAPBEXstdItemX 2 2 3 2 4" xfId="24532" xr:uid="{909ED037-0F48-44C0-B5AB-D364B05BE81F}"/>
    <cellStyle name="SAPBEXstdItemX 2 2 3 2 4 2" xfId="38215" xr:uid="{0A6DE43B-45FD-480B-8CA0-4248A49A5F8A}"/>
    <cellStyle name="SAPBEXstdItemX 2 2 3 3" xfId="15418" xr:uid="{20EEE3C6-38F2-412C-AB5A-5B36DEF87786}"/>
    <cellStyle name="SAPBEXstdItemX 2 2 3 3 2" xfId="21937" xr:uid="{845EB8E7-9197-4425-B858-7067E52FECD2}"/>
    <cellStyle name="SAPBEXstdItemX 2 2 3 3 2 2" xfId="34824" xr:uid="{23E347DE-EC88-4E1A-94C6-98E7A32FEF3F}"/>
    <cellStyle name="SAPBEXstdItemX 2 2 3 3 2 3" xfId="35747" xr:uid="{2B20D09F-B997-4A08-B43A-010360DC625E}"/>
    <cellStyle name="SAPBEXstdItemX 2 2 3 3 3" xfId="24110" xr:uid="{F0535B63-3F12-49B8-B735-767221C8BD53}"/>
    <cellStyle name="SAPBEXstdItemX 2 2 3 3 3 2" xfId="37797" xr:uid="{EB6CA0CF-C268-4458-A469-5D387A510FB3}"/>
    <cellStyle name="SAPBEXstdItemX 2 2 3 3 4" xfId="25401" xr:uid="{08C03722-2666-4042-9774-5A9339258EE0}"/>
    <cellStyle name="SAPBEXstdItemX 2 2 3 3 4 2" xfId="39082" xr:uid="{E8F4FA8D-F0D3-4DA9-97EC-ABC5EDF7A046}"/>
    <cellStyle name="SAPBEXstdItemX 2 2 3 4" xfId="18094" xr:uid="{5ED13C40-A299-4A93-B847-20E75D9DA07D}"/>
    <cellStyle name="SAPBEXstdItemX 2 2 3 4 2" xfId="27082" xr:uid="{8A531CFF-905A-462B-9CAA-79D4615BCD47}"/>
    <cellStyle name="SAPBEXstdItemX 2 2 3 5" xfId="22334" xr:uid="{1D0A2AD4-9723-4C8D-88EE-D54EB5C2E436}"/>
    <cellStyle name="SAPBEXstdItemX 2 2 3 5 2" xfId="36135" xr:uid="{40A87FF4-716A-4AED-AFC2-646231A3DD9B}"/>
    <cellStyle name="SAPBEXstdItemX 2 2 4" xfId="12347" xr:uid="{0A28ECC7-7573-4B51-839F-EF6E21313DDE}"/>
    <cellStyle name="SAPBEXstdItemX 2 2 4 2" xfId="19771" xr:uid="{B39F52DC-48FA-4596-96A1-77B549437DA7}"/>
    <cellStyle name="SAPBEXstdItemX 2 2 4 2 2" xfId="33041" xr:uid="{9ABEDC8D-DC6D-4371-8234-CA54E087B317}"/>
    <cellStyle name="SAPBEXstdItemX 2 2 4 2 3" xfId="26546" xr:uid="{D451A639-A8BA-42DF-9B3C-6999BBE00B10}"/>
    <cellStyle name="SAPBEXstdItemX 2 2 4 3" xfId="15906" xr:uid="{602FFD4D-37EA-47C7-AD22-F481B0362EA5}"/>
    <cellStyle name="SAPBEXstdItemX 2 2 4 3 2" xfId="34862" xr:uid="{7B91AB23-A920-472B-9308-5E30444B298A}"/>
    <cellStyle name="SAPBEXstdItemX 2 2 4 4" xfId="17896" xr:uid="{FB525D74-9B1B-4C43-81BC-5EEEDF8C92C3}"/>
    <cellStyle name="SAPBEXstdItemX 2 2 4 4 2" xfId="28729" xr:uid="{7A839FD9-02FE-4692-A6D9-4DECD01B4C5F}"/>
    <cellStyle name="SAPBEXstdItemX 2 2 5" xfId="11817" xr:uid="{3ECE5506-C00D-4A18-87B3-6D71F2E91A72}"/>
    <cellStyle name="SAPBEXstdItemX 2 2 5 2" xfId="19293" xr:uid="{49B0A7A5-2DBF-4F2D-85E0-4BB1C8AAB0B7}"/>
    <cellStyle name="SAPBEXstdItemX 2 2 5 2 2" xfId="32598" xr:uid="{7F4BCF43-F7BB-4293-9164-4283115AC013}"/>
    <cellStyle name="SAPBEXstdItemX 2 2 5 2 3" xfId="28221" xr:uid="{4F03A672-C12E-4D9A-A666-3CBDCF8B57C5}"/>
    <cellStyle name="SAPBEXstdItemX 2 2 5 3" xfId="22560" xr:uid="{B6484B9C-DF09-4611-B49C-189300F1825E}"/>
    <cellStyle name="SAPBEXstdItemX 2 2 5 3 2" xfId="36356" xr:uid="{70E6B9B4-7112-4A47-82B1-D86EC5360950}"/>
    <cellStyle name="SAPBEXstdItemX 2 2 5 4" xfId="18321" xr:uid="{EA46F850-2DE8-46F2-9B49-132397985513}"/>
    <cellStyle name="SAPBEXstdItemX 2 2 5 4 2" xfId="28430" xr:uid="{4E6D1811-F0E1-451B-9E27-01FE1D4E8EF6}"/>
    <cellStyle name="SAPBEXstdItemX 2 3" xfId="9099" xr:uid="{F9C1BE3F-F6EF-4829-9C35-563BC992DB96}"/>
    <cellStyle name="SAPBEXstdItemX 2 3 2" xfId="11237" xr:uid="{F4CCAD97-182D-423A-8D34-739EF4FC6985}"/>
    <cellStyle name="SAPBEXstdItemX 2 3 2 2" xfId="12873" xr:uid="{CD128ACA-B528-403A-9E19-50A6D51BC1F7}"/>
    <cellStyle name="SAPBEXstdItemX 2 3 2 2 2" xfId="20281" xr:uid="{0A8A7048-4459-4DE5-B571-DF2EFA04C021}"/>
    <cellStyle name="SAPBEXstdItemX 2 3 2 2 2 2" xfId="33517" xr:uid="{653E61C3-E1A4-473A-8180-CA11B9432D35}"/>
    <cellStyle name="SAPBEXstdItemX 2 3 2 2 2 3" xfId="27966" xr:uid="{F301A1DA-2D18-4DE7-A8AA-AE225B13CA3C}"/>
    <cellStyle name="SAPBEXstdItemX 2 3 2 2 3" xfId="16695" xr:uid="{B8C34CDF-C301-4BA0-AA00-106E050FC483}"/>
    <cellStyle name="SAPBEXstdItemX 2 3 2 2 3 2" xfId="30542" xr:uid="{DA7D3CCB-DD1C-4562-9CF4-F7EDA172387A}"/>
    <cellStyle name="SAPBEXstdItemX 2 3 2 2 4" xfId="18504" xr:uid="{9DA62FDB-EBA6-4794-8BBE-D185A2050F19}"/>
    <cellStyle name="SAPBEXstdItemX 2 3 2 2 4 2" xfId="31782" xr:uid="{AC1307E4-8AA2-4B6F-B2B6-1F467162B362}"/>
    <cellStyle name="SAPBEXstdItemX 2 3 2 3" xfId="14941" xr:uid="{1DD01262-AD3F-49FF-9446-D8B58DDC354A}"/>
    <cellStyle name="SAPBEXstdItemX 2 3 2 3 2" xfId="21500" xr:uid="{748C58EB-651C-4302-8941-E03931E67CEE}"/>
    <cellStyle name="SAPBEXstdItemX 2 3 2 3 2 2" xfId="34416" xr:uid="{3A13B469-AC81-40CA-A7CB-69024CD12A93}"/>
    <cellStyle name="SAPBEXstdItemX 2 3 2 3 2 3" xfId="27239" xr:uid="{DBB42874-256F-4C2E-8841-6608781E4B12}"/>
    <cellStyle name="SAPBEXstdItemX 2 3 2 3 3" xfId="23658" xr:uid="{EF0DA573-AD5D-4632-A2C3-04E8DF74CCA4}"/>
    <cellStyle name="SAPBEXstdItemX 2 3 2 3 3 2" xfId="37373" xr:uid="{19203B13-43CE-4CD6-82E7-113F4629DF80}"/>
    <cellStyle name="SAPBEXstdItemX 2 3 2 3 4" xfId="24984" xr:uid="{421254BD-68C2-4023-AC42-BCFB8982B39D}"/>
    <cellStyle name="SAPBEXstdItemX 2 3 2 3 4 2" xfId="38666" xr:uid="{F9E9ECFD-4B61-422C-B6F8-A01037F8B2FF}"/>
    <cellStyle name="SAPBEXstdItemX 2 3 2 4" xfId="17475" xr:uid="{D94E33AE-391E-4D30-B982-8E2FC8261693}"/>
    <cellStyle name="SAPBEXstdItemX 2 3 2 4 2" xfId="29082" xr:uid="{6F46FADB-F5E6-4A96-A912-D1B257694F97}"/>
    <cellStyle name="SAPBEXstdItemX 2 3 2 5" xfId="22354" xr:uid="{64B2DF75-14B3-4288-8B4F-72107876859E}"/>
    <cellStyle name="SAPBEXstdItemX 2 3 2 5 2" xfId="36155" xr:uid="{57E0BB51-53F9-473A-A167-7E4BCBBA4E05}"/>
    <cellStyle name="SAPBEXstdItemX 2 3 3" xfId="10722" xr:uid="{1CCA1ACE-7322-4B05-8AA6-2CA481D739B0}"/>
    <cellStyle name="SAPBEXstdItemX 2 3 3 2" xfId="14445" xr:uid="{0CB4F9FA-2C9D-4310-A6E8-7240D13667CD}"/>
    <cellStyle name="SAPBEXstdItemX 2 3 3 2 2" xfId="21038" xr:uid="{53E90DF6-94C4-4A66-8763-BA0EF30281BB}"/>
    <cellStyle name="SAPBEXstdItemX 2 3 3 2 2 2" xfId="33982" xr:uid="{BFEBE6CF-38E7-4D03-8847-F64AFAFED5BC}"/>
    <cellStyle name="SAPBEXstdItemX 2 3 3 2 2 3" xfId="25651" xr:uid="{91A683AA-DB82-47AB-BBB1-1330879463EF}"/>
    <cellStyle name="SAPBEXstdItemX 2 3 3 2 3" xfId="22379" xr:uid="{ACB96A7B-6A9C-4D43-8FF8-2C5814B6DE5B}"/>
    <cellStyle name="SAPBEXstdItemX 2 3 3 2 3 2" xfId="36180" xr:uid="{73CBA20B-ECA3-4826-8718-7DBD875D24EE}"/>
    <cellStyle name="SAPBEXstdItemX 2 3 3 2 4" xfId="24533" xr:uid="{C1962076-C206-47E6-8A14-4ACBDEDA812F}"/>
    <cellStyle name="SAPBEXstdItemX 2 3 3 2 4 2" xfId="38216" xr:uid="{DCF5B234-49A4-45D3-878C-FD66DD3197E0}"/>
    <cellStyle name="SAPBEXstdItemX 2 3 3 3" xfId="15419" xr:uid="{0503F7BA-966A-42C7-AE45-DFFE28810212}"/>
    <cellStyle name="SAPBEXstdItemX 2 3 3 3 2" xfId="21938" xr:uid="{20C67632-ADFB-4A5C-8232-57EAFF5CFF78}"/>
    <cellStyle name="SAPBEXstdItemX 2 3 3 3 2 2" xfId="34825" xr:uid="{E77CE7D1-BD8F-499D-BABC-1AE05D082949}"/>
    <cellStyle name="SAPBEXstdItemX 2 3 3 3 2 3" xfId="35748" xr:uid="{2B90919F-7A7C-41BB-9B67-2D49DA52247C}"/>
    <cellStyle name="SAPBEXstdItemX 2 3 3 3 3" xfId="24111" xr:uid="{A49B4496-6100-40DE-8AD1-5472B83C58AE}"/>
    <cellStyle name="SAPBEXstdItemX 2 3 3 3 3 2" xfId="37798" xr:uid="{6889CA8E-8BE5-484A-B719-42E94F1DDA05}"/>
    <cellStyle name="SAPBEXstdItemX 2 3 3 3 4" xfId="25402" xr:uid="{6D096A21-2299-40C5-9CE7-A04DBD92BB29}"/>
    <cellStyle name="SAPBEXstdItemX 2 3 3 3 4 2" xfId="39083" xr:uid="{A7F1B6DB-077B-4290-9651-6A6F818DCC11}"/>
    <cellStyle name="SAPBEXstdItemX 2 3 3 4" xfId="17413" xr:uid="{F04C6E66-E1E0-4CFE-B90D-8C9CC8AB57E0}"/>
    <cellStyle name="SAPBEXstdItemX 2 3 3 4 2" xfId="29137" xr:uid="{BF8513F1-5CDC-4AC9-BBBD-2E31DB9A67D5}"/>
    <cellStyle name="SAPBEXstdItemX 2 3 3 5" xfId="16146" xr:uid="{2B0298C6-1FBF-4B9D-83C7-315D34B8B290}"/>
    <cellStyle name="SAPBEXstdItemX 2 3 3 5 2" xfId="34002" xr:uid="{8A742A2A-3138-4764-965D-8CAA467F96F5}"/>
    <cellStyle name="SAPBEXstdItemX 2 3 4" xfId="12348" xr:uid="{5B511AB3-D0F1-4106-8C1C-D783B205641D}"/>
    <cellStyle name="SAPBEXstdItemX 2 3 4 2" xfId="19772" xr:uid="{204B85E7-11A6-479A-A949-3169E328459D}"/>
    <cellStyle name="SAPBEXstdItemX 2 3 4 2 2" xfId="33042" xr:uid="{9824F179-C805-4B08-9DD3-1FCFB063F1CB}"/>
    <cellStyle name="SAPBEXstdItemX 2 3 4 2 3" xfId="26545" xr:uid="{C13DB03C-4C30-4AC6-AF55-9852BBF43C34}"/>
    <cellStyle name="SAPBEXstdItemX 2 3 4 3" xfId="18848" xr:uid="{E86F82F2-3F61-4DFD-973C-E36ED16FE0C2}"/>
    <cellStyle name="SAPBEXstdItemX 2 3 4 3 2" xfId="34863" xr:uid="{538C2CAC-8B0F-4DD8-9EDF-CB8CAA8B46DB}"/>
    <cellStyle name="SAPBEXstdItemX 2 3 4 4" xfId="16478" xr:uid="{57004D51-EDA9-4CF7-BE23-ED0BB8A2E10E}"/>
    <cellStyle name="SAPBEXstdItemX 2 3 4 4 2" xfId="29670" xr:uid="{F991101B-1ACE-453E-B35B-CB135154F142}"/>
    <cellStyle name="SAPBEXstdItemX 2 3 5" xfId="11816" xr:uid="{34E56E82-FD54-43AA-B20F-F6576013D2B2}"/>
    <cellStyle name="SAPBEXstdItemX 2 3 5 2" xfId="19292" xr:uid="{580BE2E2-320A-44A3-B577-40E1C36461DC}"/>
    <cellStyle name="SAPBEXstdItemX 2 3 5 2 2" xfId="32597" xr:uid="{A5B9AD34-5BEA-43AE-8EC4-0431D41B8EBC}"/>
    <cellStyle name="SAPBEXstdItemX 2 3 5 2 3" xfId="26917" xr:uid="{02E2F6B2-2A6B-4368-8190-929831779FB7}"/>
    <cellStyle name="SAPBEXstdItemX 2 3 5 3" xfId="22365" xr:uid="{570414EE-809B-40A4-9F88-F49CB90ADA89}"/>
    <cellStyle name="SAPBEXstdItemX 2 3 5 3 2" xfId="36166" xr:uid="{709CD497-F48A-4636-B05F-27816FD8BE14}"/>
    <cellStyle name="SAPBEXstdItemX 2 3 5 4" xfId="15613" xr:uid="{479A17A8-0525-4ECD-AA31-329927B07CD8}"/>
    <cellStyle name="SAPBEXstdItemX 2 3 5 4 2" xfId="31993" xr:uid="{5AD396F6-2F76-468F-B856-BD6BEB8E80D4}"/>
    <cellStyle name="SAPBEXstdItemX 2 4" xfId="9097" xr:uid="{B4250113-B31E-4ED4-9BCF-09AF7B3559C6}"/>
    <cellStyle name="SAPBEXstdItemX 2 4 2" xfId="11235" xr:uid="{A6E4B8FF-42FC-4595-BE3B-D3BC5E8F763D}"/>
    <cellStyle name="SAPBEXstdItemX 2 4 2 2" xfId="12871" xr:uid="{C355FBCB-C9BA-43CA-9AA3-2B7169F07249}"/>
    <cellStyle name="SAPBEXstdItemX 2 4 2 2 2" xfId="20279" xr:uid="{FEE0274B-F7C2-4FD5-A821-DA20B5FFC270}"/>
    <cellStyle name="SAPBEXstdItemX 2 4 2 2 2 2" xfId="33515" xr:uid="{25EDAA04-1605-4CC8-8BFA-1A7C13E6BB3C}"/>
    <cellStyle name="SAPBEXstdItemX 2 4 2 2 2 3" xfId="25897" xr:uid="{C685385F-7F5A-4710-B731-D29BF29E3562}"/>
    <cellStyle name="SAPBEXstdItemX 2 4 2 2 3" xfId="22226" xr:uid="{0864FD76-CE80-47D4-9FCA-940911031710}"/>
    <cellStyle name="SAPBEXstdItemX 2 4 2 2 3 2" xfId="36030" xr:uid="{F644C2F9-2670-4163-BC4F-238D4350CF3D}"/>
    <cellStyle name="SAPBEXstdItemX 2 4 2 2 4" xfId="17729" xr:uid="{4E719193-2C95-4D01-A2D5-7053BC234080}"/>
    <cellStyle name="SAPBEXstdItemX 2 4 2 2 4 2" xfId="28866" xr:uid="{BDE7728A-31C7-49B9-8BE0-C5530B2E8DBC}"/>
    <cellStyle name="SAPBEXstdItemX 2 4 2 3" xfId="14939" xr:uid="{64195B55-1B88-4740-BA24-A3F3C07DBB1E}"/>
    <cellStyle name="SAPBEXstdItemX 2 4 2 3 2" xfId="21498" xr:uid="{9A6E9246-2AD0-4A3D-9DBC-0A4DB7DD4524}"/>
    <cellStyle name="SAPBEXstdItemX 2 4 2 3 2 2" xfId="34414" xr:uid="{8D1BB1FB-B830-4676-B526-67383994CC6B}"/>
    <cellStyle name="SAPBEXstdItemX 2 4 2 3 2 3" xfId="30200" xr:uid="{1EB48A97-DA2B-4C2E-A79F-68F53614BDA0}"/>
    <cellStyle name="SAPBEXstdItemX 2 4 2 3 3" xfId="23656" xr:uid="{309A22F4-D783-42A9-95A2-484B53352673}"/>
    <cellStyle name="SAPBEXstdItemX 2 4 2 3 3 2" xfId="37371" xr:uid="{1C58E684-2846-4177-A8EA-7BD50A4F9625}"/>
    <cellStyle name="SAPBEXstdItemX 2 4 2 3 4" xfId="24982" xr:uid="{71DC92FD-C952-4770-A558-CAEF24320740}"/>
    <cellStyle name="SAPBEXstdItemX 2 4 2 3 4 2" xfId="38664" xr:uid="{90E50D33-C716-4EF7-8F93-BE14631BB567}"/>
    <cellStyle name="SAPBEXstdItemX 2 4 2 4" xfId="17477" xr:uid="{B67752A7-81A0-4726-8D35-A5F849FF7FAA}"/>
    <cellStyle name="SAPBEXstdItemX 2 4 2 4 2" xfId="29080" xr:uid="{3F869A1B-DE51-4E91-926F-4D8213B78FBE}"/>
    <cellStyle name="SAPBEXstdItemX 2 4 2 5" xfId="22545" xr:uid="{928413BE-FD1B-43D2-9556-B0E1A0E3165D}"/>
    <cellStyle name="SAPBEXstdItemX 2 4 2 5 2" xfId="36341" xr:uid="{516624B0-E7EF-435B-BFE3-3501E1D0198C}"/>
    <cellStyle name="SAPBEXstdItemX 2 4 3" xfId="10724" xr:uid="{6167EF21-0D6F-412F-B481-C031EB1B7AB7}"/>
    <cellStyle name="SAPBEXstdItemX 2 4 3 2" xfId="14443" xr:uid="{6DD5845E-C9BC-422C-9B45-389E3714C7F2}"/>
    <cellStyle name="SAPBEXstdItemX 2 4 3 2 2" xfId="21036" xr:uid="{62300427-4236-40EA-929E-DBC5674C8340}"/>
    <cellStyle name="SAPBEXstdItemX 2 4 3 2 2 2" xfId="33980" xr:uid="{352C9AF5-0FDE-4286-9061-55E41C247FC0}"/>
    <cellStyle name="SAPBEXstdItemX 2 4 3 2 2 3" xfId="27558" xr:uid="{DB8D4A1D-16F1-4323-97C3-BED5CA6A4549}"/>
    <cellStyle name="SAPBEXstdItemX 2 4 3 2 3" xfId="20720" xr:uid="{82DE15AE-D00C-4F2F-B83B-96C465400349}"/>
    <cellStyle name="SAPBEXstdItemX 2 4 3 2 3 2" xfId="30115" xr:uid="{F1551A3A-741F-4BFC-841C-789BB0257A39}"/>
    <cellStyle name="SAPBEXstdItemX 2 4 3 2 4" xfId="24531" xr:uid="{65F93A9A-4726-4F2E-B0D8-474A49DE35BC}"/>
    <cellStyle name="SAPBEXstdItemX 2 4 3 2 4 2" xfId="38214" xr:uid="{92FE36F3-F135-4085-A513-FE6A384C600C}"/>
    <cellStyle name="SAPBEXstdItemX 2 4 3 3" xfId="15417" xr:uid="{89178265-D933-4137-B3A0-DA8472110CAC}"/>
    <cellStyle name="SAPBEXstdItemX 2 4 3 3 2" xfId="21936" xr:uid="{3523C655-8E05-46D7-847D-FD2D3D605975}"/>
    <cellStyle name="SAPBEXstdItemX 2 4 3 3 2 2" xfId="34823" xr:uid="{A96B0B8F-5719-4AB6-A7AB-A9418D53EB8B}"/>
    <cellStyle name="SAPBEXstdItemX 2 4 3 3 2 3" xfId="35746" xr:uid="{F0369D13-916A-431B-B2FE-C11AA555FA1C}"/>
    <cellStyle name="SAPBEXstdItemX 2 4 3 3 3" xfId="24109" xr:uid="{E7B767D3-D034-4329-8B0C-D5828B753FF6}"/>
    <cellStyle name="SAPBEXstdItemX 2 4 3 3 3 2" xfId="37796" xr:uid="{BF0F34EC-E7EC-46C0-85E9-D7ABC5127698}"/>
    <cellStyle name="SAPBEXstdItemX 2 4 3 3 4" xfId="25400" xr:uid="{77A6CA79-0ADC-4BF0-95FE-A0671B2B135F}"/>
    <cellStyle name="SAPBEXstdItemX 2 4 3 3 4 2" xfId="39081" xr:uid="{0AE70F53-3702-4453-8B4D-3CE8D8C2EC16}"/>
    <cellStyle name="SAPBEXstdItemX 2 4 3 4" xfId="17927" xr:uid="{517D7319-4739-4A90-8905-09FF8B4242BA}"/>
    <cellStyle name="SAPBEXstdItemX 2 4 3 4 2" xfId="28703" xr:uid="{2CC4BE48-5B95-46BC-8419-2C7795B2E5A0}"/>
    <cellStyle name="SAPBEXstdItemX 2 4 3 5" xfId="22753" xr:uid="{A3A5ADAC-FD1E-4468-83B8-132F2F7AFC36}"/>
    <cellStyle name="SAPBEXstdItemX 2 4 3 5 2" xfId="36534" xr:uid="{EBEEB795-8BDA-4204-8059-776A372B6FBC}"/>
    <cellStyle name="SAPBEXstdItemX 2 4 4" xfId="12346" xr:uid="{37572605-826F-4CB5-B840-0AEE0ABE1F0D}"/>
    <cellStyle name="SAPBEXstdItemX 2 4 4 2" xfId="19770" xr:uid="{901D89CF-4F17-4D83-B150-558683E64D09}"/>
    <cellStyle name="SAPBEXstdItemX 2 4 4 2 2" xfId="33040" xr:uid="{1B6349F5-6EA5-4E24-90B8-DA0CD1EF33B9}"/>
    <cellStyle name="SAPBEXstdItemX 2 4 4 2 3" xfId="26547" xr:uid="{7B5D8E2D-B827-4574-A2BC-E3A36AA2214A}"/>
    <cellStyle name="SAPBEXstdItemX 2 4 4 3" xfId="17974" xr:uid="{75C0730D-3353-41E5-9F75-CA8EAFD011CB}"/>
    <cellStyle name="SAPBEXstdItemX 2 4 4 3 2" xfId="28663" xr:uid="{B72E8C5E-42FD-4288-B9E5-0D2887A7AC88}"/>
    <cellStyle name="SAPBEXstdItemX 2 4 4 4" xfId="15547" xr:uid="{62EB0E9E-9CF8-43FA-933C-908B419629A8}"/>
    <cellStyle name="SAPBEXstdItemX 2 4 4 4 2" xfId="32012" xr:uid="{6B97625F-BD80-487A-8825-FB7D399A0CF5}"/>
    <cellStyle name="SAPBEXstdItemX 2 4 5" xfId="11438" xr:uid="{E184F36F-6A8B-4F0A-A46A-5838A01E5B9E}"/>
    <cellStyle name="SAPBEXstdItemX 2 4 5 2" xfId="18960" xr:uid="{3EA0118B-542A-4A7E-9CD7-753A9CD98784}"/>
    <cellStyle name="SAPBEXstdItemX 2 4 5 2 2" xfId="32311" xr:uid="{CCDC3BF3-B48C-47B8-AD37-083D5F093149}"/>
    <cellStyle name="SAPBEXstdItemX 2 4 5 2 3" xfId="28272" xr:uid="{5D96144C-FF45-4332-9872-B64CC2713625}"/>
    <cellStyle name="SAPBEXstdItemX 2 4 5 3" xfId="16904" xr:uid="{6C3D6564-315B-41C1-A7A9-1E1E48BD672A}"/>
    <cellStyle name="SAPBEXstdItemX 2 4 5 3 2" xfId="35352" xr:uid="{DF5A7919-83E1-42CD-9AE8-79FA1F5C7DB3}"/>
    <cellStyle name="SAPBEXstdItemX 2 4 5 4" xfId="17912" xr:uid="{03B3E43A-7715-408D-A6BE-BBF67EAD616B}"/>
    <cellStyle name="SAPBEXstdItemX 2 4 5 4 2" xfId="30083" xr:uid="{F5F077CF-862D-4377-8F17-D3806202FB6F}"/>
    <cellStyle name="SAPBEXstdItemX 2 5" xfId="10509" xr:uid="{66D40C22-1D31-4813-A5DF-859916117372}"/>
    <cellStyle name="SAPBEXstdItemX 2 5 2" xfId="12511" xr:uid="{E515F9D6-94FD-4A7A-8BD2-81EE08550BE4}"/>
    <cellStyle name="SAPBEXstdItemX 2 5 2 2" xfId="19925" xr:uid="{0DB945C1-10E3-4E6C-B551-61BC88BC1A9C}"/>
    <cellStyle name="SAPBEXstdItemX 2 5 2 2 2" xfId="33179" xr:uid="{5110FD65-0071-4D39-9255-6985C77F5F6E}"/>
    <cellStyle name="SAPBEXstdItemX 2 5 2 2 3" xfId="26397" xr:uid="{B93E9C87-835F-4D13-9A3A-E03D92A5131A}"/>
    <cellStyle name="SAPBEXstdItemX 2 5 2 3" xfId="16742" xr:uid="{1B7C1127-AA65-41D0-BDEE-82A4327523D4}"/>
    <cellStyle name="SAPBEXstdItemX 2 5 2 3 2" xfId="35114" xr:uid="{B9D00F79-10D1-497D-8BE1-42B9658B7806}"/>
    <cellStyle name="SAPBEXstdItemX 2 5 2 4" xfId="18223" xr:uid="{1DE1F317-6188-435F-8961-E15301EF18EA}"/>
    <cellStyle name="SAPBEXstdItemX 2 5 2 4 2" xfId="32271" xr:uid="{1B2A3A41-717E-4854-90DE-34A4073DF733}"/>
    <cellStyle name="SAPBEXstdItemX 2 5 3" xfId="14592" xr:uid="{54E25944-5022-44EC-99C3-B7CE2C5BC189}"/>
    <cellStyle name="SAPBEXstdItemX 2 5 3 2" xfId="21151" xr:uid="{7CD68933-1263-4A40-9C3D-6867209BC954}"/>
    <cellStyle name="SAPBEXstdItemX 2 5 3 2 2" xfId="34079" xr:uid="{696A92D6-20F8-4F58-B324-40273D2379D5}"/>
    <cellStyle name="SAPBEXstdItemX 2 5 3 2 3" xfId="27491" xr:uid="{4DED0780-7556-4AE0-BC47-F36ED4D88227}"/>
    <cellStyle name="SAPBEXstdItemX 2 5 3 3" xfId="23309" xr:uid="{A3673C74-AC46-42D6-AC1E-1349F9D522FE}"/>
    <cellStyle name="SAPBEXstdItemX 2 5 3 3 2" xfId="37025" xr:uid="{5E5EBEAF-950B-48E0-B875-710475C280CD}"/>
    <cellStyle name="SAPBEXstdItemX 2 5 3 4" xfId="24635" xr:uid="{96C7508E-5625-4217-BDC8-C4593A559B1F}"/>
    <cellStyle name="SAPBEXstdItemX 2 5 3 4 2" xfId="38318" xr:uid="{16056E65-180B-453B-8581-248F6FBBD8F7}"/>
    <cellStyle name="SAPBEXstdItemX 2 5 4" xfId="19282" xr:uid="{203598C6-F8A9-4DC5-BB5F-68E5288BA3E2}"/>
    <cellStyle name="SAPBEXstdItemX 2 5 4 2" xfId="26920" xr:uid="{431713E8-39DA-4ACD-8819-3879679967D3}"/>
    <cellStyle name="SAPBEXstdItemX 2 5 5" xfId="22381" xr:uid="{8EA8604A-F113-47AE-BD90-E2D9410AD9D6}"/>
    <cellStyle name="SAPBEXstdItemX 2 5 5 2" xfId="36182" xr:uid="{75648985-4F65-498D-B7EE-1CF7742E9363}"/>
    <cellStyle name="SAPBEXstdItemX 2 6" xfId="11270" xr:uid="{477E5793-4873-41B9-A533-C94C43EA72B0}"/>
    <cellStyle name="SAPBEXstdItemX 2 6 2" xfId="13699" xr:uid="{D4BBE0C3-E200-44B4-B4E9-44124FFC0C59}"/>
    <cellStyle name="SAPBEXstdItemX 2 6 2 2" xfId="20591" xr:uid="{52E54FED-1F32-4107-BD20-5068909528E2}"/>
    <cellStyle name="SAPBEXstdItemX 2 6 2 2 2" xfId="33636" xr:uid="{27DBB395-52BC-48AB-B0AA-2534A2614987}"/>
    <cellStyle name="SAPBEXstdItemX 2 6 2 2 3" xfId="25806" xr:uid="{27CC79E2-2C6E-4C6E-B149-3BED1BB2B7CF}"/>
    <cellStyle name="SAPBEXstdItemX 2 6 2 3" xfId="16755" xr:uid="{55ED1AE3-B632-410D-8B0F-37CD2FD807EC}"/>
    <cellStyle name="SAPBEXstdItemX 2 6 2 3 2" xfId="32117" xr:uid="{41ACC7FE-252A-4FEB-9DDD-94CB521BBC1F}"/>
    <cellStyle name="SAPBEXstdItemX 2 6 2 4" xfId="24201" xr:uid="{E8F8F841-086B-4896-A1E0-E26F22EE18BC}"/>
    <cellStyle name="SAPBEXstdItemX 2 6 2 4 2" xfId="37884" xr:uid="{58247F23-ED29-474F-9FE6-54727FA53C21}"/>
    <cellStyle name="SAPBEXstdItemX 2 6 3" xfId="15057" xr:uid="{24CD5936-0133-4049-9560-271746A64591}"/>
    <cellStyle name="SAPBEXstdItemX 2 6 3 2" xfId="21601" xr:uid="{6DF4FD79-27FE-4E65-A37B-836116D31050}"/>
    <cellStyle name="SAPBEXstdItemX 2 6 3 2 2" xfId="34495" xr:uid="{1BD2D47F-EB23-4016-B6D0-99C56F2FFE80}"/>
    <cellStyle name="SAPBEXstdItemX 2 6 3 2 3" xfId="35412" xr:uid="{893ED971-F1D3-490C-809C-880430DE8B21}"/>
    <cellStyle name="SAPBEXstdItemX 2 6 3 3" xfId="23750" xr:uid="{033C9991-1B19-47C2-B7A7-EEE7AF211121}"/>
    <cellStyle name="SAPBEXstdItemX 2 6 3 3 2" xfId="37463" xr:uid="{B594F8E1-33D8-4F54-B7A8-4CBB126D60FA}"/>
    <cellStyle name="SAPBEXstdItemX 2 6 3 4" xfId="25069" xr:uid="{88157C48-1010-4112-A37C-2BD0F79C5039}"/>
    <cellStyle name="SAPBEXstdItemX 2 6 3 4 2" xfId="38750" xr:uid="{03EA2E8E-B5B6-4F70-BE2E-0B7E14ACAD1D}"/>
    <cellStyle name="SAPBEXstdItemX 2 6 4" xfId="17253" xr:uid="{07BA42A1-9D60-41E3-9474-3CAE08A15DED}"/>
    <cellStyle name="SAPBEXstdItemX 2 6 4 2" xfId="29299" xr:uid="{A896D2E7-6E71-4158-B437-0A0017C6F717}"/>
    <cellStyle name="SAPBEXstdItemX 2 6 5" xfId="20740" xr:uid="{D0F97F96-CEC6-478C-8FB6-BD695AD6EADD}"/>
    <cellStyle name="SAPBEXstdItemX 2 6 5 2" xfId="27733" xr:uid="{1D40AC3D-35B9-47CC-B3D0-AF0A155DC9C6}"/>
    <cellStyle name="SAPBEXstdItemX 2 7" xfId="11623" xr:uid="{385D59E6-96C1-4B09-BB7C-0F1A7868F028}"/>
    <cellStyle name="SAPBEXstdItemX 2 7 2" xfId="19125" xr:uid="{E93AA96A-1162-4402-877D-1F67ED5D4145}"/>
    <cellStyle name="SAPBEXstdItemX 2 7 2 2" xfId="32458" xr:uid="{F7B82737-D29A-420E-8094-15478D074249}"/>
    <cellStyle name="SAPBEXstdItemX 2 7 2 3" xfId="30410" xr:uid="{4D5F7754-F5E9-4C11-A5E1-D2BC99CEC83E}"/>
    <cellStyle name="SAPBEXstdItemX 2 7 3" xfId="18270" xr:uid="{8E56A709-1049-4419-B0CD-B0AAAA1308EC}"/>
    <cellStyle name="SAPBEXstdItemX 2 7 3 2" xfId="26143" xr:uid="{978F91EA-EB1B-4DC0-B74A-29811CCEFF4A}"/>
    <cellStyle name="SAPBEXstdItemX 2 7 4" xfId="16102" xr:uid="{8FAC46F3-9621-4ECE-9508-67BD8798298C}"/>
    <cellStyle name="SAPBEXstdItemX 2 7 4 2" xfId="32016" xr:uid="{8F5420F2-5D91-4440-8CA8-D3A00F63D5C0}"/>
    <cellStyle name="SAPBEXstdItemX 2 8" xfId="12378" xr:uid="{3EC3582A-0FBA-4480-B94B-6BD58127E293}"/>
    <cellStyle name="SAPBEXstdItemX 2 8 2" xfId="19802" xr:uid="{E5340049-3910-4583-A496-65DFD01CEE31}"/>
    <cellStyle name="SAPBEXstdItemX 2 8 2 2" xfId="33067" xr:uid="{25E66C0E-E307-443D-81C2-C5C62F214EC9}"/>
    <cellStyle name="SAPBEXstdItemX 2 8 2 3" xfId="26516" xr:uid="{5AC100F7-3E83-40A3-B3FA-6EED5F18118A}"/>
    <cellStyle name="SAPBEXstdItemX 2 8 3" xfId="23030" xr:uid="{6868B104-5093-42AC-93BA-3E4FCFD45A81}"/>
    <cellStyle name="SAPBEXstdItemX 2 8 3 2" xfId="36802" xr:uid="{BAAD655B-9E7D-474E-93E9-F049D016C03E}"/>
    <cellStyle name="SAPBEXstdItemX 2 8 4" xfId="16796" xr:uid="{547B4709-094F-48D1-BAD7-C5A2A72BA091}"/>
    <cellStyle name="SAPBEXstdItemX 2 8 4 2" xfId="34846" xr:uid="{BBAEBDF1-BF4E-4DA6-9F80-6F2B089A38BD}"/>
    <cellStyle name="SAPBEXstdItemX 3" xfId="9100" xr:uid="{461CC41E-6E29-4EBF-A745-66D622CDC1EC}"/>
    <cellStyle name="SAPBEXstdItemX 3 2" xfId="11238" xr:uid="{31ED7494-B186-469B-8B4E-30F33F333514}"/>
    <cellStyle name="SAPBEXstdItemX 3 2 2" xfId="12874" xr:uid="{DBBD9774-44AF-4CC0-BF59-4918C7EDDBAC}"/>
    <cellStyle name="SAPBEXstdItemX 3 2 2 2" xfId="20282" xr:uid="{FAB05526-113A-4693-9121-73C52860A967}"/>
    <cellStyle name="SAPBEXstdItemX 3 2 2 2 2" xfId="33518" xr:uid="{AE10CAFB-FB90-481C-99F6-B8D476926296}"/>
    <cellStyle name="SAPBEXstdItemX 3 2 2 2 3" xfId="27965" xr:uid="{A34E1227-3F15-4911-B2FE-BC94A640DAED}"/>
    <cellStyle name="SAPBEXstdItemX 3 2 2 3" xfId="16259" xr:uid="{4251033D-C35C-4A22-909E-D0BF1E4395A8}"/>
    <cellStyle name="SAPBEXstdItemX 3 2 2 3 2" xfId="35066" xr:uid="{2B036535-9409-413A-89CC-D07956DDBAD8}"/>
    <cellStyle name="SAPBEXstdItemX 3 2 2 4" xfId="18022" xr:uid="{0657AC6C-DD9F-40F0-81DB-AC40A116B1C7}"/>
    <cellStyle name="SAPBEXstdItemX 3 2 2 4 2" xfId="28624" xr:uid="{A6A819DC-7FA9-43DE-B2DA-6637C51DD861}"/>
    <cellStyle name="SAPBEXstdItemX 3 2 3" xfId="14942" xr:uid="{D28CBE9F-00CC-4E68-958B-ACD8EA4393C2}"/>
    <cellStyle name="SAPBEXstdItemX 3 2 3 2" xfId="21501" xr:uid="{C71D1F9D-BE9C-4C8E-B0AC-1945AA972702}"/>
    <cellStyle name="SAPBEXstdItemX 3 2 3 2 2" xfId="34417" xr:uid="{0FCDDD56-6665-4824-8A38-2D14D21A6E7E}"/>
    <cellStyle name="SAPBEXstdItemX 3 2 3 2 3" xfId="27282" xr:uid="{163F52E5-0EEE-45E7-B943-9871995CC05D}"/>
    <cellStyle name="SAPBEXstdItemX 3 2 3 3" xfId="23659" xr:uid="{C62033D9-DA40-46AA-84D6-BF83B5872311}"/>
    <cellStyle name="SAPBEXstdItemX 3 2 3 3 2" xfId="37374" xr:uid="{BD32B367-CE0E-47F5-A386-7E1551A066E1}"/>
    <cellStyle name="SAPBEXstdItemX 3 2 3 4" xfId="24985" xr:uid="{09CA6263-BAF5-48B6-9217-644F0769CFD8}"/>
    <cellStyle name="SAPBEXstdItemX 3 2 3 4 2" xfId="38667" xr:uid="{DC99EA2A-F799-4F31-B9D8-741B2688E698}"/>
    <cellStyle name="SAPBEXstdItemX 3 2 4" xfId="17474" xr:uid="{2688853D-C975-41E2-AC5D-5BA54BA3CD30}"/>
    <cellStyle name="SAPBEXstdItemX 3 2 4 2" xfId="29083" xr:uid="{83362912-61E8-425E-8DB0-14107896C00C}"/>
    <cellStyle name="SAPBEXstdItemX 3 2 5" xfId="22772" xr:uid="{73C167C0-AEBF-4C81-8455-9E8AEEB514FF}"/>
    <cellStyle name="SAPBEXstdItemX 3 2 5 2" xfId="36553" xr:uid="{D3CE2FF4-1201-459B-8D7F-7C56210FB9EA}"/>
    <cellStyle name="SAPBEXstdItemX 3 3" xfId="10720" xr:uid="{32389325-30EF-4B6F-A7AE-6401806123FD}"/>
    <cellStyle name="SAPBEXstdItemX 3 3 2" xfId="14446" xr:uid="{CF84A876-A890-4FAE-AB48-3A77AF087AF5}"/>
    <cellStyle name="SAPBEXstdItemX 3 3 2 2" xfId="21039" xr:uid="{E5EA4144-9E6E-4718-B1D4-F3C1DF820958}"/>
    <cellStyle name="SAPBEXstdItemX 3 3 2 2 2" xfId="33983" xr:uid="{C00A943D-35A4-46F3-B133-D632706B29C7}"/>
    <cellStyle name="SAPBEXstdItemX 3 3 2 2 3" xfId="25650" xr:uid="{5C7CADB1-7AF7-40F1-8D74-468350E0C1A1}"/>
    <cellStyle name="SAPBEXstdItemX 3 3 2 3" xfId="16038" xr:uid="{B1DAB18D-1518-4C19-A68B-817ACE5EDBD5}"/>
    <cellStyle name="SAPBEXstdItemX 3 3 2 3 2" xfId="29735" xr:uid="{6FEE7073-04A8-4D9C-A1F3-8B27C008D832}"/>
    <cellStyle name="SAPBEXstdItemX 3 3 2 4" xfId="24534" xr:uid="{0F3A1873-F585-4B18-A305-51CEC8F9360C}"/>
    <cellStyle name="SAPBEXstdItemX 3 3 2 4 2" xfId="38217" xr:uid="{FD35DC42-0494-43D1-9EF3-715E93665BA4}"/>
    <cellStyle name="SAPBEXstdItemX 3 3 3" xfId="15420" xr:uid="{0AFC6D90-FF17-4FC1-98CA-3303BDEC3BFB}"/>
    <cellStyle name="SAPBEXstdItemX 3 3 3 2" xfId="21939" xr:uid="{43FEB1A8-CFDE-4986-B1A8-3805D8BDDA2D}"/>
    <cellStyle name="SAPBEXstdItemX 3 3 3 2 2" xfId="34826" xr:uid="{92209352-7B35-4639-8604-A1D01BA147FE}"/>
    <cellStyle name="SAPBEXstdItemX 3 3 3 2 3" xfId="35749" xr:uid="{38909F58-EC86-4090-9101-646B2413839B}"/>
    <cellStyle name="SAPBEXstdItemX 3 3 3 3" xfId="24112" xr:uid="{F48E7FF9-056A-44A9-A9DD-DC973A6F7EB0}"/>
    <cellStyle name="SAPBEXstdItemX 3 3 3 3 2" xfId="37799" xr:uid="{48B0B097-72B1-4AFC-B798-A5B1E4812147}"/>
    <cellStyle name="SAPBEXstdItemX 3 3 3 4" xfId="25403" xr:uid="{1FA3872B-251B-4333-8714-58CC6A91FAA4}"/>
    <cellStyle name="SAPBEXstdItemX 3 3 3 4 2" xfId="39084" xr:uid="{17EC8960-7065-415C-8AE8-C52B5BFC2A39}"/>
    <cellStyle name="SAPBEXstdItemX 3 3 4" xfId="17386" xr:uid="{9BC33669-8C5F-401E-B4CC-9B88F89CBC4A}"/>
    <cellStyle name="SAPBEXstdItemX 3 3 4 2" xfId="30081" xr:uid="{35AD68C4-7E84-4CAF-A042-1218C17EA499}"/>
    <cellStyle name="SAPBEXstdItemX 3 3 5" xfId="15465" xr:uid="{35370484-B1CA-4AA0-B66A-B08F9DD16507}"/>
    <cellStyle name="SAPBEXstdItemX 3 3 5 2" xfId="30584" xr:uid="{EBD66C6E-E9BD-4C3C-AF13-0FFAE168AA13}"/>
    <cellStyle name="SAPBEXstdItemX 3 4" xfId="12349" xr:uid="{FC046BFA-699F-45E6-A1AA-A28E213ED37A}"/>
    <cellStyle name="SAPBEXstdItemX 3 4 2" xfId="19773" xr:uid="{E62A985A-044E-4C4C-9866-7C8F1A06E21D}"/>
    <cellStyle name="SAPBEXstdItemX 3 4 2 2" xfId="33043" xr:uid="{C1A82D7D-3B4A-4D13-9C3F-21774FEA135D}"/>
    <cellStyle name="SAPBEXstdItemX 3 4 2 3" xfId="26544" xr:uid="{782700B3-60E2-4D18-9C69-1ABA32DA6FA7}"/>
    <cellStyle name="SAPBEXstdItemX 3 4 3" xfId="18240" xr:uid="{AAAB6DF2-115D-42D9-86BE-5ADB72A3CADC}"/>
    <cellStyle name="SAPBEXstdItemX 3 4 3 2" xfId="28475" xr:uid="{54A0111F-5871-496A-9589-D12AD1F9B4BE}"/>
    <cellStyle name="SAPBEXstdItemX 3 4 4" xfId="16338" xr:uid="{005EB77E-B4F4-4D28-9C43-91860D0892A0}"/>
    <cellStyle name="SAPBEXstdItemX 3 4 4 2" xfId="29710" xr:uid="{533C35CA-F752-45D5-BE0C-C6ECDB31302E}"/>
    <cellStyle name="SAPBEXstdItemX 3 5" xfId="11815" xr:uid="{D2F2366C-A4EB-4C9B-9AB3-ABD6C810232F}"/>
    <cellStyle name="SAPBEXstdItemX 3 5 2" xfId="19291" xr:uid="{5C1B8890-FEE0-4F5A-9091-8E381EDFC91B}"/>
    <cellStyle name="SAPBEXstdItemX 3 5 2 2" xfId="32596" xr:uid="{6BDBC80E-2225-4920-AAC4-1502D7DB268D}"/>
    <cellStyle name="SAPBEXstdItemX 3 5 2 3" xfId="28222" xr:uid="{E902D14C-28B9-427C-A75E-CB0278F052E0}"/>
    <cellStyle name="SAPBEXstdItemX 3 5 3" xfId="21962" xr:uid="{7B88378F-8F0A-4EAE-A896-19B4ACC26E51}"/>
    <cellStyle name="SAPBEXstdItemX 3 5 3 2" xfId="35772" xr:uid="{254A5F21-E738-4D73-9B8B-E3DC7671DFD0}"/>
    <cellStyle name="SAPBEXstdItemX 3 5 4" xfId="18302" xr:uid="{661ACF26-E9F6-4F15-8500-070B4407869C}"/>
    <cellStyle name="SAPBEXstdItemX 3 5 4 2" xfId="28448" xr:uid="{92D06229-85F7-49BE-8F61-75A4675CA79F}"/>
    <cellStyle name="SAPBEXstdItemX 4" xfId="9101" xr:uid="{B9500537-4544-4004-973B-237610BB6760}"/>
    <cellStyle name="SAPBEXstdItemX 4 2" xfId="11239" xr:uid="{A69AD7B7-B727-40CA-859A-6299FACCACE4}"/>
    <cellStyle name="SAPBEXstdItemX 4 2 2" xfId="12875" xr:uid="{0FE2256F-382E-4151-869C-57D9D0D58D41}"/>
    <cellStyle name="SAPBEXstdItemX 4 2 2 2" xfId="20283" xr:uid="{D2232363-430D-447F-AE01-408A08DD61DF}"/>
    <cellStyle name="SAPBEXstdItemX 4 2 2 2 2" xfId="33519" xr:uid="{4D70B89B-568B-420B-A2A6-AECF3AAF7D66}"/>
    <cellStyle name="SAPBEXstdItemX 4 2 2 2 3" xfId="30144" xr:uid="{F6948D9B-E845-4DCC-AF98-406F4644D25B}"/>
    <cellStyle name="SAPBEXstdItemX 4 2 2 3" xfId="16423" xr:uid="{E9C5AC5E-0EA8-473A-9965-173FBB53F856}"/>
    <cellStyle name="SAPBEXstdItemX 4 2 2 3 2" xfId="31817" xr:uid="{EE559FD1-027A-4FC3-8847-C78C67BA0BB8}"/>
    <cellStyle name="SAPBEXstdItemX 4 2 2 4" xfId="18284" xr:uid="{65E2EA80-357C-4FA5-B57A-37B0630DFC9D}"/>
    <cellStyle name="SAPBEXstdItemX 4 2 2 4 2" xfId="26136" xr:uid="{DE344828-ED66-4FA4-A5BB-2A03EE9952C1}"/>
    <cellStyle name="SAPBEXstdItemX 4 2 3" xfId="14943" xr:uid="{29EC9341-78FE-4699-B12C-D03DF583C0A8}"/>
    <cellStyle name="SAPBEXstdItemX 4 2 3 2" xfId="21502" xr:uid="{B0B1C612-83BB-4BEC-9C8B-55483376833E}"/>
    <cellStyle name="SAPBEXstdItemX 4 2 3 2 2" xfId="34418" xr:uid="{39CC7684-C778-4DA6-A06E-E882E8564B30}"/>
    <cellStyle name="SAPBEXstdItemX 4 2 3 2 3" xfId="27281" xr:uid="{E8DA0C0E-3563-4A25-AF2C-E1580CB95F0A}"/>
    <cellStyle name="SAPBEXstdItemX 4 2 3 3" xfId="23660" xr:uid="{1671FF67-2EEC-4EF0-AFD3-A125D0A07768}"/>
    <cellStyle name="SAPBEXstdItemX 4 2 3 3 2" xfId="37375" xr:uid="{87618AA4-516C-4188-85EE-F45414E72A7B}"/>
    <cellStyle name="SAPBEXstdItemX 4 2 3 4" xfId="24986" xr:uid="{71B8A332-C5FA-4E4C-BC30-6BE93D58B047}"/>
    <cellStyle name="SAPBEXstdItemX 4 2 3 4 2" xfId="38668" xr:uid="{51328529-5638-4332-AB27-4A9F9B87FDA5}"/>
    <cellStyle name="SAPBEXstdItemX 4 2 4" xfId="17473" xr:uid="{065B977C-CE66-46F7-9EE6-7D446EA330CE}"/>
    <cellStyle name="SAPBEXstdItemX 4 2 4 2" xfId="29084" xr:uid="{0D187B98-465A-42AC-B380-9758D6C75A03}"/>
    <cellStyle name="SAPBEXstdItemX 4 2 5" xfId="16640" xr:uid="{05D0296C-6F03-462B-A546-A4866BA0FF6B}"/>
    <cellStyle name="SAPBEXstdItemX 4 2 5 2" xfId="27139" xr:uid="{0A7C4F0E-1B3C-4B1B-B6DC-549359634B12}"/>
    <cellStyle name="SAPBEXstdItemX 4 3" xfId="10721" xr:uid="{565C698B-CA61-4B13-AD85-D3B8ECC9C79B}"/>
    <cellStyle name="SAPBEXstdItemX 4 3 2" xfId="14447" xr:uid="{4E053467-7E4F-4AF4-AF01-5172D846C449}"/>
    <cellStyle name="SAPBEXstdItemX 4 3 2 2" xfId="21040" xr:uid="{4FDBCBD5-CEC5-4264-901B-CF41EF2A8A53}"/>
    <cellStyle name="SAPBEXstdItemX 4 3 2 2 2" xfId="33984" xr:uid="{72F19C81-9D85-43E6-AA78-1C14C67C8053}"/>
    <cellStyle name="SAPBEXstdItemX 4 3 2 2 3" xfId="27556" xr:uid="{534C8AE8-CA3E-44C9-A169-FC35A744BFB2}"/>
    <cellStyle name="SAPBEXstdItemX 4 3 2 3" xfId="16522" xr:uid="{D48BF8C0-B716-4E3B-9C2D-14EB3532BAFB}"/>
    <cellStyle name="SAPBEXstdItemX 4 3 2 3 2" xfId="29642" xr:uid="{022C1E07-ABE2-4FA7-9B0E-9647CFE35C5A}"/>
    <cellStyle name="SAPBEXstdItemX 4 3 2 4" xfId="24535" xr:uid="{CB10530B-8E73-4540-B2B2-FEC814518770}"/>
    <cellStyle name="SAPBEXstdItemX 4 3 2 4 2" xfId="38218" xr:uid="{58200870-93C9-4741-B586-1F74E5C8411D}"/>
    <cellStyle name="SAPBEXstdItemX 4 3 3" xfId="15421" xr:uid="{14AB20C8-7D54-4F4B-969F-273FF40E8273}"/>
    <cellStyle name="SAPBEXstdItemX 4 3 3 2" xfId="21940" xr:uid="{A9AE9597-ACD4-4C19-BBE1-E7D4C6332A6A}"/>
    <cellStyle name="SAPBEXstdItemX 4 3 3 2 2" xfId="34827" xr:uid="{C818F87E-C4E9-4A7D-B8AF-DECBE909BDC8}"/>
    <cellStyle name="SAPBEXstdItemX 4 3 3 2 3" xfId="35750" xr:uid="{E44D5931-2FD0-410A-9D98-64CAFC4263A8}"/>
    <cellStyle name="SAPBEXstdItemX 4 3 3 3" xfId="24113" xr:uid="{A303234D-D1F5-42EF-AAF9-3C09A2508FED}"/>
    <cellStyle name="SAPBEXstdItemX 4 3 3 3 2" xfId="37800" xr:uid="{F2DB2E0D-5E2D-4445-ABA0-401ABE5EBCFA}"/>
    <cellStyle name="SAPBEXstdItemX 4 3 3 4" xfId="25404" xr:uid="{C310D3A5-D2AA-4A35-8174-F9F5CE4E061C}"/>
    <cellStyle name="SAPBEXstdItemX 4 3 3 4 2" xfId="39085" xr:uid="{22BB2B58-9458-426F-A6E9-F3F890EE9DC4}"/>
    <cellStyle name="SAPBEXstdItemX 4 3 4" xfId="17848" xr:uid="{26461A05-1DAE-44A4-9780-337758EEA57C}"/>
    <cellStyle name="SAPBEXstdItemX 4 3 4 2" xfId="28771" xr:uid="{D3679172-B63C-4DA4-997C-71109AE38D1E}"/>
    <cellStyle name="SAPBEXstdItemX 4 3 5" xfId="22524" xr:uid="{00B1E0FA-D3D8-485A-AD83-3AE6EB6FA618}"/>
    <cellStyle name="SAPBEXstdItemX 4 3 5 2" xfId="36320" xr:uid="{97AB5948-197A-4B32-8536-FE5208DE3F0F}"/>
    <cellStyle name="SAPBEXstdItemX 4 4" xfId="12350" xr:uid="{2A6AAAB9-BE19-47CA-A863-C2B8851305CF}"/>
    <cellStyle name="SAPBEXstdItemX 4 4 2" xfId="19774" xr:uid="{793E912A-A57A-4E5F-B157-A96E73EE3CB3}"/>
    <cellStyle name="SAPBEXstdItemX 4 4 2 2" xfId="33044" xr:uid="{1788DC0C-0018-4B70-9618-9CD9CC29B51A}"/>
    <cellStyle name="SAPBEXstdItemX 4 4 2 3" xfId="26543" xr:uid="{FE2EC04F-D689-4A80-8043-D84F3442FC06}"/>
    <cellStyle name="SAPBEXstdItemX 4 4 3" xfId="22144" xr:uid="{A83288ED-6112-4AAF-ADF1-0BF1E3F4B326}"/>
    <cellStyle name="SAPBEXstdItemX 4 4 3 2" xfId="35951" xr:uid="{6165E0D1-B1E8-4BDB-B4FC-3E93F2799682}"/>
    <cellStyle name="SAPBEXstdItemX 4 4 4" xfId="22155" xr:uid="{383F31C5-05A4-4DC1-B49F-2D8906DA8DE5}"/>
    <cellStyle name="SAPBEXstdItemX 4 4 4 2" xfId="35961" xr:uid="{B0AD7982-34D3-41A0-B5EB-97FD55B52704}"/>
    <cellStyle name="SAPBEXstdItemX 4 5" xfId="11814" xr:uid="{9AF70C77-2ADF-4E2C-A941-4C73F4627A11}"/>
    <cellStyle name="SAPBEXstdItemX 4 5 2" xfId="19290" xr:uid="{3405739D-C5A0-4BE6-90A1-0BBAB112D8D3}"/>
    <cellStyle name="SAPBEXstdItemX 4 5 2 2" xfId="32595" xr:uid="{8B33B398-D843-4398-B5CF-E8BE8D2CA7FF}"/>
    <cellStyle name="SAPBEXstdItemX 4 5 2 3" xfId="28223" xr:uid="{76557EA0-E2CB-42D9-83A3-C9DE35305E32}"/>
    <cellStyle name="SAPBEXstdItemX 4 5 3" xfId="20607" xr:uid="{14F1A1E4-0D51-40B7-869D-2A3FAA222E86}"/>
    <cellStyle name="SAPBEXstdItemX 4 5 3 2" xfId="25800" xr:uid="{DDFB83B1-A131-4E00-BA2C-1C0F67959DAE}"/>
    <cellStyle name="SAPBEXstdItemX 4 5 4" xfId="17658" xr:uid="{569D6C53-AF09-451A-AD06-BF4BEF5E41F6}"/>
    <cellStyle name="SAPBEXstdItemX 4 5 4 2" xfId="30082" xr:uid="{CA541A0F-1314-4188-9A33-27FC2C8E1DEF}"/>
    <cellStyle name="SAPBEXstdItemX 5" xfId="9102" xr:uid="{6928E9F5-C6B3-4C2A-BF77-771613E35119}"/>
    <cellStyle name="SAPBEXstdItemX 5 2" xfId="11240" xr:uid="{1D96247B-B077-43F5-8BC7-BD5BC5D501BD}"/>
    <cellStyle name="SAPBEXstdItemX 5 2 2" xfId="12876" xr:uid="{438A71DD-DE9E-4F2E-99CA-32ABA195CC6D}"/>
    <cellStyle name="SAPBEXstdItemX 5 2 2 2" xfId="20284" xr:uid="{A4C80891-8A4B-4FA1-83A2-3EE2093948EA}"/>
    <cellStyle name="SAPBEXstdItemX 5 2 2 2 2" xfId="33520" xr:uid="{3DEC6489-6FED-4633-9081-1E78801A64CE}"/>
    <cellStyle name="SAPBEXstdItemX 5 2 2 2 3" xfId="25895" xr:uid="{92306B13-11FA-455A-9BC8-A6D66757DDF3}"/>
    <cellStyle name="SAPBEXstdItemX 5 2 2 3" xfId="16581" xr:uid="{5143A4DB-4454-40EC-93B4-CD2D0CBC5543}"/>
    <cellStyle name="SAPBEXstdItemX 5 2 2 3 2" xfId="29619" xr:uid="{B3833387-BB74-41AB-A946-D0E2B6B390CD}"/>
    <cellStyle name="SAPBEXstdItemX 5 2 2 4" xfId="18021" xr:uid="{FD5600CE-2F44-4C50-9099-487C53A836B3}"/>
    <cellStyle name="SAPBEXstdItemX 5 2 2 4 2" xfId="28625" xr:uid="{D7012032-37F2-4F24-B83F-E9B396203575}"/>
    <cellStyle name="SAPBEXstdItemX 5 2 3" xfId="14944" xr:uid="{D777EF12-0147-46D6-95DC-65AFE0C72999}"/>
    <cellStyle name="SAPBEXstdItemX 5 2 3 2" xfId="21503" xr:uid="{4C44C383-49C4-45C1-94FC-C40AAD88F339}"/>
    <cellStyle name="SAPBEXstdItemX 5 2 3 2 2" xfId="34419" xr:uid="{83FA8407-473A-49A9-9C61-484DE3DECA7E}"/>
    <cellStyle name="SAPBEXstdItemX 5 2 3 2 3" xfId="27280" xr:uid="{1A5A1855-3494-4B79-9313-4958B37AAB2A}"/>
    <cellStyle name="SAPBEXstdItemX 5 2 3 3" xfId="23661" xr:uid="{C3EBC8D7-2516-4F54-82AE-F2B94CAA04D0}"/>
    <cellStyle name="SAPBEXstdItemX 5 2 3 3 2" xfId="37376" xr:uid="{05A6F768-EAB1-48FE-992A-B3B04E339167}"/>
    <cellStyle name="SAPBEXstdItemX 5 2 3 4" xfId="24987" xr:uid="{D8D3E968-ACC5-429A-AAC1-C3653F16F8CE}"/>
    <cellStyle name="SAPBEXstdItemX 5 2 3 4 2" xfId="38669" xr:uid="{EF013E18-5E49-47D4-9F07-1AA9A1914684}"/>
    <cellStyle name="SAPBEXstdItemX 5 2 4" xfId="17472" xr:uid="{F4977A44-47F2-4B6D-9F52-D6C64FD7649C}"/>
    <cellStyle name="SAPBEXstdItemX 5 2 4 2" xfId="29085" xr:uid="{79D15F4E-B131-48D4-B8EF-47C0D56D4221}"/>
    <cellStyle name="SAPBEXstdItemX 5 2 5" xfId="18710" xr:uid="{E9724874-FC85-4FB3-93F8-97C7C48666F2}"/>
    <cellStyle name="SAPBEXstdItemX 5 2 5 2" xfId="28346" xr:uid="{9F712F55-EDED-434F-B382-6C902ABA5A0C}"/>
    <cellStyle name="SAPBEXstdItemX 5 3" xfId="10301" xr:uid="{D2F275D9-65CD-49C0-B0A2-1BE619E2E204}"/>
    <cellStyle name="SAPBEXstdItemX 5 3 2" xfId="14448" xr:uid="{B1AB0B34-A9B0-40FC-90DA-651B405DC8C4}"/>
    <cellStyle name="SAPBEXstdItemX 5 3 2 2" xfId="21041" xr:uid="{A2B7238F-9798-447A-8098-0D7307C9C63E}"/>
    <cellStyle name="SAPBEXstdItemX 5 3 2 2 2" xfId="33985" xr:uid="{544F0D19-F676-432A-8BE5-B418DF13E3AE}"/>
    <cellStyle name="SAPBEXstdItemX 5 3 2 2 3" xfId="27555" xr:uid="{C43D2313-1530-40CE-8EA6-2D0412C722FE}"/>
    <cellStyle name="SAPBEXstdItemX 5 3 2 3" xfId="18574" xr:uid="{36FED9F9-3C77-4906-9EA6-8AF48269DE3F}"/>
    <cellStyle name="SAPBEXstdItemX 5 3 2 3 2" xfId="30209" xr:uid="{038ED672-A740-4DB9-95FD-8090281A1D20}"/>
    <cellStyle name="SAPBEXstdItemX 5 3 2 4" xfId="24536" xr:uid="{3157AED7-3C58-4028-AEE3-6DCCE104898B}"/>
    <cellStyle name="SAPBEXstdItemX 5 3 2 4 2" xfId="38219" xr:uid="{2ECCB1DF-7221-467A-84C6-36C9003E348B}"/>
    <cellStyle name="SAPBEXstdItemX 5 3 3" xfId="15422" xr:uid="{A45CF1E4-BD92-404B-BF80-2E3D5595E53D}"/>
    <cellStyle name="SAPBEXstdItemX 5 3 3 2" xfId="21941" xr:uid="{FCE868F2-2095-4D9A-A423-AC638DC8C6F9}"/>
    <cellStyle name="SAPBEXstdItemX 5 3 3 2 2" xfId="34828" xr:uid="{E7E9991C-69EB-425D-8562-C9BFDF11FFFA}"/>
    <cellStyle name="SAPBEXstdItemX 5 3 3 2 3" xfId="35751" xr:uid="{3086583D-B4FE-45FD-B8E9-C02A71B04550}"/>
    <cellStyle name="SAPBEXstdItemX 5 3 3 3" xfId="24114" xr:uid="{96610FCB-FBC9-49D9-A83D-EB6F9096D516}"/>
    <cellStyle name="SAPBEXstdItemX 5 3 3 3 2" xfId="37801" xr:uid="{858A9548-FB1D-4747-B6A2-FF24C5352692}"/>
    <cellStyle name="SAPBEXstdItemX 5 3 3 4" xfId="25405" xr:uid="{008F023B-7E28-47F2-8D27-C2B2A144B178}"/>
    <cellStyle name="SAPBEXstdItemX 5 3 3 4 2" xfId="39086" xr:uid="{1B16B656-3922-41FA-A41A-2A0003546768}"/>
    <cellStyle name="SAPBEXstdItemX 5 3 4" xfId="18089" xr:uid="{8D64B7AD-A558-4473-8505-96C45C9572A9}"/>
    <cellStyle name="SAPBEXstdItemX 5 3 4 2" xfId="28565" xr:uid="{C41B3CDE-5F42-4FEB-8D2F-2062CC6BD5F8}"/>
    <cellStyle name="SAPBEXstdItemX 5 3 5" xfId="22468" xr:uid="{B90EAE0C-71B7-4F72-B80B-F46976565CCD}"/>
    <cellStyle name="SAPBEXstdItemX 5 3 5 2" xfId="36265" xr:uid="{F6A1296D-93E0-48F7-8D93-EBAEDA896D71}"/>
    <cellStyle name="SAPBEXstdItemX 5 4" xfId="12351" xr:uid="{8315A8FE-2365-4599-AC90-DA1F3E29A328}"/>
    <cellStyle name="SAPBEXstdItemX 5 4 2" xfId="19775" xr:uid="{77FB9D02-7C4C-48C7-9688-16F7BADF46E9}"/>
    <cellStyle name="SAPBEXstdItemX 5 4 2 2" xfId="33045" xr:uid="{9F719B76-8B70-450D-A343-23B22D1B1ECC}"/>
    <cellStyle name="SAPBEXstdItemX 5 4 2 3" xfId="26542" xr:uid="{4957A929-9C8E-456B-88B4-7770A6DAF46F}"/>
    <cellStyle name="SAPBEXstdItemX 5 4 3" xfId="22077" xr:uid="{664732EB-2967-493C-BE81-333C16466312}"/>
    <cellStyle name="SAPBEXstdItemX 5 4 3 2" xfId="35885" xr:uid="{5BDC6AFE-2D08-4C4C-9A60-EBB38C044A78}"/>
    <cellStyle name="SAPBEXstdItemX 5 4 4" xfId="18842" xr:uid="{D82D2C97-AA62-4803-B01C-5322C32849F0}"/>
    <cellStyle name="SAPBEXstdItemX 5 4 4 2" xfId="34913" xr:uid="{C4EE1752-EEC7-4858-BA67-9C0B21D03EB7}"/>
    <cellStyle name="SAPBEXstdItemX 5 5" xfId="11813" xr:uid="{2D24DF7A-B249-45CA-836F-9201F9E88A9D}"/>
    <cellStyle name="SAPBEXstdItemX 5 5 2" xfId="19289" xr:uid="{C3189B5F-B4FB-475C-A0B1-D103974104DA}"/>
    <cellStyle name="SAPBEXstdItemX 5 5 2 2" xfId="32594" xr:uid="{F9AC6543-D382-484D-9906-E1FEB998919A}"/>
    <cellStyle name="SAPBEXstdItemX 5 5 2 3" xfId="28224" xr:uid="{835F5EAD-87DC-45E4-851A-EAF7673BABF6}"/>
    <cellStyle name="SAPBEXstdItemX 5 5 3" xfId="16764" xr:uid="{3D014416-DCC8-403C-9FDF-7E13EB345479}"/>
    <cellStyle name="SAPBEXstdItemX 5 5 3 2" xfId="35142" xr:uid="{01DFD385-AAA1-4F31-984E-FB697BEED241}"/>
    <cellStyle name="SAPBEXstdItemX 5 5 4" xfId="18062" xr:uid="{5C492F03-E31E-4877-BFEC-BF7BF083C39D}"/>
    <cellStyle name="SAPBEXstdItemX 5 5 4 2" xfId="28587" xr:uid="{5FB3EDD3-7CED-45B8-BB94-9F7E19E9D883}"/>
    <cellStyle name="SAPBEXstdItemX 6" xfId="9103" xr:uid="{9023F006-8B75-4E03-A3D3-0194D85D3671}"/>
    <cellStyle name="SAPBEXstdItemX 6 2" xfId="11241" xr:uid="{7AB83ECF-F928-4CC9-B50D-5B02A084E538}"/>
    <cellStyle name="SAPBEXstdItemX 6 2 2" xfId="12877" xr:uid="{9E7842AD-D850-42E5-BE47-CF71EE734337}"/>
    <cellStyle name="SAPBEXstdItemX 6 2 2 2" xfId="20285" xr:uid="{180F7A27-2E15-4BCA-8011-5FBF35239C31}"/>
    <cellStyle name="SAPBEXstdItemX 6 2 2 2 2" xfId="33521" xr:uid="{2CA9DB0A-A401-4B69-B416-00579FA1D2C2}"/>
    <cellStyle name="SAPBEXstdItemX 6 2 2 2 3" xfId="27964" xr:uid="{B01582DA-33FE-4D65-999A-31A833C83F45}"/>
    <cellStyle name="SAPBEXstdItemX 6 2 2 3" xfId="22667" xr:uid="{11739737-C192-4B06-9FFD-3FC7C2BE9690}"/>
    <cellStyle name="SAPBEXstdItemX 6 2 2 3 2" xfId="36450" xr:uid="{488A0FF3-EE38-4B11-915E-EACA796994E5}"/>
    <cellStyle name="SAPBEXstdItemX 6 2 2 4" xfId="17969" xr:uid="{56299779-4567-4D9E-AFC8-9869032B219D}"/>
    <cellStyle name="SAPBEXstdItemX 6 2 2 4 2" xfId="28668" xr:uid="{6C871BDA-816B-49D3-93E6-EE8CD9EB8822}"/>
    <cellStyle name="SAPBEXstdItemX 6 2 3" xfId="14945" xr:uid="{814293ED-7675-4F94-B5A8-4E59C894CF0D}"/>
    <cellStyle name="SAPBEXstdItemX 6 2 3 2" xfId="21504" xr:uid="{771478D3-6643-4CB5-9778-8CFFCC9A4EE3}"/>
    <cellStyle name="SAPBEXstdItemX 6 2 3 2 2" xfId="34420" xr:uid="{70A930A7-E05E-418B-91F1-1983D83805B7}"/>
    <cellStyle name="SAPBEXstdItemX 6 2 3 2 3" xfId="27279" xr:uid="{E9233D02-24BD-4FC9-BAD9-F4D30262944E}"/>
    <cellStyle name="SAPBEXstdItemX 6 2 3 3" xfId="23662" xr:uid="{4D7B5EE8-1501-4C83-A953-D2CAB51066DA}"/>
    <cellStyle name="SAPBEXstdItemX 6 2 3 3 2" xfId="37377" xr:uid="{9FA4174E-CC90-4411-B84B-5ABE714A44E8}"/>
    <cellStyle name="SAPBEXstdItemX 6 2 3 4" xfId="24988" xr:uid="{D9DDE793-5E2E-46F5-B728-EE913527E292}"/>
    <cellStyle name="SAPBEXstdItemX 6 2 3 4 2" xfId="38670" xr:uid="{4A822B5C-4466-4D66-9DD4-2B327440F872}"/>
    <cellStyle name="SAPBEXstdItemX 6 2 4" xfId="17471" xr:uid="{921908CF-B7DE-4A9F-BFA7-F92FB11E3B1D}"/>
    <cellStyle name="SAPBEXstdItemX 6 2 4 2" xfId="29086" xr:uid="{60C592D5-C53D-42D8-9D81-665621E4D970}"/>
    <cellStyle name="SAPBEXstdItemX 6 2 5" xfId="18882" xr:uid="{8FAF58BA-A594-4758-9EA3-B598AEED9BAA}"/>
    <cellStyle name="SAPBEXstdItemX 6 2 5 2" xfId="31822" xr:uid="{AD66CD73-AD7C-484A-BD32-954D6C117C2E}"/>
    <cellStyle name="SAPBEXstdItemX 6 3" xfId="10719" xr:uid="{7B07AD76-1FA2-4CF6-904C-6BAE8F297348}"/>
    <cellStyle name="SAPBEXstdItemX 6 3 2" xfId="14449" xr:uid="{927CE422-294D-492B-A33B-FA36BA58AC7F}"/>
    <cellStyle name="SAPBEXstdItemX 6 3 2 2" xfId="21042" xr:uid="{D8CB8974-5488-4D87-BCD5-D1D169FC7E3E}"/>
    <cellStyle name="SAPBEXstdItemX 6 3 2 2 2" xfId="33986" xr:uid="{69A34C31-00FE-4BC0-8E8B-101923BBDE33}"/>
    <cellStyle name="SAPBEXstdItemX 6 3 2 2 3" xfId="27554" xr:uid="{289BEC11-1888-45ED-BA86-073146ED6CE8}"/>
    <cellStyle name="SAPBEXstdItemX 6 3 2 3" xfId="20752" xr:uid="{08C40861-CD8B-4B9F-B79F-8569462E6280}"/>
    <cellStyle name="SAPBEXstdItemX 6 3 2 3 2" xfId="27723" xr:uid="{9A7747A8-1366-47A7-8DFB-067E5929A1AC}"/>
    <cellStyle name="SAPBEXstdItemX 6 3 2 4" xfId="24537" xr:uid="{CE04EED7-2255-4B0D-B431-EFA9F6D54DCE}"/>
    <cellStyle name="SAPBEXstdItemX 6 3 2 4 2" xfId="38220" xr:uid="{D870EE3B-E6ED-42D2-A8E8-8574606B8331}"/>
    <cellStyle name="SAPBEXstdItemX 6 3 3" xfId="15423" xr:uid="{97BC23F7-3D9B-484A-AC96-3803FB3C2384}"/>
    <cellStyle name="SAPBEXstdItemX 6 3 3 2" xfId="21942" xr:uid="{ACDF4353-6E0F-4239-AF5E-6E073D75D003}"/>
    <cellStyle name="SAPBEXstdItemX 6 3 3 2 2" xfId="34829" xr:uid="{B8234353-B5A5-4161-B374-64DD132A1265}"/>
    <cellStyle name="SAPBEXstdItemX 6 3 3 2 3" xfId="35752" xr:uid="{6A36732B-1C51-4F65-ADCA-07DB64DA08C5}"/>
    <cellStyle name="SAPBEXstdItemX 6 3 3 3" xfId="24115" xr:uid="{D2213038-33E7-4826-96AC-2D261AC7BD36}"/>
    <cellStyle name="SAPBEXstdItemX 6 3 3 3 2" xfId="37802" xr:uid="{155BA95C-D204-47A5-9D95-47348F4A517B}"/>
    <cellStyle name="SAPBEXstdItemX 6 3 3 4" xfId="25406" xr:uid="{E2FA536F-F0AC-406A-85B0-29788BCB695B}"/>
    <cellStyle name="SAPBEXstdItemX 6 3 3 4 2" xfId="39087" xr:uid="{A562B131-00C4-4856-8559-71B8034A18C1}"/>
    <cellStyle name="SAPBEXstdItemX 6 3 4" xfId="17463" xr:uid="{FAC87F7A-1E69-4120-AC1F-D75D83B53A6C}"/>
    <cellStyle name="SAPBEXstdItemX 6 3 4 2" xfId="29092" xr:uid="{8BBF2F3A-D0EA-459D-B1E5-69DEC13D9FAA}"/>
    <cellStyle name="SAPBEXstdItemX 6 3 5" xfId="16016" xr:uid="{EA25B72E-51BE-433B-9C10-550BF16CC3E3}"/>
    <cellStyle name="SAPBEXstdItemX 6 3 5 2" xfId="35060" xr:uid="{156D9CF8-B756-48DB-B1C3-6EE57250E5B3}"/>
    <cellStyle name="SAPBEXstdItemX 6 4" xfId="12352" xr:uid="{48917436-2A3B-4DCF-AC8A-87EBB04FBA6F}"/>
    <cellStyle name="SAPBEXstdItemX 6 4 2" xfId="19776" xr:uid="{A72B6FFE-7F0F-4DF7-901B-69E5B6135840}"/>
    <cellStyle name="SAPBEXstdItemX 6 4 2 2" xfId="33046" xr:uid="{381F478D-7594-4598-8E9D-C0C3844BAA14}"/>
    <cellStyle name="SAPBEXstdItemX 6 4 2 3" xfId="26541" xr:uid="{1B931FFC-4D48-460E-B69F-8F6005A5FBAA}"/>
    <cellStyle name="SAPBEXstdItemX 6 4 3" xfId="15471" xr:uid="{7244A4F9-D74F-4B4E-BAFC-FCDB0A747BDE}"/>
    <cellStyle name="SAPBEXstdItemX 6 4 3 2" xfId="32295" xr:uid="{AB5B395D-BF97-4C7B-8B2A-A082BE1168F0}"/>
    <cellStyle name="SAPBEXstdItemX 6 4 4" xfId="16301" xr:uid="{34EF66EE-466E-4C82-8E09-EAF619E77F40}"/>
    <cellStyle name="SAPBEXstdItemX 6 4 4 2" xfId="34998" xr:uid="{C686930F-D350-4492-B41A-69226EB4EC3A}"/>
    <cellStyle name="SAPBEXstdItemX 6 5" xfId="11812" xr:uid="{4DCC5970-2035-426C-86AF-C44D19F32472}"/>
    <cellStyle name="SAPBEXstdItemX 6 5 2" xfId="19288" xr:uid="{DF157B9E-FEAE-429E-A2DF-D86126516B0A}"/>
    <cellStyle name="SAPBEXstdItemX 6 5 2 2" xfId="32593" xr:uid="{BCF2F80F-6B06-44E1-BD4E-8FAFC24D5877}"/>
    <cellStyle name="SAPBEXstdItemX 6 5 2 3" xfId="28225" xr:uid="{6BB32FA8-6C0F-44D0-B2F3-DF6664A0860B}"/>
    <cellStyle name="SAPBEXstdItemX 6 5 3" xfId="15525" xr:uid="{8D2DC214-5E68-43F0-8CDB-32FCD8F6B8FD}"/>
    <cellStyle name="SAPBEXstdItemX 6 5 3 2" xfId="32053" xr:uid="{DD07AE37-0106-4F82-8D6F-CDC7AD1F74BE}"/>
    <cellStyle name="SAPBEXstdItemX 6 5 4" xfId="22019" xr:uid="{C1D56BF4-B489-4D67-83CD-931AD23B9C7D}"/>
    <cellStyle name="SAPBEXstdItemX 6 5 4 2" xfId="35827" xr:uid="{7834CDA4-F3E5-48FF-B9A6-2EEE3E42047E}"/>
    <cellStyle name="SAPBEXstdItemX 7" xfId="2659" xr:uid="{FE89554F-37A4-4440-B86F-D6B3AA637A59}"/>
    <cellStyle name="SAPBEXstdItemX 7 2" xfId="10631" xr:uid="{DAB000AA-01D2-436C-8138-35ECA6A2230D}"/>
    <cellStyle name="SAPBEXstdItemX 7 2 2" xfId="12567" xr:uid="{6A367A73-3A3F-412A-BA14-876819295E5F}"/>
    <cellStyle name="SAPBEXstdItemX 7 2 2 2" xfId="19980" xr:uid="{05BD51F1-F4ED-47F7-835E-CEE2CD49DCE9}"/>
    <cellStyle name="SAPBEXstdItemX 7 2 2 2 2" xfId="33225" xr:uid="{CAD00B5B-0B5F-4CD2-B63C-32FD96366F1D}"/>
    <cellStyle name="SAPBEXstdItemX 7 2 2 2 3" xfId="28128" xr:uid="{5F75D5C8-DDAE-490E-AE9B-CE8078AAB3D3}"/>
    <cellStyle name="SAPBEXstdItemX 7 2 2 3" xfId="15509" xr:uid="{6694A129-7264-4E35-8DA3-BEC373AC968D}"/>
    <cellStyle name="SAPBEXstdItemX 7 2 2 3 2" xfId="32094" xr:uid="{A0C90EAA-553B-40A1-AE6E-50265E79C7E9}"/>
    <cellStyle name="SAPBEXstdItemX 7 2 2 4" xfId="17649" xr:uid="{231195A0-1604-4492-8BE2-A03327DB22AE}"/>
    <cellStyle name="SAPBEXstdItemX 7 2 2 4 2" xfId="28933" xr:uid="{FA91CA81-B1B2-413E-95BA-3F5EEBF12A9C}"/>
    <cellStyle name="SAPBEXstdItemX 7 2 3" xfId="14645" xr:uid="{4EA4CEA8-9442-4BF6-8D26-AC0BBED63A31}"/>
    <cellStyle name="SAPBEXstdItemX 7 2 3 2" xfId="21204" xr:uid="{4A6FDB29-B2F3-4AC9-BC54-A15332430A07}"/>
    <cellStyle name="SAPBEXstdItemX 7 2 3 2 2" xfId="34125" xr:uid="{C97D42FA-F19C-400F-8B84-193F53D05F5E}"/>
    <cellStyle name="SAPBEXstdItemX 7 2 3 2 3" xfId="25596" xr:uid="{896C9CD7-6BCC-4141-83A3-B47CD3877D87}"/>
    <cellStyle name="SAPBEXstdItemX 7 2 3 3" xfId="23362" xr:uid="{5E4B145A-5176-4C31-B980-AA427F326B53}"/>
    <cellStyle name="SAPBEXstdItemX 7 2 3 3 2" xfId="37078" xr:uid="{19FB0A8A-A78C-4C29-88AF-BF9BFAB1BA53}"/>
    <cellStyle name="SAPBEXstdItemX 7 2 3 4" xfId="24688" xr:uid="{E0625CD3-8295-4FF7-97D3-3D59B08FA04F}"/>
    <cellStyle name="SAPBEXstdItemX 7 2 3 4 2" xfId="38371" xr:uid="{9FDA9078-C9EA-403C-96E4-ECB9E97D6797}"/>
    <cellStyle name="SAPBEXstdItemX 7 2 4" xfId="17600" xr:uid="{E68EE516-11A4-438E-8D37-8129A9FAAB19}"/>
    <cellStyle name="SAPBEXstdItemX 7 2 4 2" xfId="31161" xr:uid="{DAE187ED-A79E-4DA6-A64C-D60D3F2031F4}"/>
    <cellStyle name="SAPBEXstdItemX 7 2 5" xfId="17771" xr:uid="{9666C7D1-6757-4297-A279-CACBAC4BC237}"/>
    <cellStyle name="SAPBEXstdItemX 7 2 5 2" xfId="28825" xr:uid="{E33721F6-813A-490B-8770-98C0834A0870}"/>
    <cellStyle name="SAPBEXstdItemX 7 3" xfId="10448" xr:uid="{83E6583E-29C9-4076-99D3-C36FEB95DE71}"/>
    <cellStyle name="SAPBEXstdItemX 7 3 2" xfId="13795" xr:uid="{688FB31F-262D-4981-98BB-7C1CA68703E9}"/>
    <cellStyle name="SAPBEXstdItemX 7 3 2 2" xfId="20641" xr:uid="{35BEA318-E1D1-40CC-87DF-34F2C4223DC8}"/>
    <cellStyle name="SAPBEXstdItemX 7 3 2 2 2" xfId="33682" xr:uid="{936197A3-9F1C-4892-89E3-776B9BF8AE6F}"/>
    <cellStyle name="SAPBEXstdItemX 7 3 2 2 3" xfId="27779" xr:uid="{FCD5B8C4-6BCB-4FDB-A366-4844245D0D25}"/>
    <cellStyle name="SAPBEXstdItemX 7 3 2 3" xfId="22299" xr:uid="{2064E5AE-1C0A-4509-87A5-3B708EDFE241}"/>
    <cellStyle name="SAPBEXstdItemX 7 3 2 3 2" xfId="36101" xr:uid="{45F61565-AC75-4E46-AFF7-F176880975EA}"/>
    <cellStyle name="SAPBEXstdItemX 7 3 2 4" xfId="24247" xr:uid="{83D822CF-E68F-47FE-BDF3-0D4E6C9B4878}"/>
    <cellStyle name="SAPBEXstdItemX 7 3 2 4 2" xfId="37930" xr:uid="{E36014D0-2CF0-4BE8-85DB-3B913F82C6FD}"/>
    <cellStyle name="SAPBEXstdItemX 7 3 3" xfId="15114" xr:uid="{D1EC3B72-0149-4D19-B803-DCBC04509D5E}"/>
    <cellStyle name="SAPBEXstdItemX 7 3 3 2" xfId="21649" xr:uid="{847C2346-39AD-4B4E-AAE7-ED76CE21B044}"/>
    <cellStyle name="SAPBEXstdItemX 7 3 3 2 2" xfId="34542" xr:uid="{937AA81C-0DC6-4E7D-B2D7-EE51579DFBF6}"/>
    <cellStyle name="SAPBEXstdItemX 7 3 3 2 3" xfId="35459" xr:uid="{79711350-7C95-4BF3-8705-BEC15360999F}"/>
    <cellStyle name="SAPBEXstdItemX 7 3 3 3" xfId="23806" xr:uid="{EFDA722E-CDB1-451A-9CE5-8F6F72478466}"/>
    <cellStyle name="SAPBEXstdItemX 7 3 3 3 2" xfId="37512" xr:uid="{D0F125E3-0C63-4D32-8A83-339AA3845214}"/>
    <cellStyle name="SAPBEXstdItemX 7 3 3 4" xfId="25116" xr:uid="{44448708-333D-4242-ACEB-3B7086E815BB}"/>
    <cellStyle name="SAPBEXstdItemX 7 3 3 4 2" xfId="38797" xr:uid="{83472D55-79CF-4014-A726-3DA8891669E6}"/>
    <cellStyle name="SAPBEXstdItemX 7 3 4" xfId="18593" xr:uid="{B4D87921-07E6-46FA-AC43-4801CBF87D33}"/>
    <cellStyle name="SAPBEXstdItemX 7 3 4 2" xfId="35305" xr:uid="{C7734C94-5903-409C-A0B9-85545241B2EC}"/>
    <cellStyle name="SAPBEXstdItemX 7 3 5" xfId="16479" xr:uid="{DA8E9C63-2364-4D51-9943-4B26D5784AE0}"/>
    <cellStyle name="SAPBEXstdItemX 7 3 5 2" xfId="29669" xr:uid="{4536439B-4F40-4BEE-B854-6EF2C9867098}"/>
    <cellStyle name="SAPBEXstdItemX 7 4" xfId="11728" xr:uid="{CFCB3795-74C4-43E1-BFE8-32C6C5FFD041}"/>
    <cellStyle name="SAPBEXstdItemX 7 4 2" xfId="19207" xr:uid="{51AA9DA9-A6AB-4315-88FA-C8B124F1655E}"/>
    <cellStyle name="SAPBEXstdItemX 7 4 2 2" xfId="32519" xr:uid="{7FFE98E4-0AE3-4C05-9D50-BB33E4642BE0}"/>
    <cellStyle name="SAPBEXstdItemX 7 4 2 3" xfId="26048" xr:uid="{412E3E75-5247-43B1-86CC-3118758F868F}"/>
    <cellStyle name="SAPBEXstdItemX 7 4 3" xfId="17187" xr:uid="{93D06223-F3B9-4F6B-A4D7-AF8AE753C7DE}"/>
    <cellStyle name="SAPBEXstdItemX 7 4 3 2" xfId="29361" xr:uid="{E70132F7-A7D4-464B-85B3-2CAAE9A5EC12}"/>
    <cellStyle name="SAPBEXstdItemX 7 4 4" xfId="15688" xr:uid="{80B4B090-D60D-445C-95F4-800D4B778593}"/>
    <cellStyle name="SAPBEXstdItemX 7 4 4 2" xfId="32128" xr:uid="{644D753B-21A5-409F-8263-277A35968807}"/>
    <cellStyle name="SAPBEXstdItemX 7 5" xfId="12159" xr:uid="{F1464266-6B8E-4713-A62B-1A4D100F0E25}"/>
    <cellStyle name="SAPBEXstdItemX 7 5 2" xfId="19587" xr:uid="{6FC96B33-15E8-41DA-A741-E8146268E537}"/>
    <cellStyle name="SAPBEXstdItemX 7 5 2 2" xfId="32867" xr:uid="{9F03125C-6A36-4DD0-950F-382A97D3F96E}"/>
    <cellStyle name="SAPBEXstdItemX 7 5 2 3" xfId="26669" xr:uid="{B69E20F2-E440-486B-8241-3EA473B372CC}"/>
    <cellStyle name="SAPBEXstdItemX 7 5 3" xfId="22978" xr:uid="{3D9098FE-D92B-4F11-B0F4-E599596C89C0}"/>
    <cellStyle name="SAPBEXstdItemX 7 5 3 2" xfId="36751" xr:uid="{90FC0677-8E55-4115-9409-C01861CD05DC}"/>
    <cellStyle name="SAPBEXstdItemX 7 5 4" xfId="17826" xr:uid="{EC40B1BB-729D-4FD8-96DB-A157D8494ACB}"/>
    <cellStyle name="SAPBEXstdItemX 7 5 4 2" xfId="28790" xr:uid="{6CC5E378-670A-47FB-BD96-263B0EE85C80}"/>
    <cellStyle name="SAPBEXstdItemX 8" xfId="10508" xr:uid="{BF36530A-37D5-484D-AC88-A06262A84145}"/>
    <cellStyle name="SAPBEXstdItemX 8 2" xfId="12510" xr:uid="{B7894AFE-69DB-49E9-BED4-CBBBD24FB5D5}"/>
    <cellStyle name="SAPBEXstdItemX 8 2 2" xfId="19924" xr:uid="{CA5802D1-2229-409E-B265-BCFD517F7E0D}"/>
    <cellStyle name="SAPBEXstdItemX 8 2 2 2" xfId="33178" xr:uid="{EA3EC928-E9ED-4E3E-A61C-BD83F3430D8A}"/>
    <cellStyle name="SAPBEXstdItemX 8 2 2 3" xfId="26398" xr:uid="{B39ADDDE-5CDC-4A2D-8652-F327B2AEC1B5}"/>
    <cellStyle name="SAPBEXstdItemX 8 2 3" xfId="16670" xr:uid="{269238B2-F5C9-4BCE-953A-F897FDFCE0B8}"/>
    <cellStyle name="SAPBEXstdItemX 8 2 3 2" xfId="26225" xr:uid="{46BD3558-EC7B-46A5-85B3-ACDE55171D51}"/>
    <cellStyle name="SAPBEXstdItemX 8 2 4" xfId="18530" xr:uid="{A727B5EF-FBF2-4069-8F05-93714D8BDD8A}"/>
    <cellStyle name="SAPBEXstdItemX 8 2 4 2" xfId="31979" xr:uid="{617E5811-E620-4748-839B-3106FBC39F45}"/>
    <cellStyle name="SAPBEXstdItemX 8 3" xfId="14591" xr:uid="{2DDE9437-7541-43CA-A8C2-A7C2807F3B9C}"/>
    <cellStyle name="SAPBEXstdItemX 8 3 2" xfId="21150" xr:uid="{171992EF-6225-47E3-AE37-AE9FA1997721}"/>
    <cellStyle name="SAPBEXstdItemX 8 3 2 2" xfId="34078" xr:uid="{4E3835FE-DEAD-4DCC-92F2-9FFF4D03BD94}"/>
    <cellStyle name="SAPBEXstdItemX 8 3 2 3" xfId="27488" xr:uid="{2994B4F8-0D30-4837-B001-4BB3F02F1ED3}"/>
    <cellStyle name="SAPBEXstdItemX 8 3 3" xfId="23308" xr:uid="{BBC74D2C-AA6B-4AAF-8E27-3C858255CF74}"/>
    <cellStyle name="SAPBEXstdItemX 8 3 3 2" xfId="37024" xr:uid="{FFCC75B6-FB7E-48F8-9CE4-6560A73BA357}"/>
    <cellStyle name="SAPBEXstdItemX 8 3 4" xfId="24634" xr:uid="{A7EAF87D-B403-4348-AD8A-E493EA574E91}"/>
    <cellStyle name="SAPBEXstdItemX 8 3 4 2" xfId="38317" xr:uid="{462211DE-54A2-4FB0-9F63-E0D25EABE022}"/>
    <cellStyle name="SAPBEXstdItemX 8 4" xfId="17611" xr:uid="{C64BCD43-7818-4692-985F-E3D74E040AAA}"/>
    <cellStyle name="SAPBEXstdItemX 8 4 2" xfId="28977" xr:uid="{E725634F-FE41-4F17-8333-1CFAF4BF527B}"/>
    <cellStyle name="SAPBEXstdItemX 8 5" xfId="17882" xr:uid="{D7D4644D-C79E-410C-957F-456D0106A8F7}"/>
    <cellStyle name="SAPBEXstdItemX 8 5 2" xfId="28740" xr:uid="{E09FB7D9-F8EE-4A2B-9BC5-CE3CF87E8C5A}"/>
    <cellStyle name="SAPBEXstdItemX 9" xfId="11271" xr:uid="{E1BB9FAE-2DC2-4CDE-8FF1-CCAF14E90723}"/>
    <cellStyle name="SAPBEXstdItemX 9 2" xfId="13698" xr:uid="{E83C1A81-9AE8-441C-A41A-03A01BF43B89}"/>
    <cellStyle name="SAPBEXstdItemX 9 2 2" xfId="20590" xr:uid="{580ED91A-2D67-42BE-98AA-758B5E773131}"/>
    <cellStyle name="SAPBEXstdItemX 9 2 2 2" xfId="33635" xr:uid="{307BBE5B-B84D-4636-9B26-F335C39B2D23}"/>
    <cellStyle name="SAPBEXstdItemX 9 2 2 3" xfId="25807" xr:uid="{9C8F5FD3-7656-44F4-997A-EF9B1AA7E327}"/>
    <cellStyle name="SAPBEXstdItemX 9 2 3" xfId="17118" xr:uid="{2A67BF32-08ED-44A3-92A3-9523524F5AEA}"/>
    <cellStyle name="SAPBEXstdItemX 9 2 3 2" xfId="29415" xr:uid="{E451AA7D-2F4D-4A3C-AA1F-29974B124825}"/>
    <cellStyle name="SAPBEXstdItemX 9 2 4" xfId="24200" xr:uid="{12B618F1-9B87-4AF1-857B-354F4EF14D87}"/>
    <cellStyle name="SAPBEXstdItemX 9 2 4 2" xfId="37883" xr:uid="{DE2339C5-EABF-40AD-B1CC-7E00D290D746}"/>
    <cellStyle name="SAPBEXstdItemX 9 3" xfId="15056" xr:uid="{1DDF6001-7FCE-4E64-848E-2F727E85C3EB}"/>
    <cellStyle name="SAPBEXstdItemX 9 3 2" xfId="21600" xr:uid="{FABEA4A9-ADE2-4830-A188-A71741634C90}"/>
    <cellStyle name="SAPBEXstdItemX 9 3 2 2" xfId="34494" xr:uid="{33F0C1CD-B4C6-4AB3-8654-8E508EDFA9AC}"/>
    <cellStyle name="SAPBEXstdItemX 9 3 2 3" xfId="35411" xr:uid="{0FA4B4C2-CC7D-4056-A097-7232741DF9FC}"/>
    <cellStyle name="SAPBEXstdItemX 9 3 3" xfId="23749" xr:uid="{98FD39D9-41AC-4470-B00B-52898E7FA4BF}"/>
    <cellStyle name="SAPBEXstdItemX 9 3 3 2" xfId="37462" xr:uid="{A8DAFB84-EBAE-4534-94B3-786601C1DF4F}"/>
    <cellStyle name="SAPBEXstdItemX 9 3 4" xfId="25068" xr:uid="{A69C6CD4-0EE7-4F71-B721-3FA82A41060B}"/>
    <cellStyle name="SAPBEXstdItemX 9 3 4 2" xfId="38749" xr:uid="{D0C93FC2-F28B-43A0-9041-BF6FE38D2F53}"/>
    <cellStyle name="SAPBEXstdItemX 9 4" xfId="17255" xr:uid="{E40499C1-C134-4EE6-8A87-627C65F1C7D1}"/>
    <cellStyle name="SAPBEXstdItemX 9 4 2" xfId="29297" xr:uid="{277F25CE-40DE-4459-AC22-0183A732A3F9}"/>
    <cellStyle name="SAPBEXstdItemX 9 5" xfId="20331" xr:uid="{A48B3464-3D67-4D2A-A900-167FEFC1E550}"/>
    <cellStyle name="SAPBEXstdItemX 9 5 2" xfId="27942" xr:uid="{9AE631A6-154B-46AF-877D-671581D941FF}"/>
    <cellStyle name="SAPBEXtitle" xfId="1211" xr:uid="{1F16400D-B581-496B-ABD9-08A0C2714A68}"/>
    <cellStyle name="SAPBEXtitle 2" xfId="9104" xr:uid="{A5A8D833-E711-4B4F-9C3D-B172237E0FC3}"/>
    <cellStyle name="SAPBEXtitle 2 2" xfId="9105" xr:uid="{376285FD-B807-44CB-9A82-47BAB689E6BC}"/>
    <cellStyle name="SAPBEXtitle 2 3" xfId="9106" xr:uid="{5A785181-45FD-4EF8-9582-11C8DC818DA3}"/>
    <cellStyle name="SAPBEXtitle 3" xfId="9107" xr:uid="{AD7CDBD7-C7CD-4C53-B0B5-72E84F496304}"/>
    <cellStyle name="SAPBEXtitle 4" xfId="9108" xr:uid="{5E57BF1B-CC08-4CA7-BD53-53C727978000}"/>
    <cellStyle name="SAPBEXtitle 5" xfId="9109" xr:uid="{EEA7FE53-C550-4E3B-B600-723566363A96}"/>
    <cellStyle name="SAPBEXundefined" xfId="1212" xr:uid="{48205F31-02A8-4BF0-B250-F5C0AB3A8D01}"/>
    <cellStyle name="SAPBEXundefined 2" xfId="10510" xr:uid="{EEC99F2B-5A4E-443A-BE0C-6D05F3A047F1}"/>
    <cellStyle name="SAPBEXundefined 2 2" xfId="12512" xr:uid="{B71EBDE5-6E10-4C7D-862D-46BED2C845E0}"/>
    <cellStyle name="SAPBEXundefined 2 2 2" xfId="19926" xr:uid="{42213B91-8D37-4A1A-9860-5FA48472B18A}"/>
    <cellStyle name="SAPBEXundefined 2 2 2 2" xfId="33180" xr:uid="{30DB26BF-87E4-4D8C-8D8A-D5B09B2829C3}"/>
    <cellStyle name="SAPBEXundefined 2 2 2 3" xfId="26396" xr:uid="{5A7E026C-8F83-434C-B949-95916A8EEA2C}"/>
    <cellStyle name="SAPBEXundefined 2 2 3" xfId="20753" xr:uid="{0545BE38-0214-419B-87B8-04C84D995187}"/>
    <cellStyle name="SAPBEXundefined 2 2 3 2" xfId="27722" xr:uid="{9CC35F7C-1374-466D-9FC1-00D36D341023}"/>
    <cellStyle name="SAPBEXundefined 2 2 4" xfId="16411" xr:uid="{69756565-4D23-4DC1-A366-20552B7034BC}"/>
    <cellStyle name="SAPBEXundefined 2 2 4 2" xfId="31878" xr:uid="{388A2B2D-7369-44C5-9D95-2292E28880D1}"/>
    <cellStyle name="SAPBEXundefined 2 3" xfId="14593" xr:uid="{DC9F23DA-7C3B-4113-903A-43D065551A52}"/>
    <cellStyle name="SAPBEXundefined 2 3 2" xfId="21152" xr:uid="{FCF0523E-588F-4B77-B2F8-D5AA6ED28DC4}"/>
    <cellStyle name="SAPBEXundefined 2 3 2 2" xfId="34080" xr:uid="{104403C3-29B1-4C64-942D-4935045EFAD3}"/>
    <cellStyle name="SAPBEXundefined 2 3 2 3" xfId="27490" xr:uid="{7B03FE6D-2D24-4152-83A2-E0EC0A67ACA1}"/>
    <cellStyle name="SAPBEXundefined 2 3 3" xfId="23310" xr:uid="{53E11A5A-5658-46E3-AF56-248591549B35}"/>
    <cellStyle name="SAPBEXundefined 2 3 3 2" xfId="37026" xr:uid="{100B3D32-192E-4826-8799-7B41041EC5DE}"/>
    <cellStyle name="SAPBEXundefined 2 3 4" xfId="24636" xr:uid="{F3C4031A-5F8C-4758-86CE-CF65F7AC599F}"/>
    <cellStyle name="SAPBEXundefined 2 3 4 2" xfId="38319" xr:uid="{4E913126-7ECC-40DE-A19B-DB1FC4E0BAB0}"/>
    <cellStyle name="SAPBEXundefined 2 4" xfId="19131" xr:uid="{E8501217-8591-42AC-B365-76B9F2854B27}"/>
    <cellStyle name="SAPBEXundefined 2 4 2" xfId="35121" xr:uid="{53A5D29A-1959-46D9-8DA9-2E1E428B1619}"/>
    <cellStyle name="SAPBEXundefined 2 5" xfId="17824" xr:uid="{175DF9FB-2ED2-4F67-A8D0-C9654D6A4C45}"/>
    <cellStyle name="SAPBEXundefined 2 5 2" xfId="28793" xr:uid="{BA9195D8-A9D8-44EA-B9A2-AD629AA43C7C}"/>
    <cellStyle name="SAPBEXundefined 3" xfId="11269" xr:uid="{5FC19DFC-C84B-48A7-96BB-210DEECE2CE0}"/>
    <cellStyle name="SAPBEXundefined 3 2" xfId="13700" xr:uid="{45E60969-701D-4168-9BD5-F8A5C7669627}"/>
    <cellStyle name="SAPBEXundefined 3 2 2" xfId="20592" xr:uid="{641615B5-1C2C-486A-A27B-5B69EF76EAF7}"/>
    <cellStyle name="SAPBEXundefined 3 2 2 2" xfId="33637" xr:uid="{B5ED037F-BC0B-4274-A1D7-C48FF247DE58}"/>
    <cellStyle name="SAPBEXundefined 3 2 2 3" xfId="27818" xr:uid="{F9109CB4-EBF8-400D-8FA3-BF9B5FFA2CA4}"/>
    <cellStyle name="SAPBEXundefined 3 2 3" xfId="16024" xr:uid="{AE02E50A-BB65-499E-A107-05B70D1EB858}"/>
    <cellStyle name="SAPBEXundefined 3 2 3 2" xfId="30232" xr:uid="{BB718D30-2750-421A-AF10-D91AE5B0DCB0}"/>
    <cellStyle name="SAPBEXundefined 3 2 4" xfId="24202" xr:uid="{FA5CAB2C-E484-463B-B4E5-8BAB6E8C5859}"/>
    <cellStyle name="SAPBEXundefined 3 2 4 2" xfId="37885" xr:uid="{C42D1E79-D613-40F3-AA5A-CABA7BB6AE41}"/>
    <cellStyle name="SAPBEXundefined 3 3" xfId="15058" xr:uid="{514B182A-611D-4968-BFB1-E82921B16607}"/>
    <cellStyle name="SAPBEXundefined 3 3 2" xfId="21602" xr:uid="{B9F02BE8-C78E-4705-A5D8-432EBFB2C840}"/>
    <cellStyle name="SAPBEXundefined 3 3 2 2" xfId="34496" xr:uid="{43B8E787-7390-4859-940D-71DDFED5D91D}"/>
    <cellStyle name="SAPBEXundefined 3 3 2 3" xfId="35413" xr:uid="{73869BC5-EEF4-4178-AEC0-72608136391C}"/>
    <cellStyle name="SAPBEXundefined 3 3 3" xfId="23751" xr:uid="{9360B83C-C777-4AD8-A01C-0E6C39E146B4}"/>
    <cellStyle name="SAPBEXundefined 3 3 3 2" xfId="37464" xr:uid="{04A74A7E-AD37-49DD-8E71-77982ACA20B2}"/>
    <cellStyle name="SAPBEXundefined 3 3 4" xfId="25070" xr:uid="{D733824D-1068-4FC2-9BE6-7E0B2C23D597}"/>
    <cellStyle name="SAPBEXundefined 3 3 4 2" xfId="38751" xr:uid="{534F95B0-F903-4F81-86E1-9860D6D759D8}"/>
    <cellStyle name="SAPBEXundefined 3 4" xfId="17049" xr:uid="{4FB53E2D-8582-43F6-94B5-6230FF407340}"/>
    <cellStyle name="SAPBEXundefined 3 4 2" xfId="31096" xr:uid="{5CB3F3EF-43E1-4D67-9253-0B208C112088}"/>
    <cellStyle name="SAPBEXundefined 3 5" xfId="15838" xr:uid="{6C07818C-7A7D-49B8-BAB7-BEC83E797A89}"/>
    <cellStyle name="SAPBEXundefined 3 5 2" xfId="31867" xr:uid="{F95CE7DB-FCE4-422D-B6A1-B6EC5F0218CE}"/>
    <cellStyle name="SAPBEXundefined 4" xfId="11624" xr:uid="{5AB3A05D-0CDC-488A-87F6-6FC6D3545444}"/>
    <cellStyle name="SAPBEXundefined 4 2" xfId="19126" xr:uid="{F45B66D3-28B7-4C32-A39C-ABB49E071A91}"/>
    <cellStyle name="SAPBEXundefined 4 2 2" xfId="32459" xr:uid="{08E3EF59-9F9E-4C83-9F58-EA3813846E6D}"/>
    <cellStyle name="SAPBEXundefined 4 2 3" xfId="32068" xr:uid="{B08BF41D-B245-4F90-ACB0-0CF681C92600}"/>
    <cellStyle name="SAPBEXundefined 4 3" xfId="17757" xr:uid="{B21C3C9C-95E7-4E61-BC50-56D6F2C54D22}"/>
    <cellStyle name="SAPBEXundefined 4 3 2" xfId="28837" xr:uid="{ECFA826C-B0F1-4B34-A487-7E6CEFDD43AE}"/>
    <cellStyle name="SAPBEXundefined 4 4" xfId="15950" xr:uid="{42CE5EAD-2E7C-4734-A7CC-6006C20233D3}"/>
    <cellStyle name="SAPBEXundefined 4 4 2" xfId="33132" xr:uid="{5510EC40-DCCA-4A20-806C-CEE31120EA39}"/>
    <cellStyle name="SAPBEXundefined 5" xfId="12377" xr:uid="{5FACA29A-645B-4E37-A74C-5ADE80E318CF}"/>
    <cellStyle name="SAPBEXundefined 5 2" xfId="19801" xr:uid="{84F44720-CF17-4482-A53A-C9812EFEF47A}"/>
    <cellStyle name="SAPBEXundefined 5 2 2" xfId="33066" xr:uid="{957A2C28-D96E-45D4-8CF1-1367F94D6FEE}"/>
    <cellStyle name="SAPBEXundefined 5 2 3" xfId="26517" xr:uid="{A1A3D5A6-B34E-4316-83EF-9D3C67D66D26}"/>
    <cellStyle name="SAPBEXundefined 5 3" xfId="23029" xr:uid="{85C351D1-74D3-41FB-B130-C93DDEB2C410}"/>
    <cellStyle name="SAPBEXundefined 5 3 2" xfId="36801" xr:uid="{563A1FA0-D4D2-4F64-A74B-F1975822BE81}"/>
    <cellStyle name="SAPBEXundefined 5 4" xfId="16718" xr:uid="{6510B99B-0C1F-48DF-9C59-03CAE30CA20B}"/>
    <cellStyle name="SAPBEXundefined 5 4 2" xfId="29560" xr:uid="{1B62BC92-99BE-4EC5-B46A-BD2FD33F873C}"/>
    <cellStyle name="sbt2" xfId="1213" xr:uid="{3AEC6121-9075-4B5A-B8E2-A2E01671DFF4}"/>
    <cellStyle name="sbt2 2" xfId="11268" xr:uid="{2D5AB48E-2BB5-40A7-8B7D-0DB0DA286767}"/>
    <cellStyle name="sbt2 2 2" xfId="12513" xr:uid="{04D9983A-72F6-4397-AAE9-C9C6BED1BE46}"/>
    <cellStyle name="sbt2 2 2 2" xfId="19927" xr:uid="{F5575AF9-FD23-40E9-9891-BDC64ABA85C6}"/>
    <cellStyle name="sbt2 2 2 2 2" xfId="26395" xr:uid="{2B0022D2-D44A-4F75-AF2D-E2001CE65ED9}"/>
    <cellStyle name="sbt2 2 2 3" xfId="16656" xr:uid="{36B01E4A-C985-4A3A-B7F7-F7FDBD675FF9}"/>
    <cellStyle name="sbt2 2 2 3 2" xfId="27137" xr:uid="{90D745A3-8E87-4671-BF52-45CA339FE377}"/>
    <cellStyle name="sbt2 2 2 4" xfId="23093" xr:uid="{836CA275-7397-49E1-AFA1-843B16F11648}"/>
    <cellStyle name="sbt2 2 2 4 2" xfId="36865" xr:uid="{DA24A18A-8448-41E5-89E6-ADD0AE764F2F}"/>
    <cellStyle name="sbt2 2 2 5" xfId="18290" xr:uid="{2E21C96F-D2D3-4AF9-BAE6-95BF9030D672}"/>
    <cellStyle name="sbt2 2 2 5 2" xfId="26134" xr:uid="{C4E525F8-BCD1-41A8-820D-75887326C7B6}"/>
    <cellStyle name="sbt2 2 3" xfId="14594" xr:uid="{545BEAD2-9795-4BD9-8A5F-1ECCDD831D12}"/>
    <cellStyle name="sbt2 2 3 2" xfId="21153" xr:uid="{B0992907-47CC-4E0C-AABB-F7823729365E}"/>
    <cellStyle name="sbt2 2 3 2 2" xfId="27489" xr:uid="{C637420A-BBAB-460D-BC68-1A7394B9EF20}"/>
    <cellStyle name="sbt2 2 3 3" xfId="23311" xr:uid="{6FFD813B-8063-4A9F-A556-ED88CF66DCA9}"/>
    <cellStyle name="sbt2 2 3 3 2" xfId="37027" xr:uid="{F3C5505D-E71F-454D-81FD-14151894596F}"/>
    <cellStyle name="sbt2 2 3 4" xfId="24637" xr:uid="{2D72E4E7-4C9B-4B86-A2FB-3716BFCF7552}"/>
    <cellStyle name="sbt2 2 3 4 2" xfId="38320" xr:uid="{4A99BAC2-17D0-4FC2-A5BE-0060921EE635}"/>
    <cellStyle name="sbt2 2 4" xfId="16897" xr:uid="{20128182-FFCB-4E33-A959-B1498E2921EE}"/>
    <cellStyle name="sbt2 2 4 2" xfId="31733" xr:uid="{15820E9C-6F44-49FB-87BD-9D6F34F483E9}"/>
    <cellStyle name="sbt2 2 5" xfId="19148" xr:uid="{22C705D8-2F0C-4E71-A4E6-EA07CCCBA385}"/>
    <cellStyle name="sbt2 2 5 2" xfId="28248" xr:uid="{59060761-8C28-4B12-AB90-F222DD1B55A1}"/>
    <cellStyle name="sbt2 3" xfId="13701" xr:uid="{A8FBFBA4-1762-47E8-B912-FA2EB4D815C6}"/>
    <cellStyle name="sbt2 3 2" xfId="15059" xr:uid="{FB6FF14D-AAB4-4D5F-97AA-AA2E6556C657}"/>
    <cellStyle name="sbt2 3 2 2" xfId="21603" xr:uid="{F5F93AC6-4445-44AF-8B44-F2C791539A82}"/>
    <cellStyle name="sbt2 3 2 2 2" xfId="35414" xr:uid="{0FA17D95-2E5A-4686-9B1E-9CC524D05804}"/>
    <cellStyle name="sbt2 3 2 3" xfId="23752" xr:uid="{7DFDAF08-4EF4-44B8-A927-485871727576}"/>
    <cellStyle name="sbt2 3 2 3 2" xfId="37465" xr:uid="{08021C68-11E1-47F5-8E5B-F36238022653}"/>
    <cellStyle name="sbt2 3 2 4" xfId="25071" xr:uid="{F26FEB3E-459B-497D-B80E-92698E7F0A4F}"/>
    <cellStyle name="sbt2 3 2 4 2" xfId="38752" xr:uid="{0894CCC7-CE4F-463D-B289-3875049A857E}"/>
    <cellStyle name="sbt2 3 3" xfId="20593" xr:uid="{E91B8BEC-3EF2-44DB-B16E-9355E4861B27}"/>
    <cellStyle name="sbt2 3 3 2" xfId="27817" xr:uid="{EE408831-74D8-41C7-A5EE-DB75F01E4C1B}"/>
    <cellStyle name="sbt2 3 4" xfId="17257" xr:uid="{BAC2ED22-2687-4E5E-9B2C-947028702928}"/>
    <cellStyle name="sbt2 3 4 2" xfId="29295" xr:uid="{B841CF17-CBEA-49E2-81AF-CCDCB8EC760C}"/>
    <cellStyle name="sbt2 3 5" xfId="23192" xr:uid="{C4889135-67E4-491B-8EF6-BB33A0D3ABAA}"/>
    <cellStyle name="sbt2 3 5 2" xfId="36936" xr:uid="{6067EA9D-D261-4E61-9B90-A53F5D6AAF0F}"/>
    <cellStyle name="sbt2 3 6" xfId="24203" xr:uid="{0452D3B5-8825-4B59-885D-B2D07D76FD3A}"/>
    <cellStyle name="sbt2 3 6 2" xfId="37886" xr:uid="{9B28E437-FE9D-4BFD-B75F-9C02158E6343}"/>
    <cellStyle name="sbt2 4" xfId="11625" xr:uid="{C98EF7F5-48BD-4D0A-AA5D-BAB826F56A7E}"/>
    <cellStyle name="sbt2 4 2" xfId="19127" xr:uid="{ECE16C52-6340-4153-89EC-B57197C6AF3D}"/>
    <cellStyle name="sbt2 4 2 2" xfId="31976" xr:uid="{8BA96883-6FB8-49D1-AD4C-B17AEF97EBDE}"/>
    <cellStyle name="sbt2 4 3" xfId="16387" xr:uid="{39D1E5C4-6D4D-435F-9C49-56D7D31E882A}"/>
    <cellStyle name="sbt2 4 3 2" xfId="35278" xr:uid="{25AE6F61-5E54-4C56-A79C-D2FDEDB16B3F}"/>
    <cellStyle name="sbt2 4 4" xfId="22270" xr:uid="{74173E1C-1FDE-4EAA-BD0E-DEB244671276}"/>
    <cellStyle name="sbt2 4 4 2" xfId="36072" xr:uid="{B4FB970D-3D6E-4F04-93AB-6E54778A5CAC}"/>
    <cellStyle name="sbt2 5" xfId="12376" xr:uid="{11DBB226-816C-4D1B-9823-1D354472D955}"/>
    <cellStyle name="sbt2 5 2" xfId="19800" xr:uid="{1F47B788-7B7C-47DC-851F-496FCBC52596}"/>
    <cellStyle name="sbt2 5 2 2" xfId="26518" xr:uid="{319CA96B-C20C-457F-BA31-14405F0F0E0E}"/>
    <cellStyle name="sbt2 5 3" xfId="16235" xr:uid="{39B264A4-F5E9-4069-B715-0E53218679AD}"/>
    <cellStyle name="sbt2 5 3 2" xfId="30239" xr:uid="{CC461607-9390-4979-9D0E-A57D2E3A3651}"/>
    <cellStyle name="sbt2 5 4" xfId="23028" xr:uid="{D5986C0D-C817-4CBF-835D-B334D785E486}"/>
    <cellStyle name="sbt2 5 4 2" xfId="36800" xr:uid="{2935EDFA-4E8F-4323-BD1F-039DF5556AA6}"/>
    <cellStyle name="sbt2 5 5" xfId="22705" xr:uid="{DD0FDC62-4EC4-42D0-ADA4-99C83800A5CE}"/>
    <cellStyle name="sbt2 5 5 2" xfId="36487" xr:uid="{ECC473B2-EFF3-40C7-A954-6A655E5FE226}"/>
    <cellStyle name="sbt2 6" xfId="11797" xr:uid="{2424073C-15A7-4955-9068-1E7EA570E239}"/>
    <cellStyle name="sbt2 6 2" xfId="19276" xr:uid="{40433D29-B5FE-423A-A53E-3A29A01939F9}"/>
    <cellStyle name="sbt2 6 2 2" xfId="26928" xr:uid="{93AA8108-C7CA-402B-8FDB-CB0293248309}"/>
    <cellStyle name="sbt2 6 3" xfId="21963" xr:uid="{EBC3CEB0-07D2-4946-881F-882D13CFEAA4}"/>
    <cellStyle name="sbt2 6 3 2" xfId="35773" xr:uid="{16BDC9BE-E88A-4705-A61E-E78C27738F59}"/>
    <cellStyle name="sbt2 6 4" xfId="18411" xr:uid="{F00BA56F-763D-4551-9AC1-6F974BB31F8B}"/>
    <cellStyle name="sbt2 6 4 2" xfId="28374" xr:uid="{BFB7387B-C9B4-498C-8A5E-A66C32393735}"/>
    <cellStyle name="SCH1" xfId="1214" xr:uid="{49BE9A20-4339-4C34-A41F-8E9AA68DA972}"/>
    <cellStyle name="SCH1 2" xfId="9110" xr:uid="{89120822-471B-4A07-B9FF-9D777EE13359}"/>
    <cellStyle name="Schlecht" xfId="2660" xr:uid="{2BF38E3D-1CAA-451D-B32D-294E7D184F77}"/>
    <cellStyle name="section" xfId="1215" xr:uid="{9937A02E-03A6-42E8-B68C-4B6FB6BFC512}"/>
    <cellStyle name="section head" xfId="1216" xr:uid="{0DB7CD9F-C780-45AA-AE44-4494BC4FA6EE}"/>
    <cellStyle name="section head 2" xfId="9111" xr:uid="{F818482D-69F8-40C4-A189-C06F6B21E338}"/>
    <cellStyle name="Separador de milhares [0]_Person" xfId="9112" xr:uid="{A999E16F-B159-49D9-A1E9-0D633C2E3437}"/>
    <cellStyle name="Separador de milhares_CW170_8" xfId="2661" xr:uid="{4221E4EA-9993-474E-AED0-42B73BC09C33}"/>
    <cellStyle name="Shade_Vectant WACC 3-13-02" xfId="9113" xr:uid="{CC34A2B6-9A39-45C7-A92A-B7748D8770CD}"/>
    <cellStyle name="SHADEDSTORES" xfId="1217" xr:uid="{9A6391D9-B622-400B-930B-92BED37FADA3}"/>
    <cellStyle name="SHADEDSTORES 2" xfId="11267" xr:uid="{8AA96353-A06F-48DB-AC05-87E9E5BE42EF}"/>
    <cellStyle name="SHADEDSTORES 2 2" xfId="13547" xr:uid="{C503714B-D0BF-42E1-A0EC-73C03E76AED3}"/>
    <cellStyle name="SHADEDSTORES 2 2 2" xfId="20509" xr:uid="{0AB9D9FF-21FB-4163-BDC5-9DCAB69D6FC2}"/>
    <cellStyle name="SHADEDSTORES 2 2 3" xfId="22744" xr:uid="{F81460AF-35C2-451A-9633-3E067F920A8C}"/>
    <cellStyle name="SHADEDSTORES 2 2 3 2" xfId="36525" xr:uid="{D446E23C-CE71-4235-95CE-00DFFDE62855}"/>
    <cellStyle name="SHADEDSTORES 2 3" xfId="13362" xr:uid="{F1AA4C86-2BE6-4CDA-989F-BE0A981E2B37}"/>
    <cellStyle name="SHADEDSTORES 2 3 2" xfId="20428" xr:uid="{7F7100AB-9B26-4169-BEE4-BC085853AB12}"/>
    <cellStyle name="SHADEDSTORES 2 4" xfId="12514" xr:uid="{9F232AFE-CD05-4EAD-AFC8-425098C68190}"/>
    <cellStyle name="SHADEDSTORES 2 4 2" xfId="19928" xr:uid="{33DE8D3A-82F3-4927-BFC6-1D534B890396}"/>
    <cellStyle name="SHADEDSTORES 2 4 2 2" xfId="26394" xr:uid="{58122E83-2C4D-4592-B569-70B1077D167B}"/>
    <cellStyle name="SHADEDSTORES 2 4 3" xfId="23094" xr:uid="{D669F510-4656-4AA7-9D4F-E519659721FF}"/>
    <cellStyle name="SHADEDSTORES 2 4 3 2" xfId="36866" xr:uid="{2004CBD0-3299-4D9C-B7A3-6942885E1157}"/>
    <cellStyle name="SHADEDSTORES 2 4 4" xfId="17795" xr:uid="{3FDAAF3F-258B-4C04-A104-71B615C84FF7}"/>
    <cellStyle name="SHADEDSTORES 2 4 4 2" xfId="30384" xr:uid="{3961AF00-5CA0-4122-BF21-BC2725BDB784}"/>
    <cellStyle name="SHADEDSTORES 2 5" xfId="14595" xr:uid="{AD851CE3-83DB-43BF-B63B-AB21415E559B}"/>
    <cellStyle name="SHADEDSTORES 2 5 2" xfId="21154" xr:uid="{6F69AEF6-41BF-44F0-8E27-EA3730FE5BED}"/>
    <cellStyle name="SHADEDSTORES 2 5 2 2" xfId="25610" xr:uid="{1C0C2481-824E-4297-96F2-45CC5834C2C3}"/>
    <cellStyle name="SHADEDSTORES 2 5 3" xfId="23312" xr:uid="{BB7030D9-C828-44F2-91A3-D3C1EA1218C3}"/>
    <cellStyle name="SHADEDSTORES 2 5 3 2" xfId="37028" xr:uid="{C10E2E51-EC60-4907-A7E7-B8D1C4D0396F}"/>
    <cellStyle name="SHADEDSTORES 2 5 4" xfId="24638" xr:uid="{3EFBB648-3ADA-41B4-AD44-3C838B47C4AA}"/>
    <cellStyle name="SHADEDSTORES 2 5 4 2" xfId="38321" xr:uid="{9FE47AD7-9475-412D-8A67-37971094252C}"/>
    <cellStyle name="SHADEDSTORES 2 6" xfId="16707" xr:uid="{AA5C8BAE-E6D6-42B8-BCE2-21D16F073395}"/>
    <cellStyle name="SHADEDSTORES 2 6 2" xfId="29571" xr:uid="{6EF8F48F-7842-459D-84A4-4FC7DA39CDCC}"/>
    <cellStyle name="SHADEDSTORES 3" xfId="11626" xr:uid="{187FC1E4-FAE1-4DB3-9A02-080989E1C676}"/>
    <cellStyle name="SHADEDSTORES 3 2" xfId="19128" xr:uid="{D940EA40-A7A3-48A2-BCB7-6178CD10B0EA}"/>
    <cellStyle name="SHADEDSTORES 3 3" xfId="22451" xr:uid="{28F6497E-EFAB-4F54-A913-9A68B8883C58}"/>
    <cellStyle name="SHADEDSTORES 3 3 2" xfId="36248" xr:uid="{F196AC5B-CFAB-40CD-82AB-2A6025ED35B4}"/>
    <cellStyle name="SHADEDSTORES 4" xfId="11798" xr:uid="{2F65A779-1534-4240-B757-E991080CAAF4}"/>
    <cellStyle name="SHADEDSTORES 4 2" xfId="19277" xr:uid="{8AFB45E3-9E54-45D4-9F68-B1BE86D5AB3B}"/>
    <cellStyle name="SHADEDSTORES 4 2 2" xfId="26927" xr:uid="{C39A612B-C63F-4654-9356-738602930A43}"/>
    <cellStyle name="SHADEDSTORES 4 3" xfId="17256" xr:uid="{F04C1F9A-D1D5-465C-B846-FCB1E934BB65}"/>
    <cellStyle name="SHADEDSTORES 4 3 2" xfId="29296" xr:uid="{107077EE-7D75-48C0-B307-1942411EC310}"/>
    <cellStyle name="SHADEDSTORES 4 4" xfId="22561" xr:uid="{0DE1F7EC-A60D-46D6-B41A-594E9AE3DEBA}"/>
    <cellStyle name="SHADEDSTORES 4 4 2" xfId="36357" xr:uid="{074D0BE1-745C-436C-BDF8-00EB4247A76E}"/>
    <cellStyle name="SHADEDSTORES 4 5" xfId="16572" xr:uid="{05761DA4-E8F3-404A-AB36-D24A9A1C3BE1}"/>
    <cellStyle name="SHADEDSTORES 4 5 2" xfId="29626" xr:uid="{C5AC00E0-E2FA-4A8A-AB79-F6AFD51DF58F}"/>
    <cellStyle name="Sledovaný hypertextový odkaz" xfId="2662" xr:uid="{66C8BFCA-698F-4F44-84FE-EC55328DD996}"/>
    <cellStyle name="small border line" xfId="1218" xr:uid="{80C642CE-B947-42E7-AC48-F83FA6E0A632}"/>
    <cellStyle name="small border line 2" xfId="9114" xr:uid="{5543E0C8-6243-4DE7-8092-BA5889877169}"/>
    <cellStyle name="small border line 2 2" xfId="10718" xr:uid="{188B9475-666F-40AB-B1D9-5E587E93F381}"/>
    <cellStyle name="small border line 2 2 2" xfId="13446" xr:uid="{49CF0154-E445-4669-B986-82A937A50945}"/>
    <cellStyle name="small border line 2 2 2 2" xfId="20462" xr:uid="{227585DF-A735-47F6-BD03-87CD8B4FD1C9}"/>
    <cellStyle name="small border line 2 2 2 2 2" xfId="33563" xr:uid="{E180EC4B-9BC9-48F9-A374-18ED95D28D79}"/>
    <cellStyle name="small border line 2 2 2 2 3" xfId="25850" xr:uid="{DDDA8551-AD40-4D93-94C8-585DDAB2D0F2}"/>
    <cellStyle name="small border line 2 2 2 2 4" xfId="39189" xr:uid="{9560FE21-0AF2-4BE7-95E9-8623FDA0211C}"/>
    <cellStyle name="small border line 2 2 2 3" xfId="22079" xr:uid="{EEE39309-3E50-4DA8-8B61-756FFE54B6AB}"/>
    <cellStyle name="small border line 2 2 2 3 2" xfId="34872" xr:uid="{ECF51B1C-6343-46E7-89FD-3CC82E5EEC6D}"/>
    <cellStyle name="small border line 2 2 2 3 3" xfId="35887" xr:uid="{94DA2089-9DEE-4FA6-80E0-60820C032594}"/>
    <cellStyle name="small border line 2 2 2 3 4" xfId="39222" xr:uid="{AC646B98-75C4-46D4-A7A2-362E9375FE1F}"/>
    <cellStyle name="small border line 2 2 2 4" xfId="18337" xr:uid="{4C21AC04-25AB-44BF-8A55-9453D8D9E477}"/>
    <cellStyle name="small border line 2 2 2 4 2" xfId="32215" xr:uid="{6E12FE44-2550-4B59-A6C2-FAEE5280CA0C}"/>
    <cellStyle name="small border line 2 2 2 4 3" xfId="28424" xr:uid="{CF2B6CF4-70EA-42D4-9854-51F8E33D6207}"/>
    <cellStyle name="small border line 2 2 2 4 4" xfId="39154" xr:uid="{42D8EB57-91DC-4910-B0B4-3402C3446108}"/>
    <cellStyle name="small border line 2 2 2 5" xfId="23150" xr:uid="{AF953EDA-F151-4D2A-A864-4C2C7ED61A68}"/>
    <cellStyle name="small border line 2 2 2 5 2" xfId="35075" xr:uid="{292BB768-A419-45BF-93E1-107C4FE7081B}"/>
    <cellStyle name="small border line 2 2 2 5 3" xfId="36897" xr:uid="{2385F50B-1818-4BCF-9EF3-54A8E7C44EC2}"/>
    <cellStyle name="small border line 2 2 2 5 4" xfId="39260" xr:uid="{A0E76720-F8D1-48F6-8B7A-541533EAF9D5}"/>
    <cellStyle name="small border line 2 2 2 6" xfId="24142" xr:uid="{0D5828A8-1499-415C-A455-6841CF923B52}"/>
    <cellStyle name="small border line 2 2 2 6 2" xfId="35230" xr:uid="{63A03485-DBCD-4FF0-9C07-5CBB762F4DE9}"/>
    <cellStyle name="small border line 2 2 2 6 3" xfId="37826" xr:uid="{108BB8D4-BA6A-4710-9907-DA9AAC98C712}"/>
    <cellStyle name="small border line 2 2 2 6 4" xfId="39286" xr:uid="{852D5DEA-96E4-4877-9727-F68E380236F5}"/>
    <cellStyle name="small border line 2 2 2 7" xfId="31071" xr:uid="{8EC867F2-C53F-48F1-AEBE-4F3F60D0CCB0}"/>
    <cellStyle name="small border line 2 2 2 8" xfId="29816" xr:uid="{EDB5A7EC-F550-4DB3-8FFF-FEC48E5A3917}"/>
    <cellStyle name="small border line 2 2 2 9" xfId="35286" xr:uid="{C5F87453-EB24-41DA-BDFD-B647D4F84B95}"/>
    <cellStyle name="small border line 2 2 3" xfId="14977" xr:uid="{E8405565-003F-44CA-B29B-1C922AC70C08}"/>
    <cellStyle name="small border line 2 2 3 2" xfId="21530" xr:uid="{C189974E-AF73-42CD-80DB-3D66FD5FCA0E}"/>
    <cellStyle name="small border line 2 2 3 2 2" xfId="34439" xr:uid="{51050773-CCA1-4AB1-8E95-8648FB2657E2}"/>
    <cellStyle name="small border line 2 2 3 2 3" xfId="27255" xr:uid="{EF8EE0E1-BD64-4925-8227-6D012EDC1981}"/>
    <cellStyle name="small border line 2 2 3 2 4" xfId="39207" xr:uid="{8CDB733A-AD41-4AE2-A7F8-0CC3F2D5E6D9}"/>
    <cellStyle name="small border line 2 2 3 3" xfId="22579" xr:uid="{64D3F6FF-37FC-4095-A974-6889B6749D51}"/>
    <cellStyle name="small border line 2 2 3 3 2" xfId="34956" xr:uid="{8E2B7005-0648-4494-AFBF-9CFC73A4E053}"/>
    <cellStyle name="small border line 2 2 3 3 3" xfId="36375" xr:uid="{20D43B0A-794E-44A9-BEDA-8FBD8DCFB42F}"/>
    <cellStyle name="small border line 2 2 3 3 4" xfId="39240" xr:uid="{AEA4CD9E-15C4-43C0-B90B-35CAAE1D0EAE}"/>
    <cellStyle name="small border line 2 2 3 4" xfId="18138" xr:uid="{ACDE7C86-7F7C-4165-A756-2FD1AA32A14C}"/>
    <cellStyle name="small border line 2 2 3 4 2" xfId="32176" xr:uid="{8B6C5E79-7B5E-40F1-8E53-9546181B8966}"/>
    <cellStyle name="small border line 2 2 3 4 3" xfId="31014" xr:uid="{7AE57C35-F6DA-4FD8-B65B-7282F6BAD18B}"/>
    <cellStyle name="small border line 2 2 3 4 4" xfId="39145" xr:uid="{6527CCFA-6E47-4B3A-864E-C5E4EC5D4E6B}"/>
    <cellStyle name="small border line 2 2 3 5" xfId="23690" xr:uid="{2FD33109-5C68-4FE4-8DA2-EDEE379A3002}"/>
    <cellStyle name="small border line 2 2 3 5 2" xfId="35174" xr:uid="{7FA50A68-DC49-45B6-A655-3D4B8B6C6AA7}"/>
    <cellStyle name="small border line 2 2 3 5 3" xfId="37404" xr:uid="{247F562D-4B23-4DC5-BF14-FAAEFD0C5B4D}"/>
    <cellStyle name="small border line 2 2 3 5 4" xfId="39273" xr:uid="{1379E0A6-5CC5-41B1-B897-2CFE0535321D}"/>
    <cellStyle name="small border line 2 2 3 6" xfId="25010" xr:uid="{3CB20282-DB43-4184-94F4-0DBF10ACD95C}"/>
    <cellStyle name="small border line 2 2 3 6 2" xfId="35355" xr:uid="{90DE708F-CD29-4D27-8420-074EBB9D30CB}"/>
    <cellStyle name="small border line 2 2 3 6 3" xfId="38692" xr:uid="{CA1D9E92-47AF-46A1-8F21-E15CDF2D2C98}"/>
    <cellStyle name="small border line 2 2 3 6 4" xfId="39300" xr:uid="{605DA706-565F-4A6D-9E62-89B58E45F40B}"/>
    <cellStyle name="small border line 2 2 3 7" xfId="31713" xr:uid="{88B540E7-23D8-4F10-AE42-4CCB80DDAED3}"/>
    <cellStyle name="small border line 2 2 3 8" xfId="31768" xr:uid="{989BAAE3-3E96-4A07-8FEA-CEB169762B7D}"/>
    <cellStyle name="small border line 2 2 3 9" xfId="27205" xr:uid="{6ADEB295-5971-4E6C-BC8F-7B03E393A05D}"/>
    <cellStyle name="small border line 2 2 4" xfId="17470" xr:uid="{714B7DE3-A325-4779-88D0-B8AEA960D45E}"/>
    <cellStyle name="small border line 2 2 4 2" xfId="32091" xr:uid="{17E5126A-F0C0-4745-9E02-C4CB4316130A}"/>
    <cellStyle name="small border line 2 2 4 3" xfId="29087" xr:uid="{CB46B209-921D-4911-B5CD-DEB059BE2C96}"/>
    <cellStyle name="small border line 2 2 4 4" xfId="39129" xr:uid="{5629FE14-6CB5-4F5E-A9A8-5C402A92FF49}"/>
    <cellStyle name="small border line 2 2 5" xfId="30203" xr:uid="{E4C76C9E-8683-4041-AD95-D83CE4F35984}"/>
    <cellStyle name="small border line 2 2 6" xfId="30039" xr:uid="{6B2AEF04-74CA-494B-AEAA-D78E70C49560}"/>
    <cellStyle name="small border line 2 2 7" xfId="31777" xr:uid="{A0A55C3B-87A1-4529-BE60-2D7F47D29601}"/>
    <cellStyle name="small border line 2 3" xfId="13527" xr:uid="{88ACD1EE-9501-475D-9054-FFD2C1C202EF}"/>
    <cellStyle name="small border line 2 3 10" xfId="33762" xr:uid="{F568F4C0-ECBA-4202-9FE3-EFEB3D2164EA}"/>
    <cellStyle name="small border line 2 3 2" xfId="15007" xr:uid="{DCBE4F41-B15B-4A80-A81E-7C1FF398E2FA}"/>
    <cellStyle name="small border line 2 3 2 2" xfId="21551" xr:uid="{D41F751B-6D94-4203-97F6-77D33F7420B9}"/>
    <cellStyle name="small border line 2 3 2 2 2" xfId="34448" xr:uid="{53D39E36-8976-43BB-B3A5-71BE1EA11FCD}"/>
    <cellStyle name="small border line 2 3 2 2 3" xfId="25488" xr:uid="{44AE49D6-2FE2-46D5-8182-35BA6D26F1ED}"/>
    <cellStyle name="small border line 2 3 2 2 4" xfId="39212" xr:uid="{753E43A5-FB7E-459A-B7C0-E5FE40679765}"/>
    <cellStyle name="small border line 2 3 2 3" xfId="22598" xr:uid="{99BCF4B0-A5CE-44BF-A840-09E6E42B0EF6}"/>
    <cellStyle name="small border line 2 3 2 3 2" xfId="34961" xr:uid="{166D5B15-21A0-4001-8ADA-B8AFFDF148BE}"/>
    <cellStyle name="small border line 2 3 2 3 3" xfId="36384" xr:uid="{5DD8F2CC-5DA2-4624-98E0-A1900BD9D8E3}"/>
    <cellStyle name="small border line 2 3 2 3 4" xfId="39244" xr:uid="{A7896B75-E9E2-4475-B4BB-0A76837BF959}"/>
    <cellStyle name="small border line 2 3 2 4" xfId="16481" xr:uid="{2053CF09-83BD-4A69-BA1F-A5085B7F4020}"/>
    <cellStyle name="small border line 2 3 2 4 2" xfId="31925" xr:uid="{769ABD50-1B89-451C-AF1B-C64602177701}"/>
    <cellStyle name="small border line 2 3 2 4 3" xfId="29667" xr:uid="{C0973BBE-01C6-49A0-951E-DD7FDA28DB3B}"/>
    <cellStyle name="small border line 2 3 2 4 4" xfId="39114" xr:uid="{3E5341A7-9FA8-491C-9545-354C6C33C360}"/>
    <cellStyle name="small border line 2 3 2 5" xfId="23701" xr:uid="{CF9B5E29-4263-4B15-9CB0-EB7868CB9316}"/>
    <cellStyle name="small border line 2 3 2 5 2" xfId="35180" xr:uid="{93434649-1839-46E1-A6CE-7C1EF3CC4AD1}"/>
    <cellStyle name="small border line 2 3 2 5 3" xfId="37414" xr:uid="{15DD964D-5ECD-4093-8BCD-8EB2A641186C}"/>
    <cellStyle name="small border line 2 3 2 5 4" xfId="39278" xr:uid="{8C241D0D-2151-4FD8-9A7B-4E1A6F8AA257}"/>
    <cellStyle name="small border line 2 3 2 6" xfId="25020" xr:uid="{0CE4C0C0-3601-4E28-AA28-4AC71E5D40D9}"/>
    <cellStyle name="small border line 2 3 2 6 2" xfId="35361" xr:uid="{AD1FCF50-7FBA-414C-98C6-AF57511ADB2F}"/>
    <cellStyle name="small border line 2 3 2 6 3" xfId="38701" xr:uid="{7BE3B5E6-5692-4B37-9F69-C0C0AA151FF2}"/>
    <cellStyle name="small border line 2 3 2 6 4" xfId="39305" xr:uid="{978E3723-90F0-4E78-B590-8409C6BEB9D0}"/>
    <cellStyle name="small border line 2 3 2 7" xfId="31725" xr:uid="{E3557129-BA76-4A1C-969A-2B048199DCA3}"/>
    <cellStyle name="small border line 2 3 2 8" xfId="30214" xr:uid="{A80C1D29-650D-454E-B1DB-6EE2F02016D4}"/>
    <cellStyle name="small border line 2 3 2 9" xfId="30049" xr:uid="{E4B30213-144C-40C8-92A9-38D4E7FA0ADB}"/>
    <cellStyle name="small border line 2 3 3" xfId="20499" xr:uid="{F4D8D6EB-F08F-405E-B42C-EA703400E9B3}"/>
    <cellStyle name="small border line 2 3 3 2" xfId="33573" xr:uid="{AC8B1F75-A1ED-4772-BEBE-CD8EDBC72750}"/>
    <cellStyle name="small border line 2 3 3 3" xfId="27856" xr:uid="{51DF3BD4-D9D9-4C42-A812-8B5BE5A68AFB}"/>
    <cellStyle name="small border line 2 3 3 4" xfId="39194" xr:uid="{EDD85425-9E5C-4412-A4D4-29C3BB8AADCA}"/>
    <cellStyle name="small border line 2 3 4" xfId="22111" xr:uid="{9FCF67B5-7195-4D61-B06F-BC6F7C9AFEA2}"/>
    <cellStyle name="small border line 2 3 4 2" xfId="34879" xr:uid="{4B472101-933D-4267-9912-D064B45776AD}"/>
    <cellStyle name="small border line 2 3 4 3" xfId="35918" xr:uid="{43073F1E-785F-4768-AE4B-A814ECB4F448}"/>
    <cellStyle name="small border line 2 3 4 4" xfId="39227" xr:uid="{3AE4E48B-0830-4870-8D5C-B2D1CD2BBE4C}"/>
    <cellStyle name="small border line 2 3 5" xfId="18368" xr:uid="{7372EFB8-D3E0-4451-8364-69BFE3C20019}"/>
    <cellStyle name="small border line 2 3 5 2" xfId="32225" xr:uid="{605928A5-2B3A-425B-A155-36F244798796}"/>
    <cellStyle name="small border line 2 3 5 3" xfId="28402" xr:uid="{6EE7C470-1FD1-4E9D-A86F-3192E9A58448}"/>
    <cellStyle name="small border line 2 3 5 4" xfId="39158" xr:uid="{88478AE2-67C6-4C9A-BEF4-9FC2815FD8F3}"/>
    <cellStyle name="small border line 2 3 6" xfId="23157" xr:uid="{DCD86F83-525F-4B27-8FA3-71E6D6CB6302}"/>
    <cellStyle name="small border line 2 3 6 2" xfId="35079" xr:uid="{67EF934D-1F33-412E-8AC5-4AF43D4982A1}"/>
    <cellStyle name="small border line 2 3 6 3" xfId="36901" xr:uid="{C391AE72-3BAF-434F-A190-7C0A8E665BB2}"/>
    <cellStyle name="small border line 2 3 6 4" xfId="39264" xr:uid="{F69BF593-51FD-46F9-8CCA-F0EA036DC145}"/>
    <cellStyle name="small border line 2 3 7" xfId="24152" xr:uid="{0FCB72B9-3A7E-4633-BE55-E4E7FFD694F7}"/>
    <cellStyle name="small border line 2 3 7 2" xfId="35236" xr:uid="{A81FA36B-009F-4F1D-81B5-903B76218EA3}"/>
    <cellStyle name="small border line 2 3 7 3" xfId="37835" xr:uid="{93B503A5-D97C-4A00-9DCB-CD17C44AB6D3}"/>
    <cellStyle name="small border line 2 3 7 4" xfId="39291" xr:uid="{E154D1CD-581C-4FA7-986B-83F01A058D2B}"/>
    <cellStyle name="small border line 2 3 8" xfId="31101" xr:uid="{4849921D-6950-4427-AD2B-7AACA3CC75F9}"/>
    <cellStyle name="small border line 2 3 9" xfId="29811" xr:uid="{A52B02E0-DB70-4606-B250-F70673BC5A3E}"/>
    <cellStyle name="small border line 2 4" xfId="14450" xr:uid="{D655587A-FBDB-4F76-A93C-2ACF863E35A3}"/>
    <cellStyle name="small border line 2 4 10" xfId="36896" xr:uid="{014005BB-7DE4-4689-919E-F5449BFBD778}"/>
    <cellStyle name="small border line 2 4 2" xfId="15424" xr:uid="{6AECA0B9-993E-42DB-8127-EC98F760A28B}"/>
    <cellStyle name="small border line 2 4 2 2" xfId="21943" xr:uid="{09A4873D-682B-45FF-8660-F0E1D68110CC}"/>
    <cellStyle name="small border line 2 4 2 2 2" xfId="34830" xr:uid="{5FF12276-77BA-4FEC-96E0-A691F7977E80}"/>
    <cellStyle name="small border line 2 4 2 2 3" xfId="35753" xr:uid="{7304A46C-E727-400D-82DD-7C4666A5A499}"/>
    <cellStyle name="small border line 2 4 2 2 4" xfId="39217" xr:uid="{D352B344-521E-4AB3-BB82-999CE6DEA0B9}"/>
    <cellStyle name="small border line 2 4 2 3" xfId="22791" xr:uid="{0CC939FD-BA73-458E-850B-D41F64AA7A2B}"/>
    <cellStyle name="small border line 2 4 2 3 2" xfId="34986" xr:uid="{0105B69D-1FEE-4A68-8FF0-F48FF5B13718}"/>
    <cellStyle name="small border line 2 4 2 3 3" xfId="36571" xr:uid="{3D1A0B63-9105-4360-8A56-FFA0188F7742}"/>
    <cellStyle name="small border line 2 4 2 3 4" xfId="39249" xr:uid="{8F27ACA5-0ED0-4E2E-8D79-3263602C3C47}"/>
    <cellStyle name="small border line 2 4 2 4" xfId="22821" xr:uid="{B0288B67-47EB-4067-9752-96A62964FF5B}"/>
    <cellStyle name="small border line 2 4 2 4 2" xfId="34991" xr:uid="{EF3ADB61-31F5-4E9A-9EAF-868A196B7ECB}"/>
    <cellStyle name="small border line 2 4 2 4 3" xfId="36600" xr:uid="{20BF823B-5F9E-41EC-A91D-4392BFE57C34}"/>
    <cellStyle name="small border line 2 4 2 4 4" xfId="39250" xr:uid="{D23FCAC8-E42B-4504-BDC3-B8C1E75ECBC8}"/>
    <cellStyle name="small border line 2 4 2 5" xfId="24116" xr:uid="{6AEA41D9-4FFE-435D-8C24-348A92DE0D12}"/>
    <cellStyle name="small border line 2 4 2 5 2" xfId="35223" xr:uid="{50426349-E6F4-4389-824A-C1A1E1D74342}"/>
    <cellStyle name="small border line 2 4 2 5 3" xfId="37803" xr:uid="{6A62CB7F-D9EE-4889-91C4-40529EAA061C}"/>
    <cellStyle name="small border line 2 4 2 5 4" xfId="39282" xr:uid="{07679903-3ECD-45F4-B57A-7E4395F9F67C}"/>
    <cellStyle name="small border line 2 4 2 6" xfId="25407" xr:uid="{676ED01A-E546-4A24-8314-EED8D91FDC2D}"/>
    <cellStyle name="small border line 2 4 2 6 2" xfId="35399" xr:uid="{D6507AEE-F018-4BF2-B502-440815A61EBC}"/>
    <cellStyle name="small border line 2 4 2 6 3" xfId="39088" xr:uid="{D0AFE137-39DD-4B12-80EA-E1EE9DCE1BC2}"/>
    <cellStyle name="small border line 2 4 2 6 4" xfId="39309" xr:uid="{ECD99520-3A50-4CA1-A75E-09F913DF484D}"/>
    <cellStyle name="small border line 2 4 2 7" xfId="31771" xr:uid="{7911988D-0809-4F48-B129-659396D39F08}"/>
    <cellStyle name="small border line 2 4 2 8" xfId="31829" xr:uid="{9E01A175-8538-4544-A373-690F24F73963}"/>
    <cellStyle name="small border line 2 4 2 9" xfId="30052" xr:uid="{22FC5E50-F16D-49BD-9C7F-4EBEDEB70483}"/>
    <cellStyle name="small border line 2 4 3" xfId="21043" xr:uid="{4BBC1498-540B-43E1-A19C-2F6A4D315EA9}"/>
    <cellStyle name="small border line 2 4 3 2" xfId="33987" xr:uid="{463F3B1C-E386-4201-A3F8-B0F52EB1782B}"/>
    <cellStyle name="small border line 2 4 3 3" xfId="27553" xr:uid="{ED032F6F-76EC-4BCB-BA84-7D035DA1FAF4}"/>
    <cellStyle name="small border line 2 4 3 4" xfId="39202" xr:uid="{F51BA6C8-F017-4F39-A2BA-A4F26E2A3151}"/>
    <cellStyle name="small border line 2 4 4" xfId="22373" xr:uid="{94B1CB09-08CD-4346-91B8-D089793AB3E1}"/>
    <cellStyle name="small border line 2 4 4 2" xfId="34930" xr:uid="{2FA13573-0E9D-4707-8ADF-6AD5823189D4}"/>
    <cellStyle name="small border line 2 4 4 3" xfId="36174" xr:uid="{1C16EE19-0F20-4D4B-8206-F9FDD8A385A7}"/>
    <cellStyle name="small border line 2 4 4 4" xfId="39234" xr:uid="{7919C827-4F53-4909-972E-9F8F8B0A5662}"/>
    <cellStyle name="small border line 2 4 5" xfId="18078" xr:uid="{354A88F0-CD7E-4232-87F7-61E945DAE8E9}"/>
    <cellStyle name="small border line 2 4 5 2" xfId="32166" xr:uid="{2DAB676E-601A-465D-82C2-91A7EBEB55B5}"/>
    <cellStyle name="small border line 2 4 5 3" xfId="28575" xr:uid="{06CD8026-13B9-431A-8D1F-5FC278F804CE}"/>
    <cellStyle name="small border line 2 4 5 4" xfId="39143" xr:uid="{B5936A02-8A8D-415E-9370-9F7E74383C7A}"/>
    <cellStyle name="small border line 2 4 6" xfId="23226" xr:uid="{6DA7E9F2-EF18-4FCF-97FB-EB596CFE47CD}"/>
    <cellStyle name="small border line 2 4 6 2" xfId="35100" xr:uid="{B3BF21A2-6FA3-4E60-B8CA-FFA595CC1BFB}"/>
    <cellStyle name="small border line 2 4 6 3" xfId="36945" xr:uid="{C46F0A04-722F-4FFC-BA38-12D03EB17542}"/>
    <cellStyle name="small border line 2 4 6 4" xfId="39268" xr:uid="{5D591BA0-593C-4913-B8C0-6EA3FDC77BE9}"/>
    <cellStyle name="small border line 2 4 7" xfId="24538" xr:uid="{3A36A0E6-4FBA-4119-893D-39A186015CC1}"/>
    <cellStyle name="small border line 2 4 7 2" xfId="35273" xr:uid="{0422A4DE-CD91-4DCB-A912-9DFCC98F84ED}"/>
    <cellStyle name="small border line 2 4 7 3" xfId="38221" xr:uid="{C54C16CD-E7E1-42DC-A76C-6A5BD8ED7C8C}"/>
    <cellStyle name="small border line 2 4 7 4" xfId="39295" xr:uid="{66F48BDE-6524-4267-866A-CA1D02792C93}"/>
    <cellStyle name="small border line 2 4 8" xfId="31610" xr:uid="{CDEBCFC3-8416-4877-A9FA-5A15A5BA73AA}"/>
    <cellStyle name="small border line 2 4 9" xfId="29762" xr:uid="{1A77628D-8929-4667-AF91-71A31F21C63E}"/>
    <cellStyle name="small border line 2 5" xfId="12353" xr:uid="{9940F413-CEDC-442D-96BA-425E7D51615C}"/>
    <cellStyle name="small border line 2 5 2" xfId="19777" xr:uid="{3A54791A-1AEF-45B0-BB4D-8BF001D0C283}"/>
    <cellStyle name="small border line 2 5 2 2" xfId="33047" xr:uid="{6145E946-E315-4744-BB82-0510EA9170E4}"/>
    <cellStyle name="small border line 2 5 2 3" xfId="26016" xr:uid="{544B5AA9-E63B-4149-9C62-06DA18247DAF}"/>
    <cellStyle name="small border line 2 5 2 4" xfId="39179" xr:uid="{7C5A96E7-9EF6-46E9-8F71-2641A02CAB1A}"/>
    <cellStyle name="small border line 2 5 3" xfId="16624" xr:uid="{C4044025-533C-4A3E-8E21-78C5EC3E62F4}"/>
    <cellStyle name="small border line 2 5 3 2" xfId="31939" xr:uid="{3CDEA900-6A14-44D5-B058-08F5C8EAD35F}"/>
    <cellStyle name="small border line 2 5 3 3" xfId="32001" xr:uid="{E913FA4B-E7EE-4A40-AABB-0F7F0492F113}"/>
    <cellStyle name="small border line 2 5 3 4" xfId="39115" xr:uid="{72512BF2-367F-4E20-B56B-BEAB70601772}"/>
    <cellStyle name="small border line 2 5 4" xfId="17911" xr:uid="{E6A05BF5-DE48-4B61-9A21-F81DAA2629B5}"/>
    <cellStyle name="small border line 2 5 4 2" xfId="32142" xr:uid="{614FD4B6-9268-475A-BDE1-46E35EC98D9B}"/>
    <cellStyle name="small border line 2 5 4 3" xfId="31173" xr:uid="{70FC475C-4BC2-4EEF-8A37-DA8AAA8B6F4A}"/>
    <cellStyle name="small border line 2 5 4 4" xfId="39140" xr:uid="{E2402E80-8394-432C-ABAA-693868873F75}"/>
    <cellStyle name="small border line 2 5 5" xfId="23014" xr:uid="{E058C87E-FFE2-4D0B-80DF-5F4D2EDB385E}"/>
    <cellStyle name="small border line 2 5 5 2" xfId="35029" xr:uid="{7F404556-F83D-472E-91CB-9A4ECE7DFE3B}"/>
    <cellStyle name="small border line 2 5 5 3" xfId="36786" xr:uid="{AFAC02F0-EB29-4ABA-BE41-9ABDB5F349FA}"/>
    <cellStyle name="small border line 2 5 5 4" xfId="39254" xr:uid="{2710F2F9-CE54-49DD-9C12-BF965878B537}"/>
    <cellStyle name="small border line 2 5 6" xfId="16111" xr:uid="{6E0F3125-FACB-47A9-BC22-B972F27589DA}"/>
    <cellStyle name="small border line 2 5 6 2" xfId="31868" xr:uid="{1C7DFD23-186B-42BE-8FD1-1E42DBDEBC06}"/>
    <cellStyle name="small border line 2 5 6 3" xfId="32102" xr:uid="{A6A1ADAD-137F-4294-BD52-5AA505D76279}"/>
    <cellStyle name="small border line 2 5 6 4" xfId="39110" xr:uid="{FC35E80D-9C1B-4538-8AAA-B87B13CB001C}"/>
    <cellStyle name="small border line 2 5 7" xfId="30505" xr:uid="{F1080BF1-9E25-4341-BE84-A0DAA05535E8}"/>
    <cellStyle name="small border line 2 5 8" xfId="34973" xr:uid="{FA5DC8B4-8C63-4F35-9706-6DD7818F0E6E}"/>
    <cellStyle name="small border line 2 5 9" xfId="27204" xr:uid="{79FD079E-8855-400B-9491-5CA3682423FC}"/>
    <cellStyle name="small border line 2 6" xfId="11811" xr:uid="{6614025B-4723-4F72-BE57-840E419A1C50}"/>
    <cellStyle name="small border line 2 6 2" xfId="19287" xr:uid="{CA852A52-926E-4281-BD89-C478C0733F02}"/>
    <cellStyle name="small border line 2 6 2 2" xfId="32592" xr:uid="{B391516C-2EA1-4B5C-B067-2B169D3D9300}"/>
    <cellStyle name="small border line 2 6 2 3" xfId="28226" xr:uid="{9331DFF3-DDDF-42B0-9EA9-5EB52C34523E}"/>
    <cellStyle name="small border line 2 6 2 4" xfId="39174" xr:uid="{F7B7E542-9AB0-4C7A-9A0B-812A9EA56673}"/>
    <cellStyle name="small border line 2 6 3" xfId="16765" xr:uid="{D55E5BBA-C443-4489-804C-B21D97D6A9E1}"/>
    <cellStyle name="small border line 2 6 3 2" xfId="31971" xr:uid="{5C7A2E51-68A5-4533-87F9-BC60A09BFD9D}"/>
    <cellStyle name="small border line 2 6 3 3" xfId="34198" xr:uid="{1A624D62-FF07-41F0-B2B0-80350D8A4F9E}"/>
    <cellStyle name="small border line 2 6 3 4" xfId="39120" xr:uid="{5CAF850E-D70B-439F-A4E9-421389647DCC}"/>
    <cellStyle name="small border line 2 6 4" xfId="17877" xr:uid="{78598373-31A6-489F-90CE-A5674DFC3F3D}"/>
    <cellStyle name="small border line 2 6 4 2" xfId="32138" xr:uid="{AE3C7542-8426-45BD-8FD3-E431466CAD78}"/>
    <cellStyle name="small border line 2 6 4 3" xfId="30604" xr:uid="{5FF926AC-6C76-4099-B97F-56DC224519CF}"/>
    <cellStyle name="small border line 2 6 4 4" xfId="39138" xr:uid="{657EC858-1FA5-400B-B592-8B38479EDC46}"/>
    <cellStyle name="small border line 2 6 5" xfId="22785" xr:uid="{648C0DB9-ED75-433C-9F23-E7FA25776D9A}"/>
    <cellStyle name="small border line 2 6 5 2" xfId="34985" xr:uid="{17C9ED78-7644-441E-ABA4-71CB6E7877D1}"/>
    <cellStyle name="small border line 2 6 5 3" xfId="36565" xr:uid="{70108AD0-6A13-407A-AC4B-327CCA59F55B}"/>
    <cellStyle name="small border line 2 6 5 4" xfId="39248" xr:uid="{5468311E-9E99-47C4-8CE9-652FA92F7A7E}"/>
    <cellStyle name="small border line 2 6 6" xfId="18322" xr:uid="{3FCA1BF7-4058-4E21-947D-A9854F22472F}"/>
    <cellStyle name="small border line 2 6 6 2" xfId="32213" xr:uid="{E884BC8B-3860-4E07-A456-3A49D70DC354}"/>
    <cellStyle name="small border line 2 6 6 3" xfId="28433" xr:uid="{EE7B50BD-FAF7-4B16-A2CB-44BBAD7C4E6F}"/>
    <cellStyle name="small border line 2 6 6 4" xfId="39152" xr:uid="{F8648E40-4C15-4C13-BDCE-5ED636D1A48B}"/>
    <cellStyle name="small border line 2 6 7" xfId="30409" xr:uid="{BF41EE8D-D777-47D3-8C6E-8BDBAB81223F}"/>
    <cellStyle name="small border line 2 6 8" xfId="35221" xr:uid="{B81E4107-295C-4786-A003-CC5003F8430B}"/>
    <cellStyle name="small border line 2 6 9" xfId="33764" xr:uid="{8C851B9C-9F72-41AC-9047-BE03DCF6A2F1}"/>
    <cellStyle name="small border line 2 7" xfId="12195" xr:uid="{99FF8862-2B7C-45F5-8982-A8017A83C8CF}"/>
    <cellStyle name="small border line 2 7 2" xfId="19619" xr:uid="{EC1C4E07-BF71-4D31-B59F-ABAC5D6235B3}"/>
    <cellStyle name="small border line 2 7 2 2" xfId="32897" xr:uid="{441325A3-B1FF-455C-ABBF-E750B3342B54}"/>
    <cellStyle name="small border line 2 7 2 3" xfId="28183" xr:uid="{26EB9537-B911-4164-9F30-4BAACA7530F2}"/>
    <cellStyle name="small border line 2 7 2 4" xfId="39178" xr:uid="{B71CB379-FA10-4C62-9A44-FF6FD7CBC183}"/>
    <cellStyle name="small border line 2 7 3" xfId="16687" xr:uid="{D7CF08A5-0CE1-41CB-B25C-FDF7AF6AAFBC}"/>
    <cellStyle name="small border line 2 7 3 2" xfId="31946" xr:uid="{AFB7081B-BF53-44E6-8BC7-96E30BA2D7BE}"/>
    <cellStyle name="small border line 2 7 3 3" xfId="30286" xr:uid="{F6C724ED-8556-4526-9C80-6516402DC60F}"/>
    <cellStyle name="small border line 2 7 3 4" xfId="39117" xr:uid="{BBEB0780-1A46-4BE1-9C35-ADE1587BC61D}"/>
    <cellStyle name="small border line 2 7 4" xfId="22147" xr:uid="{4DAEB2EF-4A06-4320-89FB-4DD128BF7078}"/>
    <cellStyle name="small border line 2 7 4 2" xfId="34898" xr:uid="{B5AD19BD-638A-4E2F-9626-71B625418AE2}"/>
    <cellStyle name="small border line 2 7 4 3" xfId="35954" xr:uid="{B176C770-9D4C-4AB8-919B-6F9A017BFE33}"/>
    <cellStyle name="small border line 2 7 4 4" xfId="39228" xr:uid="{A950161B-44BB-42A5-8EB6-DFA57DBCDCEC}"/>
    <cellStyle name="small border line 2 7 5" xfId="23012" xr:uid="{DD76C364-C421-4B22-87C1-3F4EE345595F}"/>
    <cellStyle name="small border line 2 7 5 2" xfId="35028" xr:uid="{3EF43C29-A441-4201-A567-32AA470AAB83}"/>
    <cellStyle name="small border line 2 7 5 3" xfId="36785" xr:uid="{209B7132-9453-439D-8777-5681D909D011}"/>
    <cellStyle name="small border line 2 7 5 4" xfId="39253" xr:uid="{F50A6556-1876-4F94-B97C-162A0947C12B}"/>
    <cellStyle name="small border line 2 7 6" xfId="18316" xr:uid="{8A956A5C-85CC-4F1B-A38F-580DDC4FF734}"/>
    <cellStyle name="small border line 2 7 6 2" xfId="32211" xr:uid="{FA0D26AE-F741-4D6B-BBFE-01F9A11E460E}"/>
    <cellStyle name="small border line 2 7 6 3" xfId="28438" xr:uid="{1F0908D1-99B3-485B-A376-C7BBD91D7B46}"/>
    <cellStyle name="small border line 2 7 6 4" xfId="39151" xr:uid="{21B459EF-9786-45F3-ADC6-F00E5934ED28}"/>
    <cellStyle name="small border line 2 7 7" xfId="30504" xr:uid="{229BB93E-6B36-40DE-98AE-010C648E5C89}"/>
    <cellStyle name="small border line 2 7 8" xfId="31881" xr:uid="{70A9BA2F-48DD-4135-98E1-87455EEF570A}"/>
    <cellStyle name="small border line 2 7 9" xfId="32090" xr:uid="{20876736-6ADC-4DB6-84F1-F7FD05C99BD5}"/>
    <cellStyle name="small border line 3" xfId="11266" xr:uid="{2549DA9A-EFD1-4A0B-A381-E318530A606B}"/>
    <cellStyle name="small border line 3 2" xfId="13363" xr:uid="{B75E688E-010F-47EB-928F-406B2DE97360}"/>
    <cellStyle name="small border line 3 2 2" xfId="20429" xr:uid="{4DF78927-2F22-4225-AA29-484A29311F4C}"/>
    <cellStyle name="small border line 3 2 2 2" xfId="33548" xr:uid="{FA8F01DD-B7CD-4F73-B6E7-C94A50D148BA}"/>
    <cellStyle name="small border line 3 2 2 3" xfId="27888" xr:uid="{BE4DA3DC-D122-4E84-9274-FB38EE4946E6}"/>
    <cellStyle name="small border line 3 2 2 4" xfId="39184" xr:uid="{60E362A8-94C5-468C-91EE-AB1619907D36}"/>
    <cellStyle name="small border line 3 2 3" xfId="22037" xr:uid="{65CF401E-2970-4474-B83C-845F57574641}"/>
    <cellStyle name="small border line 3 2 3 2" xfId="34857" xr:uid="{318EADA5-6F93-4EE4-A6FF-8C76FD5FBCAE}"/>
    <cellStyle name="small border line 3 2 3 3" xfId="35845" xr:uid="{F4A13620-8C0E-433F-BFD1-2CFF1087B72F}"/>
    <cellStyle name="small border line 3 2 3 4" xfId="39219" xr:uid="{8E102B9D-CD14-4083-8A57-E43BBD7116CD}"/>
    <cellStyle name="small border line 3 2 4" xfId="18791" xr:uid="{5514FC19-F438-4FA0-A3EF-EDAA02ECF92C}"/>
    <cellStyle name="small border line 3 2 4 2" xfId="32283" xr:uid="{EFE25928-F52C-4928-977A-1994C247ADC7}"/>
    <cellStyle name="small border line 3 2 4 3" xfId="27044" xr:uid="{20EFD270-553A-469B-BB10-5D2DD71A7943}"/>
    <cellStyle name="small border line 3 2 4 4" xfId="39164" xr:uid="{41E68C64-949C-4CD7-8EEB-70753EFEEE56}"/>
    <cellStyle name="small border line 3 2 5" xfId="23122" xr:uid="{8ED2BCE9-A759-4884-849F-0042D9507C69}"/>
    <cellStyle name="small border line 3 2 5 2" xfId="35064" xr:uid="{5A87E5E1-7112-4B79-B4AC-C101140C601D}"/>
    <cellStyle name="small border line 3 2 5 3" xfId="36893" xr:uid="{C1E80284-FF93-45F3-ACBE-C290419A5EA9}"/>
    <cellStyle name="small border line 3 2 5 4" xfId="39257" xr:uid="{863ACCAA-B197-4C96-A19C-CF03400BC7BA}"/>
    <cellStyle name="small border line 3 2 6" xfId="24134" xr:uid="{FF1E2D0B-9999-4C62-A5C0-9427F7876885}"/>
    <cellStyle name="small border line 3 2 6 2" xfId="35225" xr:uid="{34DDBDC5-9D2C-4157-8546-FF3C0109D5C2}"/>
    <cellStyle name="small border line 3 2 6 3" xfId="37818" xr:uid="{4CFF0F1D-81C2-4E77-B1C3-138356069CD3}"/>
    <cellStyle name="small border line 3 2 6 4" xfId="39283" xr:uid="{CCBA3148-38F0-4EB7-ABF5-431858883954}"/>
    <cellStyle name="small border line 3 2 7" xfId="31034" xr:uid="{AB765256-D89E-4283-9270-52FD0B592A5A}"/>
    <cellStyle name="small border line 3 2 8" xfId="29824" xr:uid="{37568479-4B8D-4937-898B-35BA1BECE244}"/>
    <cellStyle name="small border line 3 2 9" xfId="26282" xr:uid="{319674BD-8465-4C18-A39E-82987F697800}"/>
    <cellStyle name="small border line 3 3" xfId="14967" xr:uid="{618334E2-C315-4879-A86C-91069F7BD8A3}"/>
    <cellStyle name="small border line 3 3 2" xfId="21520" xr:uid="{E4D471E3-9266-4F1D-B0C5-AA363A44F44F}"/>
    <cellStyle name="small border line 3 3 2 2" xfId="34431" xr:uid="{0FD49650-402B-4E02-AF64-CB41FEB89FBF}"/>
    <cellStyle name="small border line 3 3 2 3" xfId="27262" xr:uid="{F2C8B0BA-3E0B-48D3-BFF2-64CC5F766596}"/>
    <cellStyle name="small border line 3 3 2 4" xfId="39204" xr:uid="{86830B40-721C-4CA0-8027-A7855679B723}"/>
    <cellStyle name="small border line 3 3 3" xfId="22575" xr:uid="{EDBBCCE5-9AE5-430D-A8CA-7E3D96BDA47A}"/>
    <cellStyle name="small border line 3 3 3 2" xfId="34952" xr:uid="{2C7F3B4C-69C2-4415-9F11-14D021B8AEE1}"/>
    <cellStyle name="small border line 3 3 3 3" xfId="36371" xr:uid="{063770A8-9142-4D87-B971-A8012D241EB8}"/>
    <cellStyle name="small border line 3 3 3 4" xfId="39237" xr:uid="{2974DFF5-90DA-4B15-8319-60DD7392FB6F}"/>
    <cellStyle name="small border line 3 3 4" xfId="15697" xr:uid="{DD9498CB-D9D8-43E3-A58F-3CFF09050087}"/>
    <cellStyle name="small border line 3 3 4 2" xfId="31807" xr:uid="{E1B6E4BC-8BCA-4DAF-8031-6C58166C511A}"/>
    <cellStyle name="small border line 3 3 4 3" xfId="32030" xr:uid="{599EC56D-335A-4189-94A9-1ADE238785B1}"/>
    <cellStyle name="small border line 3 3 4 4" xfId="39104" xr:uid="{DBDBCEA7-B6B2-4DC2-873C-15422AEB66D4}"/>
    <cellStyle name="small border line 3 3 5" xfId="23682" xr:uid="{FC18213A-A55E-480D-92FE-4C442C5E4767}"/>
    <cellStyle name="small border line 3 3 5 2" xfId="35169" xr:uid="{58BCC636-ADB4-4F34-88F6-D72F5BE2FB47}"/>
    <cellStyle name="small border line 3 3 5 3" xfId="37396" xr:uid="{DF9B69C2-134B-4E57-8A28-772D0ACF19EA}"/>
    <cellStyle name="small border line 3 3 5 4" xfId="39270" xr:uid="{E2473F81-B208-4534-B90A-6E1795BCE8F2}"/>
    <cellStyle name="small border line 3 3 6" xfId="25002" xr:uid="{754D9E92-C255-46F3-9062-7D8353FFF7CE}"/>
    <cellStyle name="small border line 3 3 6 2" xfId="35350" xr:uid="{CE072D31-882C-4B6D-BD22-C6F2829D7330}"/>
    <cellStyle name="small border line 3 3 6 3" xfId="38684" xr:uid="{712768B6-D26E-412E-8D15-1FAC3A005ABB}"/>
    <cellStyle name="small border line 3 3 6 4" xfId="39297" xr:uid="{0F05F748-E282-4841-8C35-BD6640260091}"/>
    <cellStyle name="small border line 3 3 7" xfId="31707" xr:uid="{36C9B3A7-85EA-4DC4-8953-9586E7745C23}"/>
    <cellStyle name="small border line 3 3 8" xfId="32110" xr:uid="{E0F05E4A-5644-4C5F-8C3F-6887E8E0E0D8}"/>
    <cellStyle name="small border line 3 3 9" xfId="30047" xr:uid="{EB1559BD-9D91-4FD8-BE4B-DE393C72FD85}"/>
    <cellStyle name="small border line 3 4" xfId="18620" xr:uid="{FE29979E-99AC-4FEF-9BB2-E4EF5A2DA434}"/>
    <cellStyle name="small border line 3 4 2" xfId="32264" xr:uid="{DCB12033-7F0B-4AAA-A9F9-D8D732FC8DB4}"/>
    <cellStyle name="small border line 3 4 3" xfId="31662" xr:uid="{E606E582-E076-4488-95AD-18E11ED7E5BC}"/>
    <cellStyle name="small border line 3 4 4" xfId="39162" xr:uid="{90D86EA2-EE51-4453-ABDB-7021835A8D1A}"/>
    <cellStyle name="small border line 3 5" xfId="30296" xr:uid="{7D273479-D24C-41E2-8D46-459A5C7F187B}"/>
    <cellStyle name="small border line 3 6" xfId="30343" xr:uid="{1D885946-AA46-41DD-84DF-710B33A7AF84}"/>
    <cellStyle name="small border line 3 7" xfId="31770" xr:uid="{1D8959FA-AD54-44B3-A064-FF1770007B87}"/>
    <cellStyle name="small border line 4" xfId="13505" xr:uid="{487018B4-9205-48FE-8919-0AA04A86E833}"/>
    <cellStyle name="small border line 4 10" xfId="35166" xr:uid="{4ACB2429-1504-4C2D-949D-9CC54697EFEA}"/>
    <cellStyle name="small border line 4 2" xfId="14988" xr:uid="{AF47C06B-D8C7-49D7-95DC-5A0086D5BFB3}"/>
    <cellStyle name="small border line 4 2 2" xfId="21539" xr:uid="{12E116AE-8F8E-4966-83C8-F0FA232FBE08}"/>
    <cellStyle name="small border line 4 2 2 2" xfId="34444" xr:uid="{D190DC0A-03E5-4152-9F18-7CED65C61292}"/>
    <cellStyle name="small border line 4 2 2 3" xfId="27247" xr:uid="{6AE9F154-D35B-4FB9-A0B9-78445A7E5945}"/>
    <cellStyle name="small border line 4 2 2 4" xfId="39208" xr:uid="{E92E85C6-C104-4ED7-8E83-AC768143DE79}"/>
    <cellStyle name="small border line 4 2 3" xfId="22585" xr:uid="{D55D2C8C-F15E-4058-A7AB-6A3591DCB2A6}"/>
    <cellStyle name="small border line 4 2 3 2" xfId="34958" xr:uid="{F50EDF00-B6C9-4323-910C-7462C7B7CB13}"/>
    <cellStyle name="small border line 4 2 3 3" xfId="36378" xr:uid="{98CF9E37-1556-47FC-A2A4-3E6E57E62C75}"/>
    <cellStyle name="small border line 4 2 3 4" xfId="39241" xr:uid="{7C1C52D7-A1CB-4EBF-ADF0-80AE3B5CA70C}"/>
    <cellStyle name="small border line 4 2 4" xfId="20448" xr:uid="{D2EBC06B-CD71-42D1-BE3F-4CD39E6E27D7}"/>
    <cellStyle name="small border line 4 2 4 2" xfId="33556" xr:uid="{8F7A1B0C-E92A-4C8B-8027-C931A2F41FFA}"/>
    <cellStyle name="small border line 4 2 4 3" xfId="27872" xr:uid="{42E808B1-B341-4F3E-85F2-A1D72338BDC3}"/>
    <cellStyle name="small border line 4 2 4 4" xfId="39187" xr:uid="{E35AED0A-40C9-4D3C-94AD-A5FDFD5107D2}"/>
    <cellStyle name="small border line 4 2 5" xfId="23697" xr:uid="{327B041C-7883-4E79-92DF-C0431EDB5ACF}"/>
    <cellStyle name="small border line 4 2 5 2" xfId="35176" xr:uid="{117CD300-CD43-4923-ADF0-181476129C13}"/>
    <cellStyle name="small border line 4 2 5 3" xfId="37411" xr:uid="{4705521F-DCFF-46B4-AC06-A8257B55795B}"/>
    <cellStyle name="small border line 4 2 5 4" xfId="39274" xr:uid="{7DDB5403-34A7-4FA3-B806-B3349E178BBD}"/>
    <cellStyle name="small border line 4 2 6" xfId="25016" xr:uid="{42795E31-9508-408E-A38D-38B35A41A067}"/>
    <cellStyle name="small border line 4 2 6 2" xfId="35357" xr:uid="{46C21FD3-BCD3-42CD-A54F-91A51CC7C30D}"/>
    <cellStyle name="small border line 4 2 6 3" xfId="38698" xr:uid="{CE7F51B1-2E2B-4123-BDFC-49BF3C215579}"/>
    <cellStyle name="small border line 4 2 6 4" xfId="39301" xr:uid="{C4F080B5-1134-45C2-A726-CAFFD09C113C}"/>
    <cellStyle name="small border line 4 2 7" xfId="31716" xr:uid="{B8813C65-0957-4AF2-83C4-C17B0A6C33B3}"/>
    <cellStyle name="small border line 4 2 8" xfId="32254" xr:uid="{E3786FDF-002A-474C-956E-8BDACA21E2D1}"/>
    <cellStyle name="small border line 4 2 9" xfId="27206" xr:uid="{C796F06C-EB33-44D8-8443-8C23DC6110A1}"/>
    <cellStyle name="small border line 4 3" xfId="20484" xr:uid="{DE81EC5F-5B38-4657-94C4-432072E2D87C}"/>
    <cellStyle name="small border line 4 3 2" xfId="33569" xr:uid="{A14188B0-96FB-4DB5-8176-145FE8702071}"/>
    <cellStyle name="small border line 4 3 3" xfId="30132" xr:uid="{D68D40B0-5856-4BEE-8569-DAED422BCA99}"/>
    <cellStyle name="small border line 4 3 4" xfId="39190" xr:uid="{1E320A0E-E133-4EAC-8E71-5B31114E9187}"/>
    <cellStyle name="small border line 4 4" xfId="22096" xr:uid="{DF5943F6-1959-416C-8278-2BD2E037CDE6}"/>
    <cellStyle name="small border line 4 4 2" xfId="34874" xr:uid="{66C74BCF-75B7-4368-B3A8-CDC6E73B33F1}"/>
    <cellStyle name="small border line 4 4 3" xfId="35904" xr:uid="{C0C92331-FCEE-4661-BFC5-ED5EF0D64B00}"/>
    <cellStyle name="small border line 4 4 4" xfId="39223" xr:uid="{02E1E479-828F-47A7-9600-1CEDCD15D94D}"/>
    <cellStyle name="small border line 4 5" xfId="18356" xr:uid="{5F7E9928-30C2-4074-A645-6B53BDB27FE6}"/>
    <cellStyle name="small border line 4 5 2" xfId="32222" xr:uid="{18645E19-74E1-4CBF-A8E5-188365EE2543}"/>
    <cellStyle name="small border line 4 5 3" xfId="26116" xr:uid="{59A3E293-775A-4B80-BA34-2927FC756004}"/>
    <cellStyle name="small border line 4 5 4" xfId="39155" xr:uid="{99940848-43F2-4F53-AE3D-C68DA017BCCF}"/>
    <cellStyle name="small border line 4 6" xfId="23154" xr:uid="{9594B673-985E-4B46-949F-6E5A7F7A02CA}"/>
    <cellStyle name="small border line 4 6 2" xfId="35076" xr:uid="{0D25FC41-E48C-47BA-926E-4379569E31A7}"/>
    <cellStyle name="small border line 4 6 3" xfId="36898" xr:uid="{2DEE95C2-531C-47FA-BD65-432C1F41F708}"/>
    <cellStyle name="small border line 4 6 4" xfId="39261" xr:uid="{E01ADEC3-3591-4FFE-92DA-65C6058E8946}"/>
    <cellStyle name="small border line 4 7" xfId="24148" xr:uid="{E0B994E2-7C84-411C-84F6-93784C9D9D62}"/>
    <cellStyle name="small border line 4 7 2" xfId="35232" xr:uid="{AB599953-2A61-4277-BDDF-BBD5AC40B434}"/>
    <cellStyle name="small border line 4 7 3" xfId="37832" xr:uid="{FE8F5449-0AF9-4A64-9588-E45DDAFA738A}"/>
    <cellStyle name="small border line 4 7 4" xfId="39287" xr:uid="{3B5FCAD4-755B-4DBC-AA75-151D877E5591}"/>
    <cellStyle name="small border line 4 8" xfId="31090" xr:uid="{698CC3AE-B2AF-4EE3-99B6-688F0EFD7F28}"/>
    <cellStyle name="small border line 4 9" xfId="29814" xr:uid="{0827D99D-FB5D-4CD9-905D-B04888163DD0}"/>
    <cellStyle name="small border line 5" xfId="13702" xr:uid="{6BA657C9-63F2-48F8-8F1C-90A5E7E94A08}"/>
    <cellStyle name="small border line 5 10" xfId="30068" xr:uid="{6AC0732D-69DF-4DFC-9EDB-70A7C11DBA2A}"/>
    <cellStyle name="small border line 5 2" xfId="15060" xr:uid="{9571707D-5827-4B63-8BB9-1DA0C7FC8B7F}"/>
    <cellStyle name="small border line 5 2 2" xfId="21604" xr:uid="{833EF7FF-7710-4F9F-B8D9-51F1807E0BB7}"/>
    <cellStyle name="small border line 5 2 2 2" xfId="34497" xr:uid="{729B49F2-E8EA-427C-9C17-D62B26EBBD6F}"/>
    <cellStyle name="small border line 5 2 2 3" xfId="35415" xr:uid="{8B69E4D0-9AE2-4F89-BA8E-0A564C4CA533}"/>
    <cellStyle name="small border line 5 2 2 4" xfId="39213" xr:uid="{74192C96-4394-4343-9873-0F26B17CA297}"/>
    <cellStyle name="small border line 5 2 3" xfId="22630" xr:uid="{3662F33A-9A94-4C18-9BC2-2B724D25D2BE}"/>
    <cellStyle name="small border line 5 2 3 2" xfId="34966" xr:uid="{42BA8126-9CB7-4F1D-9E8D-2D645D0DB929}"/>
    <cellStyle name="small border line 5 2 3 3" xfId="36413" xr:uid="{60DE6908-EB2F-483D-A50C-3E98AF08A3DB}"/>
    <cellStyle name="small border line 5 2 3 4" xfId="39245" xr:uid="{4A940CEE-893E-4233-B031-A207BF11167B}"/>
    <cellStyle name="small border line 5 2 4" xfId="15943" xr:uid="{35F406A1-A04F-468F-93FD-77A3036AECE9}"/>
    <cellStyle name="small border line 5 2 4 2" xfId="31849" xr:uid="{7480F10C-D921-4957-8B49-8F57A84FC006}"/>
    <cellStyle name="small border line 5 2 4 3" xfId="32187" xr:uid="{85E2FF48-6660-4A37-83A5-1DB05777ADE9}"/>
    <cellStyle name="small border line 5 2 4 4" xfId="39109" xr:uid="{7DB516B0-A9BE-489D-BAAF-1AAA235038DA}"/>
    <cellStyle name="small border line 5 2 5" xfId="23753" xr:uid="{031D5CFC-5D90-4080-A421-17F0617B2C04}"/>
    <cellStyle name="small border line 5 2 5 2" xfId="35181" xr:uid="{F060A7C2-7C10-4F06-AEDE-458A1468D16C}"/>
    <cellStyle name="small border line 5 2 5 3" xfId="37466" xr:uid="{2FB76157-768F-4942-8981-0EAD97ED9009}"/>
    <cellStyle name="small border line 5 2 5 4" xfId="39279" xr:uid="{3EE12669-C45E-4E47-AE55-AE3C0F3D6DF9}"/>
    <cellStyle name="small border line 5 2 6" xfId="25072" xr:uid="{C3D589F7-AC2C-4BB3-9E48-5F0D2CF70562}"/>
    <cellStyle name="small border line 5 2 6 2" xfId="35362" xr:uid="{DB4C67F7-54E1-452F-B841-FA14DA4D0757}"/>
    <cellStyle name="small border line 5 2 6 3" xfId="38753" xr:uid="{3CA39877-A28C-4AE0-9BAC-1A186380C73D}"/>
    <cellStyle name="small border line 5 2 6 4" xfId="39306" xr:uid="{4CF66758-D435-44F4-AC01-0C62FDF1245F}"/>
    <cellStyle name="small border line 5 2 7" xfId="31726" xr:uid="{2BE61164-2168-4801-966A-A7F34D41BE7C}"/>
    <cellStyle name="small border line 5 2 8" xfId="35346" xr:uid="{C5D250C7-F172-444B-8136-49EB159465C7}"/>
    <cellStyle name="small border line 5 2 9" xfId="27208" xr:uid="{F2BA9C8E-EF7B-43A2-972C-F3674B78D599}"/>
    <cellStyle name="small border line 5 3" xfId="20594" xr:uid="{E7F627A9-F221-4229-9174-01278EBDF16F}"/>
    <cellStyle name="small border line 5 3 2" xfId="33638" xr:uid="{3542A902-E4D5-41A5-8EC0-4E1B7BEFD93C}"/>
    <cellStyle name="small border line 5 3 3" xfId="25805" xr:uid="{A4B30BE1-F928-4CEE-A76F-3EB3A52FC76F}"/>
    <cellStyle name="small border line 5 3 4" xfId="39197" xr:uid="{10315204-D8A0-428D-A807-1EC8AE4F8D4B}"/>
    <cellStyle name="small border line 5 4" xfId="22185" xr:uid="{42555752-856A-491E-BD61-EBEB68E3286D}"/>
    <cellStyle name="small border line 5 4 2" xfId="34904" xr:uid="{AED97B6B-0F5D-473C-951B-DB7693742D3C}"/>
    <cellStyle name="small border line 5 4 3" xfId="35991" xr:uid="{DF552C06-60DA-465E-BC9D-D9B671B744B4}"/>
    <cellStyle name="small border line 5 4 4" xfId="39230" xr:uid="{1A7F4CE6-2755-4E89-BFB3-31EFD47F2D4A}"/>
    <cellStyle name="small border line 5 5" xfId="20529" xr:uid="{088CF0C6-1ACF-4A5D-B20A-4CD9C0CD4D58}"/>
    <cellStyle name="small border line 5 5 2" xfId="33586" xr:uid="{C1C9AE75-7790-464B-809A-C762683018CA}"/>
    <cellStyle name="small border line 5 5 3" xfId="25830" xr:uid="{F863EC67-667C-4DA0-899A-470DA86F88E9}"/>
    <cellStyle name="small border line 5 5 4" xfId="39195" xr:uid="{F3CD3BB9-C5C5-4CE1-98C9-EAF13753AE17}"/>
    <cellStyle name="small border line 5 6" xfId="23193" xr:uid="{807BDB00-8E6F-4523-B89A-754EF4F8E838}"/>
    <cellStyle name="small border line 5 6 2" xfId="35089" xr:uid="{CD4C8E1A-434D-4894-B274-E4E226E3025C}"/>
    <cellStyle name="small border line 5 6 3" xfId="36937" xr:uid="{156500A1-C25D-453E-BA71-7E8E4FD9FFA4}"/>
    <cellStyle name="small border line 5 6 4" xfId="39265" xr:uid="{287422C0-5E38-4973-AE6C-62699B595D59}"/>
    <cellStyle name="small border line 5 7" xfId="24204" xr:uid="{4653D4A5-4145-4921-9C18-1EDB589C1350}"/>
    <cellStyle name="small border line 5 7 2" xfId="35237" xr:uid="{BB4E5DB5-4D16-4F9F-9F7A-ED3FEC0778B7}"/>
    <cellStyle name="small border line 5 7 3" xfId="37887" xr:uid="{67F6B806-DF5C-41C7-999C-8955B667C269}"/>
    <cellStyle name="small border line 5 7 4" xfId="39292" xr:uid="{6B15078D-85C4-4C54-BA66-DA89B8AEDCE5}"/>
    <cellStyle name="small border line 5 8" xfId="31183" xr:uid="{8B266919-4683-49B5-8EDD-F5F47818AFD9}"/>
    <cellStyle name="small border line 5 9" xfId="30515" xr:uid="{A5524168-F273-4367-B634-1F0CA1C57602}"/>
    <cellStyle name="small border line 6" xfId="11627" xr:uid="{B0A0E640-D88D-4013-B567-20CAF6EA6FE8}"/>
    <cellStyle name="small border line 6 2" xfId="19129" xr:uid="{4D7CDDB1-4D86-4241-83F6-B14FE5EAA567}"/>
    <cellStyle name="small border line 6 2 2" xfId="32460" xr:uid="{ECA6A740-6149-4AD3-8211-2324587F6644}"/>
    <cellStyle name="small border line 6 2 3" xfId="31865" xr:uid="{54F3B129-F531-4DB9-9FA3-FE5DC8C4A565}"/>
    <cellStyle name="small border line 6 2 4" xfId="39170" xr:uid="{F06AB5AB-D744-4F58-A9C8-B6FEDAFE13B6}"/>
    <cellStyle name="small border line 6 3" xfId="15612" xr:uid="{4C6BB96B-9508-4A42-9691-973EC62EE5E7}"/>
    <cellStyle name="small border line 6 3 2" xfId="31796" xr:uid="{C1EBC756-8743-4171-A017-E85C505CEBE6}"/>
    <cellStyle name="small border line 6 3 3" xfId="31806" xr:uid="{E50F2E4E-2633-4FC1-A44D-455D062DEB48}"/>
    <cellStyle name="small border line 6 3 4" xfId="31239" xr:uid="{BCA703D6-3DE7-41BC-A2D6-0A46AA8BB50F}"/>
    <cellStyle name="small border line 6 4" xfId="17859" xr:uid="{3315277B-6239-45E4-A3CF-3DB387F1D875}"/>
    <cellStyle name="small border line 6 4 2" xfId="32133" xr:uid="{FB8B2611-F705-41A4-BD7C-0A098847BFF3}"/>
    <cellStyle name="small border line 6 4 3" xfId="28758" xr:uid="{3982CB3A-7D41-43D3-B2DF-61919B683F20}"/>
    <cellStyle name="small border line 6 4 4" xfId="39134" xr:uid="{F5B2E137-6DE6-490F-9B96-377765721B5D}"/>
    <cellStyle name="small border line 6 5" xfId="18434" xr:uid="{F4280BC0-4210-471B-9CB5-9B254AB92346}"/>
    <cellStyle name="small border line 6 5 2" xfId="32236" xr:uid="{E6CEF74F-DE19-47A3-A8D8-6E3D62B27F52}"/>
    <cellStyle name="small border line 6 5 3" xfId="35231" xr:uid="{5532123F-BDBD-42A6-ABF8-A3599A01CF24}"/>
    <cellStyle name="small border line 6 5 4" xfId="39161" xr:uid="{ABB588E2-480B-49B9-99A3-5A233F7E941F}"/>
    <cellStyle name="small border line 6 6" xfId="18065" xr:uid="{823099C3-1E20-4597-A897-90A763A85FA6}"/>
    <cellStyle name="small border line 6 6 2" xfId="32164" xr:uid="{C0735E89-67C1-4F28-B6AB-26A2D475E5D2}"/>
    <cellStyle name="small border line 6 6 3" xfId="28584" xr:uid="{B23CE842-E4BE-47DF-B10B-1B044BCB4596}"/>
    <cellStyle name="small border line 6 6 4" xfId="39142" xr:uid="{DDD9699C-F504-4206-922E-6F2B7CDF75A7}"/>
    <cellStyle name="small border line 6 7" xfId="30380" xr:uid="{3992C506-82D3-44CD-80B6-EE143F39BAE5}"/>
    <cellStyle name="small border line 6 8" xfId="29948" xr:uid="{4C45B2FF-9B1F-4681-94B5-3EC13C65B63B}"/>
    <cellStyle name="small border line 6 9" xfId="32141" xr:uid="{3713BCA0-8BAF-49D7-A1C9-059EC30AB5E9}"/>
    <cellStyle name="small border line 7" xfId="12375" xr:uid="{849BB2AE-62A9-4574-AD51-491B316CC1BF}"/>
    <cellStyle name="small border line 7 2" xfId="19799" xr:uid="{4A9B82EF-0226-4149-B5D6-8947E85F31AB}"/>
    <cellStyle name="small border line 7 2 2" xfId="33065" xr:uid="{22B0FF1C-4AA6-4B20-BC5B-F62D8C380EFD}"/>
    <cellStyle name="small border line 7 2 3" xfId="26519" xr:uid="{548734B6-F73C-4C33-8343-D3DCADAB2281}"/>
    <cellStyle name="small border line 7 2 4" xfId="39181" xr:uid="{DD3E803D-E377-4DC0-A813-60AFB69E1C81}"/>
    <cellStyle name="small border line 7 3" xfId="15521" xr:uid="{8B966FC9-FB84-4CDA-94F1-49A204F74CD2}"/>
    <cellStyle name="small border line 7 3 2" xfId="31785" xr:uid="{3D034A3B-145E-48A2-B99F-DCEB151D8561}"/>
    <cellStyle name="small border line 7 3 3" xfId="31955" xr:uid="{8038EE92-D627-4BD0-91AB-C629CDF50311}"/>
    <cellStyle name="small border line 7 3 4" xfId="30054" xr:uid="{8202D43D-FA73-44B1-A0AA-8F2CE3E07C0E}"/>
    <cellStyle name="small border line 7 4" xfId="15902" xr:uid="{8E42358C-B384-427E-9FFB-35818B79C1EC}"/>
    <cellStyle name="small border line 7 4 2" xfId="31845" xr:uid="{F79C0315-63EC-4B14-9F52-151353215B2C}"/>
    <cellStyle name="small border line 7 4 3" xfId="31791" xr:uid="{4F26AC93-0A41-4246-AC54-AE6B86443E83}"/>
    <cellStyle name="small border line 7 4 4" xfId="39107" xr:uid="{B5A760D5-DCE2-44B8-84BC-2C6DD97876F7}"/>
    <cellStyle name="small border line 7 5" xfId="23027" xr:uid="{1AF8332D-9A10-40E7-ADB3-10AAC9111E37}"/>
    <cellStyle name="small border line 7 5 2" xfId="35031" xr:uid="{1F7F7A3E-F57C-4378-8545-3E42C517A482}"/>
    <cellStyle name="small border line 7 5 3" xfId="36799" xr:uid="{7BA95644-3774-4FF5-B685-5B0B44DA0620}"/>
    <cellStyle name="small border line 7 5 4" xfId="39256" xr:uid="{A5656A01-3391-478A-993E-4C1B14F0521C}"/>
    <cellStyle name="small border line 7 6" xfId="22288" xr:uid="{F0C70EFC-0B2D-441E-A58B-36BAB3B031DF}"/>
    <cellStyle name="small border line 7 6 2" xfId="34922" xr:uid="{3563C6D2-B06A-451E-B6ED-C25BF294B38A}"/>
    <cellStyle name="small border line 7 6 3" xfId="36090" xr:uid="{731729AC-F639-48A7-90AB-C3BBE2AC18B7}"/>
    <cellStyle name="small border line 7 6 4" xfId="39233" xr:uid="{43DE6AB0-A4F9-4044-A047-4E246C72CBAE}"/>
    <cellStyle name="small border line 7 7" xfId="30507" xr:uid="{135F6496-63F6-420F-B457-02D7579DE828}"/>
    <cellStyle name="small border line 7 8" xfId="31966" xr:uid="{8DAC4B20-11BB-4F5C-906A-EB75BBEAF469}"/>
    <cellStyle name="small border line 7 9" xfId="31671" xr:uid="{9B6CB531-0441-497A-9B75-421BA8EEB6F8}"/>
    <cellStyle name="small border line 8" xfId="11799" xr:uid="{B5EAA18A-CD8D-46B1-BB81-522C33FA63B7}"/>
    <cellStyle name="small border line 8 2" xfId="19278" xr:uid="{9D0E8DEB-131E-43B5-91A7-F78DED4857CD}"/>
    <cellStyle name="small border line 8 2 2" xfId="32587" xr:uid="{E574FA98-8DEB-4E89-8019-1B22D3DD70B2}"/>
    <cellStyle name="small border line 8 2 3" xfId="26926" xr:uid="{68AE390C-5EA5-4CBE-9471-321D900A5B07}"/>
    <cellStyle name="small border line 8 2 4" xfId="39173" xr:uid="{292A24EA-BA80-49CC-B09C-5F4D92E74D03}"/>
    <cellStyle name="small border line 8 3" xfId="15591" xr:uid="{E93BF056-6FE4-4DE8-A1B2-086D157BB382}"/>
    <cellStyle name="small border line 8 3 2" xfId="31794" xr:uid="{D5B457DC-FFF5-4AE5-AA69-93D79D027DC8}"/>
    <cellStyle name="small border line 8 3 3" xfId="29756" xr:uid="{98A98FBA-D5E2-4FD5-93D4-FCB574F91B58}"/>
    <cellStyle name="small border line 8 3 4" xfId="30057" xr:uid="{7CC8CEF8-0F5E-4B61-A80D-EB3A41833BA5}"/>
    <cellStyle name="small border line 8 4" xfId="17876" xr:uid="{0D44C6A1-7750-4D32-BEEE-87DF5C15C30E}"/>
    <cellStyle name="small border line 8 4 2" xfId="32137" xr:uid="{5A3F4E97-73A7-4B0B-B2C0-1382B408CAF1}"/>
    <cellStyle name="small border line 8 4 3" xfId="30074" xr:uid="{36016079-F381-4FFB-9BA5-45A0520A1EC5}"/>
    <cellStyle name="small border line 8 4 4" xfId="39137" xr:uid="{76FC10BA-660C-483E-8963-1E72EC71F2FE}"/>
    <cellStyle name="small border line 8 5" xfId="16942" xr:uid="{FBCB023F-41AE-4723-986C-7832DDC779C2}"/>
    <cellStyle name="small border line 8 5 2" xfId="31998" xr:uid="{EA141DE0-533B-46BC-AC22-8FBBC7CB2B34}"/>
    <cellStyle name="small border line 8 5 3" xfId="29490" xr:uid="{2AF38C36-7829-419D-90FF-5383EB319CD0}"/>
    <cellStyle name="small border line 8 5 4" xfId="39123" xr:uid="{1AF40C73-AEDB-4B49-AF15-44902E0147AA}"/>
    <cellStyle name="small border line 8 6" xfId="15778" xr:uid="{32E55C2D-4FB9-4DFE-A524-C28CED3286CB}"/>
    <cellStyle name="small border line 8 6 2" xfId="31818" xr:uid="{1CB6403E-AFB7-4DEB-9A2A-6A5B3E62142A}"/>
    <cellStyle name="small border line 8 6 3" xfId="31755" xr:uid="{2C4EE36A-95E8-4228-A915-A17675EDB7AC}"/>
    <cellStyle name="small border line 8 6 4" xfId="39105" xr:uid="{FB1583F7-73A9-42B3-94D4-1A0BB1E57240}"/>
    <cellStyle name="small border line 8 7" xfId="30407" xr:uid="{9AC85ED9-ED52-4325-A583-F8CA7FE41AAF}"/>
    <cellStyle name="small border line 8 8" xfId="30548" xr:uid="{3E23C3A7-C647-4C9F-9E85-3E335AB28104}"/>
    <cellStyle name="small border line 8 9" xfId="29767" xr:uid="{288D871D-5819-4189-93D3-78F28502A666}"/>
    <cellStyle name="specstores" xfId="1219" xr:uid="{A41A495E-2C2A-44E5-8F16-A3F4E9EBD34E}"/>
    <cellStyle name="specstores 2" xfId="9115" xr:uid="{63500D11-098D-4A85-A4F1-EB36E1926F6A}"/>
    <cellStyle name="SPOl" xfId="2663" xr:uid="{4459F8A7-F710-4DD3-8600-BAB03CE7D7A1}"/>
    <cellStyle name="Standaard_laroux" xfId="2664" xr:uid="{3D2BA2E8-2FCA-4539-A4C9-7D088CFBA7DB}"/>
    <cellStyle name="Standard" xfId="1220" xr:uid="{75FDF464-8623-4F97-A147-DC93DA2677DD}"/>
    <cellStyle name="Standard 10" xfId="22659" xr:uid="{D2A255B3-12A1-4DF0-A1BA-00920E04C84F}"/>
    <cellStyle name="Standard 10 2" xfId="36442" xr:uid="{1263E6BB-587F-469F-B44C-63582123A4D0}"/>
    <cellStyle name="Standard 11" xfId="17810" xr:uid="{580C13EA-C6D1-4064-BD29-19296C316FC3}"/>
    <cellStyle name="Standard 11 2" xfId="28807" xr:uid="{3494DBF1-9161-4697-934C-CF309F36163A}"/>
    <cellStyle name="Standard 12" xfId="15940" xr:uid="{22CBF12B-B4CE-4DD5-9741-36589BC4F073}"/>
    <cellStyle name="Standard 12 2" xfId="32080" xr:uid="{9D3B4343-7644-4952-BC25-51E67DF7BAC1}"/>
    <cellStyle name="STANDARD 2" xfId="2665" xr:uid="{4EFA4E94-F8A6-4CBC-B41F-E1D72F6E2057}"/>
    <cellStyle name="Standard 3" xfId="11265" xr:uid="{D4BCB8C1-F4EA-4AFB-81EA-BFBFCECBEA13}"/>
    <cellStyle name="Standard 3 2" xfId="13548" xr:uid="{1E3DA94F-9E20-45B4-AFAC-15110B3E6435}"/>
    <cellStyle name="Standard 3 2 2" xfId="22125" xr:uid="{75636B57-2931-410D-8F53-36EC0B5CAC15}"/>
    <cellStyle name="Standard 3 2 2 2" xfId="35932" xr:uid="{2B8F78C4-38EA-49C0-A68C-9774FD5032B5}"/>
    <cellStyle name="Standard 3 2 3" xfId="22326" xr:uid="{C84C42BE-7284-47F1-AE1F-B5D9A7E53A86}"/>
    <cellStyle name="Standard 3 2 3 2" xfId="36127" xr:uid="{D5B14F60-AC5B-424D-B847-39EF303F3B83}"/>
    <cellStyle name="Standard 3 3" xfId="13364" xr:uid="{3B241DC3-4C3B-4CC8-B1CB-9D1D6262DB5A}"/>
    <cellStyle name="Standard 3 3 2" xfId="22038" xr:uid="{4E18076F-37FF-4DF0-8546-6D230074EA7C}"/>
    <cellStyle name="Standard 3 3 2 2" xfId="35846" xr:uid="{4967458A-85A2-4670-B15B-59D9232C1C03}"/>
    <cellStyle name="Standard 3 4" xfId="12515" xr:uid="{EBC8BE9E-67FD-41E3-89F0-C467E9EE32DC}"/>
    <cellStyle name="Standard 3 4 2" xfId="19929" xr:uid="{A7FCE784-B532-45FB-A172-8640223C8AA8}"/>
    <cellStyle name="Standard 3 4 2 2" xfId="26393" xr:uid="{45AAE5DE-2074-4F6B-B691-C697ABE7FAAE}"/>
    <cellStyle name="Standard 3 4 3" xfId="23095" xr:uid="{D99ED5B7-A8C0-402E-82B5-CBA94E7B6929}"/>
    <cellStyle name="Standard 3 4 3 2" xfId="36867" xr:uid="{C1364248-85A8-4196-9EB2-24CEFB5661D1}"/>
    <cellStyle name="Standard 3 4 4" xfId="15828" xr:uid="{0C292DCE-38E6-4DA5-95D6-EB96D6DFF21D}"/>
    <cellStyle name="Standard 3 4 4 2" xfId="31753" xr:uid="{29028417-79F0-4346-AC84-1CB88972B00F}"/>
    <cellStyle name="Standard 3 5" xfId="14596" xr:uid="{421E328E-CD79-4712-B911-2E7B0077C1E0}"/>
    <cellStyle name="Standard 3 5 2" xfId="21155" xr:uid="{8A884C9F-A3F4-4C16-AA5B-32EC4F800A57}"/>
    <cellStyle name="Standard 3 5 2 2" xfId="27484" xr:uid="{6B667369-BC31-463C-9036-20773F18DE48}"/>
    <cellStyle name="Standard 3 5 3" xfId="23313" xr:uid="{67676888-8671-4F37-B4F0-9F9F90DF7575}"/>
    <cellStyle name="Standard 3 5 3 2" xfId="37029" xr:uid="{832A2499-AEE4-491E-8F86-6B52AB1DC60E}"/>
    <cellStyle name="Standard 3 5 4" xfId="24639" xr:uid="{8A9D5C7F-312E-4F8C-BCA6-4F4FCEAD3B1C}"/>
    <cellStyle name="Standard 3 5 4 2" xfId="38322" xr:uid="{E46BCFF7-F690-4F05-99E6-D58F6CDF061C}"/>
    <cellStyle name="Standard 3 6" xfId="17764" xr:uid="{014F2FEE-ECB1-42B5-93DB-9FDA831CD10F}"/>
    <cellStyle name="Standard 3 6 2" xfId="28830" xr:uid="{1169BB3F-AC3E-49DD-8D6F-73E6E557AC0B}"/>
    <cellStyle name="Standard 4" xfId="13506" xr:uid="{36CCFD6F-4623-4B06-B12A-539C29970D6A}"/>
    <cellStyle name="Standard 4 2" xfId="22097" xr:uid="{CC5A0729-C90C-459A-9408-3DA6BB35F459}"/>
    <cellStyle name="Standard 4 2 2" xfId="35905" xr:uid="{DF79985E-5FA0-4EA9-A17C-6333E5EB980D}"/>
    <cellStyle name="Standard 4 3" xfId="17053" xr:uid="{A9126C16-BAE5-4AE2-8EAE-B7489E97AAB6}"/>
    <cellStyle name="Standard 4 3 2" xfId="35320" xr:uid="{7BF14A2B-F8CF-429A-B724-A61BB6C65DC8}"/>
    <cellStyle name="Standard 5" xfId="12938" xr:uid="{5361F833-53EC-40C9-BBD7-A4E66E5117EB}"/>
    <cellStyle name="Standard 5 2" xfId="14959" xr:uid="{E7153EAC-5E07-40C9-BA7F-B90CD7ED9954}"/>
    <cellStyle name="Standard 5 2 2" xfId="21517" xr:uid="{401EE2C6-CD85-44F2-B032-B3B614A81FF2}"/>
    <cellStyle name="Standard 5 2 2 2" xfId="27267" xr:uid="{D6F165BB-BE3A-46CE-9275-AC272FDD82B2}"/>
    <cellStyle name="Standard 5 2 3" xfId="23676" xr:uid="{8F738CFC-BCC8-432E-9327-599BE3153A85}"/>
    <cellStyle name="Standard 5 2 3 2" xfId="37391" xr:uid="{8D95F5D6-EFD1-4F66-A944-3B7BF03482E7}"/>
    <cellStyle name="Standard 5 2 4" xfId="25001" xr:uid="{3C2A3DBC-5DE8-4EA4-A3ED-C9E63ECBB21E}"/>
    <cellStyle name="Standard 5 2 4 2" xfId="38683" xr:uid="{6397FB53-B32F-4E2E-929A-3D548EA5A75C}"/>
    <cellStyle name="Standard 5 3" xfId="20306" xr:uid="{377033E0-2A74-4360-B3E0-F62116E71290}"/>
    <cellStyle name="Standard 5 3 2" xfId="27954" xr:uid="{B9A5562E-52EF-4646-BFC8-A70C3D5464BF}"/>
    <cellStyle name="Standard 5 4" xfId="15892" xr:uid="{3E8C8C43-7467-4F36-91F6-AED4557E3305}"/>
    <cellStyle name="Standard 5 4 2" xfId="32384" xr:uid="{882C3587-81AC-451A-8985-7A55F654BA8D}"/>
    <cellStyle name="Standard 5 5" xfId="17728" xr:uid="{DE8426FD-713C-4A31-ABE3-DA9ECF008BBD}"/>
    <cellStyle name="Standard 5 5 2" xfId="28868" xr:uid="{6792178C-316A-40E6-AFEF-8335FC325174}"/>
    <cellStyle name="Standard 6" xfId="11628" xr:uid="{0315EAEE-412D-49B7-84FB-A339232DE6E4}"/>
    <cellStyle name="Standard 6 2" xfId="16818" xr:uid="{D4C20103-86AD-4117-ABA9-E705819F8B14}"/>
    <cellStyle name="Standard 6 2 2" xfId="34933" xr:uid="{BF5B56F4-6A4C-4E30-8A74-0A7231C4D95D}"/>
    <cellStyle name="Standard 6 3" xfId="18122" xr:uid="{56F25CCF-4404-4E5E-AC34-5E6CD172AC0F}"/>
    <cellStyle name="Standard 6 3 2" xfId="28541" xr:uid="{A4142028-4FBC-470E-86AE-3D48F5377DF7}"/>
    <cellStyle name="Standard 7" xfId="12374" xr:uid="{2B90F25B-6F15-4FFB-9717-60D8181BE029}"/>
    <cellStyle name="Standard 7 2" xfId="18686" xr:uid="{22E78F87-6FCF-4A5C-A965-B34437B39374}"/>
    <cellStyle name="Standard 7 2 2" xfId="31746" xr:uid="{AC32C623-7920-4580-BB39-8702EF85BBE5}"/>
    <cellStyle name="Standard 7 3" xfId="20451" xr:uid="{83E6CC47-51D8-480C-BB1B-4D56B7BFBDB2}"/>
    <cellStyle name="Standard 7 3 2" xfId="27869" xr:uid="{332C6F59-6F9B-4064-BCC6-0BF5B63A7E2D}"/>
    <cellStyle name="Standard 8" xfId="11661" xr:uid="{9BC281E3-E4FD-431A-9861-CF322601A6B7}"/>
    <cellStyle name="Standard 8 2" xfId="19151" xr:uid="{2FDEB2C3-6734-49AF-84FB-643E6F874881}"/>
    <cellStyle name="Standard 8 2 2" xfId="26993" xr:uid="{12F6D30F-860E-4803-B00D-BDB02C11CB5D}"/>
    <cellStyle name="Standard 8 3" xfId="15930" xr:uid="{3B34BAEE-6822-4F9A-B6AA-A148AE4C7DF7}"/>
    <cellStyle name="Standard 8 3 2" xfId="31069" xr:uid="{CA770EE9-3C45-48F2-938C-777C73EF7B41}"/>
    <cellStyle name="Standard 8 4" xfId="22463" xr:uid="{67A567CF-E4BC-4BF0-A991-4786FE26D1F4}"/>
    <cellStyle name="Standard 8 4 2" xfId="36260" xr:uid="{6106541D-9893-41C7-BE25-CEE474142F63}"/>
    <cellStyle name="Standard 8 5" xfId="17747" xr:uid="{9E5D1C32-D714-48CB-B509-727F1B0D7127}"/>
    <cellStyle name="Standard 8 5 2" xfId="28846" xr:uid="{57586DD3-B8D4-4C82-B8B8-F7955504C293}"/>
    <cellStyle name="Standard 9" xfId="18542" xr:uid="{EB9AC6F9-4E80-495D-9D86-8D0597498FCC}"/>
    <cellStyle name="Standard 9 2" xfId="16966" xr:uid="{416FD5BD-5CF2-4E80-9BDD-E267D3344425}"/>
    <cellStyle name="Standard 9 2 2" xfId="29472" xr:uid="{563651B9-90B8-46FC-A710-398BB106FCB6}"/>
    <cellStyle name="Standard 9 3" xfId="32140" xr:uid="{CF035731-26C7-4C9B-95D2-22358AE4AADB}"/>
    <cellStyle name="Style 1" xfId="1221" xr:uid="{372DF8A1-2BCE-4080-BF9C-6A64973CECFB}"/>
    <cellStyle name="Style 1 2" xfId="9116" xr:uid="{9DB65B21-0378-4F95-8AB9-72A435AE0967}"/>
    <cellStyle name="Style 1 2 2" xfId="9117" xr:uid="{65408F68-48C0-49CF-9A15-970360989E05}"/>
    <cellStyle name="Style 1 3" xfId="9118" xr:uid="{8F2F490C-A727-438E-8163-969039D75DFE}"/>
    <cellStyle name="Style 1 3 2" xfId="9119" xr:uid="{4D4CB685-DD47-4C99-AF7E-0875564B46F1}"/>
    <cellStyle name="Style 1 3 3" xfId="9120" xr:uid="{7569A6CA-81F5-4A76-AC80-2D8995F9BD4E}"/>
    <cellStyle name="Style 1 4" xfId="9121" xr:uid="{72C86D3A-04D3-4286-9E63-2A510D6E44C3}"/>
    <cellStyle name="Style 1 4 2" xfId="9122" xr:uid="{8A849F12-7265-4EFC-84EF-19F56EC4BBB3}"/>
    <cellStyle name="Style 1 4 3" xfId="9123" xr:uid="{22E28324-79DE-405B-AFA3-A9EA7C531AFF}"/>
    <cellStyle name="Style 1 5" xfId="9124" xr:uid="{68ACF1E9-2925-4F51-A937-059B0D568A13}"/>
    <cellStyle name="Style 1 6" xfId="9125" xr:uid="{CE372797-5436-42D1-8444-DF025EE5D5F0}"/>
    <cellStyle name="Style 1 7" xfId="9126" xr:uid="{5FBB43E5-157E-4704-BE92-1E6474BC5259}"/>
    <cellStyle name="Style 1 8" xfId="2666" xr:uid="{73CB1684-5C52-41CE-BFAE-0BC625B6E24E}"/>
    <cellStyle name="Style 2" xfId="9127" xr:uid="{8F03971B-2A51-48FB-9297-A8CD3B5AEDD7}"/>
    <cellStyle name="Style 2 2" xfId="9128" xr:uid="{20C58578-88CF-4807-8ABD-D934402C849C}"/>
    <cellStyle name="Style 2 2 2" xfId="9129" xr:uid="{038FDA04-00A4-489C-9D9D-683D63E9059E}"/>
    <cellStyle name="Style 2 3" xfId="9130" xr:uid="{D9E98535-EED6-4FF4-B420-73006092E191}"/>
    <cellStyle name="Style 2 3 2" xfId="9131" xr:uid="{C727D2E7-2B9F-4D77-8CF9-F92F99679925}"/>
    <cellStyle name="Style 2 3 3" xfId="9132" xr:uid="{73273BC4-69E0-4E6B-B446-079B3FBE8CF4}"/>
    <cellStyle name="Style 2 4" xfId="9133" xr:uid="{B21C6500-7350-403F-B7CC-716A08239C8E}"/>
    <cellStyle name="Style 2 5" xfId="9134" xr:uid="{15197498-F1AD-430E-AA32-69608E0A26C5}"/>
    <cellStyle name="Style 2 6" xfId="9135" xr:uid="{CE1547DB-CCFF-43E7-AD86-A86E9681CBCF}"/>
    <cellStyle name="Style 22" xfId="9136" xr:uid="{8F3AD914-1EE1-4F48-BDA8-7E03079E3514}"/>
    <cellStyle name="Style 23" xfId="9137" xr:uid="{4D35D18C-52DC-494F-A181-8BA1C8F09613}"/>
    <cellStyle name="Style 24" xfId="9138" xr:uid="{6812FA69-AE92-402A-B0F6-5AED8392B59F}"/>
    <cellStyle name="Style 26" xfId="9139" xr:uid="{F405C8D0-6110-4315-9F38-610AF708F26B}"/>
    <cellStyle name="Style 27" xfId="9140" xr:uid="{C31AE87C-2DEE-4832-ABE4-68A43B3DAC40}"/>
    <cellStyle name="Style 3" xfId="9141" xr:uid="{E9FBD1D6-A820-46A4-8708-09E2AE040F9E}"/>
    <cellStyle name="Style 3 2" xfId="9142" xr:uid="{8E526A22-E696-4138-9370-760620991366}"/>
    <cellStyle name="style1" xfId="1222" xr:uid="{F043153C-5B9B-4CC5-AEFD-50B258BAB533}"/>
    <cellStyle name="style1 2" xfId="9144" xr:uid="{FA1C3157-E3A0-47EE-8864-2998B956FBB9}"/>
    <cellStyle name="style1 2 2" xfId="9145" xr:uid="{7AEB5279-9D95-47C7-B22A-F555B742B232}"/>
    <cellStyle name="style1 2 3" xfId="9146" xr:uid="{148418EF-8ABC-4A3F-AD41-97DDC28DF917}"/>
    <cellStyle name="style1 3" xfId="9147" xr:uid="{F7EFF67A-8E6D-4976-A3E7-3BC40880928E}"/>
    <cellStyle name="style1 3 2" xfId="9148" xr:uid="{C5747608-8484-4E2C-B09A-62AC4B8D0366}"/>
    <cellStyle name="style1 4" xfId="9149" xr:uid="{411863B0-A105-4941-B179-61BAAE60E9D5}"/>
    <cellStyle name="style1 5" xfId="9150" xr:uid="{0E1BB7E6-94F3-4F25-98AE-79DDD1F8A2CD}"/>
    <cellStyle name="style1 6" xfId="9143" xr:uid="{E0F0EA96-E8AD-45E6-9D5A-63786D09D642}"/>
    <cellStyle name="STYLE2" xfId="1223" xr:uid="{98B19A85-39E6-41A8-8EBC-293F805E4DF7}"/>
    <cellStyle name="STYLE3" xfId="1224" xr:uid="{3D9A307C-4086-45B3-9DC8-D09B4B930DA4}"/>
    <cellStyle name="STYLE4" xfId="1225" xr:uid="{2839D28F-B25A-4AB2-9921-2DED3F75F3E8}"/>
    <cellStyle name="STYLE5" xfId="1226" xr:uid="{892BACB7-E53D-45BD-B06B-82424D3E17BB}"/>
    <cellStyle name="STYLE6" xfId="1227" xr:uid="{696777AD-8C07-4F09-9335-6ECEF9D9EE9F}"/>
    <cellStyle name="STYLE7" xfId="1228" xr:uid="{BDC907AB-1B73-422D-B81A-CF200B738C36}"/>
    <cellStyle name="STYLE8" xfId="1229" xr:uid="{B680E0F0-45C0-4D8A-B27B-9A3CCB268A9C}"/>
    <cellStyle name="subhead" xfId="1230" xr:uid="{16534310-DFC3-43D0-AE80-97F5A5BFB1E7}"/>
    <cellStyle name="subhead 2" xfId="2667" xr:uid="{91EB819E-07D5-4174-ADB7-BEF5527C966B}"/>
    <cellStyle name="SubHeading" xfId="1231" xr:uid="{F66A8CA5-736F-49A1-BE33-4EF274EA4BA4}"/>
    <cellStyle name="SubHeading 2" xfId="9151" xr:uid="{B59D69CA-8CD5-42CE-BF1E-68DBFDCF7381}"/>
    <cellStyle name="SubHeading 3" xfId="2668" xr:uid="{B0AF3B49-B244-4FD0-B663-867CAFD743A0}"/>
    <cellStyle name="subt1" xfId="1232" xr:uid="{19462B3E-D097-496C-9A23-73F0973C6845}"/>
    <cellStyle name="subt1 2" xfId="13365" xr:uid="{B40CC556-5591-4BAA-AA72-82BB1374D8C8}"/>
    <cellStyle name="Subtotal" xfId="1233" xr:uid="{47462E1C-AE45-4F5C-B027-EE0585721827}"/>
    <cellStyle name="Subtotal 2" xfId="9152" xr:uid="{2B1216EF-3C26-4F45-911D-5BF98086C39F}"/>
    <cellStyle name="Subtotal 3" xfId="2669" xr:uid="{2263B48F-8676-426B-ACA6-9038514DA9AD}"/>
    <cellStyle name="sw" xfId="1234" xr:uid="{F3C6D6CF-D1CC-4526-8427-02C17A689DF9}"/>
    <cellStyle name="Tabelle Text 10" xfId="1235" xr:uid="{454E7A7D-1674-4419-9F16-A8198884592E}"/>
    <cellStyle name="Tabelle Zahl 2 10" xfId="1236" xr:uid="{685C7060-9262-4C5A-A325-BB9ABC48B80A}"/>
    <cellStyle name="Table" xfId="9153" xr:uid="{6887CCAD-5692-4C15-9304-EB9DFD83628F}"/>
    <cellStyle name="Table  - Style6" xfId="2670" xr:uid="{339B01BA-4761-4811-BF86-75B29FD26A8F}"/>
    <cellStyle name="Table  - Style6 2" xfId="10632" xr:uid="{D8CA0C70-F0D1-4E1A-9E7A-08589869D7FE}"/>
    <cellStyle name="Table  - Style6 2 2" xfId="13392" xr:uid="{F6CC5C4E-300D-41CA-A5FC-634081E9B2AB}"/>
    <cellStyle name="Table  - Style6 2 2 2" xfId="20442" xr:uid="{18C5E1FA-9D5D-4C08-971A-AF51E7D88CB1}"/>
    <cellStyle name="Table  - Style6 2 2 2 2" xfId="33553" xr:uid="{D345E641-6DA5-4D05-B767-AADFB3825977}"/>
    <cellStyle name="Table  - Style6 2 2 2 3" xfId="27876" xr:uid="{E7256BBF-83B0-4242-AF4D-13908AB789FB}"/>
    <cellStyle name="Table  - Style6 2 2 3" xfId="22394" xr:uid="{28B0A4D1-BE1D-4B53-9BED-4A2C77E2A204}"/>
    <cellStyle name="Table  - Style6 2 2 3 2" xfId="36194" xr:uid="{E86EE9A4-5192-4F49-BE4F-DA67130A5237}"/>
    <cellStyle name="Table  - Style6 2 2 4" xfId="24138" xr:uid="{20E7E0CA-A9F5-4D79-A2F5-5E801979289D}"/>
    <cellStyle name="Table  - Style6 2 2 4 2" xfId="37822" xr:uid="{3FE45D5E-ACB4-4351-904C-6B3FB961FB87}"/>
    <cellStyle name="Table  - Style6 2 3" xfId="14971" xr:uid="{2A360163-BDBA-4E19-8770-271B5F443FB5}"/>
    <cellStyle name="Table  - Style6 2 3 2" xfId="21524" xr:uid="{44520C89-2878-4A03-840E-42CFF2B3CC88}"/>
    <cellStyle name="Table  - Style6 2 3 2 2" xfId="34435" xr:uid="{2DAC8562-99E8-4322-93E9-566A9AE0D3B3}"/>
    <cellStyle name="Table  - Style6 2 3 2 3" xfId="27261" xr:uid="{080A910A-CED2-4E55-ACA0-3C69D80AB0DE}"/>
    <cellStyle name="Table  - Style6 2 3 3" xfId="23686" xr:uid="{4AD868A8-9379-4C49-BFC8-DC9BB41E986B}"/>
    <cellStyle name="Table  - Style6 2 3 3 2" xfId="37400" xr:uid="{B4EDC73E-9DA6-4583-9D92-FA8C114327D1}"/>
    <cellStyle name="Table  - Style6 2 3 4" xfId="25006" xr:uid="{29C17CA6-DA8B-45AF-B55C-AD76AED73F89}"/>
    <cellStyle name="Table  - Style6 2 3 4 2" xfId="38688" xr:uid="{52DF362D-B2DA-4230-B463-971B87059879}"/>
    <cellStyle name="Table  - Style6 2 4" xfId="22387" xr:uid="{35814109-7A24-4F25-A9DB-0B1D457F282E}"/>
    <cellStyle name="Table  - Style6 2 4 2" xfId="36187" xr:uid="{7845D78B-7A19-41ED-BAD0-D2C209FA502D}"/>
    <cellStyle name="Table  - Style6 2 5" xfId="18864" xr:uid="{CD1B76E6-E4AB-4FFC-BF24-39217D014995}"/>
    <cellStyle name="Table  - Style6 2 5 2" xfId="30550" xr:uid="{33E6739A-02BB-400F-987D-487F4B408027}"/>
    <cellStyle name="Table  - Style6 3" xfId="11053" xr:uid="{CF0CAF12-D49C-41F7-9D0D-8AD0742EF58E}"/>
    <cellStyle name="Table  - Style6 3 2" xfId="13796" xr:uid="{F8590DDC-C5B6-4A9C-BD54-FDB8CC661012}"/>
    <cellStyle name="Table  - Style6 3 2 2" xfId="20642" xr:uid="{7A8866B2-FE97-4AD2-9C04-24627D587920}"/>
    <cellStyle name="Table  - Style6 3 2 2 2" xfId="33683" xr:uid="{23CA3408-B262-4859-88D0-8B50BEFF43D4}"/>
    <cellStyle name="Table  - Style6 3 2 2 3" xfId="27782" xr:uid="{E6A50B2E-3FDB-4E95-BD4C-F1B9CFB71991}"/>
    <cellStyle name="Table  - Style6 3 2 3" xfId="16514" xr:uid="{273E62BD-5DD1-4983-BC17-1C52FC3CAAAD}"/>
    <cellStyle name="Table  - Style6 3 2 3 2" xfId="29648" xr:uid="{693F5490-AFC3-4CE4-A974-B94626F59950}"/>
    <cellStyle name="Table  - Style6 3 2 4" xfId="24248" xr:uid="{4CA45506-3C65-4D81-8E92-A0382C6DF9ED}"/>
    <cellStyle name="Table  - Style6 3 2 4 2" xfId="37931" xr:uid="{1DC8CE56-0F08-44C6-82E9-DACE0BE26541}"/>
    <cellStyle name="Table  - Style6 3 3" xfId="15115" xr:uid="{8F0B596F-3EB8-4046-891A-6EEF89EDDE94}"/>
    <cellStyle name="Table  - Style6 3 3 2" xfId="21650" xr:uid="{5EB44D6D-0C6F-45E4-A706-26B6FA181AC3}"/>
    <cellStyle name="Table  - Style6 3 3 2 2" xfId="34543" xr:uid="{0715E014-D37F-4C0F-BE34-8C949D34E694}"/>
    <cellStyle name="Table  - Style6 3 3 2 3" xfId="35460" xr:uid="{29899FC8-3337-4AB0-8950-ADBD1D3C399B}"/>
    <cellStyle name="Table  - Style6 3 3 3" xfId="23807" xr:uid="{33675205-21EB-40E5-9A48-E854DB7BDC0B}"/>
    <cellStyle name="Table  - Style6 3 3 3 2" xfId="37513" xr:uid="{0A68B42F-8B9B-4C91-9A04-908037CCC7BC}"/>
    <cellStyle name="Table  - Style6 3 3 4" xfId="25117" xr:uid="{A4ABF3B2-E58C-4011-9219-6CDAA0404DC0}"/>
    <cellStyle name="Table  - Style6 3 3 4 2" xfId="38798" xr:uid="{3692F804-199A-4FF9-9765-4E507CE0A4F3}"/>
    <cellStyle name="Table  - Style6 3 4" xfId="17391" xr:uid="{51CD8288-E5DB-4537-90D5-24CB74936429}"/>
    <cellStyle name="Table  - Style6 3 4 2" xfId="29156" xr:uid="{6EA67CCB-3F93-4C05-B5C3-F456FEB3FA2B}"/>
    <cellStyle name="Table  - Style6 3 5" xfId="16892" xr:uid="{B795B75F-FD43-4089-A3D4-E0FD2D1CD075}"/>
    <cellStyle name="Table  - Style6 3 5 2" xfId="30396" xr:uid="{32780050-74D2-436C-AC39-4D2FFAF9C0F6}"/>
    <cellStyle name="Table  - Style6 4" xfId="11729" xr:uid="{55275253-94A5-497F-8939-8F63CEE9A119}"/>
    <cellStyle name="Table  - Style6 4 2" xfId="19208" xr:uid="{FCD8A801-0230-4EA0-A713-2E8B7670632D}"/>
    <cellStyle name="Table  - Style6 4 2 2" xfId="32520" xr:uid="{ACD7CDCB-5BF1-4D35-8963-AB448E326A21}"/>
    <cellStyle name="Table  - Style6 4 2 3" xfId="26987" xr:uid="{97A45B23-C3A3-4706-8FFC-6339563D39CA}"/>
    <cellStyle name="Table  - Style6 4 3" xfId="17186" xr:uid="{09BA39EC-B068-48BE-9C46-A6A4B28086F9}"/>
    <cellStyle name="Table  - Style6 4 3 2" xfId="29362" xr:uid="{4D097C3A-B25D-4511-AD61-B5B58D28C473}"/>
    <cellStyle name="Table  - Style6 4 4" xfId="18544" xr:uid="{350D568A-0612-4C6F-9E22-6CD090857FCF}"/>
    <cellStyle name="Table  - Style6 4 4 2" xfId="35124" xr:uid="{49A20D92-F4D6-4F06-8885-8FA958DD98AB}"/>
    <cellStyle name="Table  - Style6 5" xfId="11571" xr:uid="{4F4E83BD-EF35-4712-8791-54B79F97E97E}"/>
    <cellStyle name="Table  - Style6 5 2" xfId="19073" xr:uid="{5BC4A058-D5D0-4C8B-B29B-C571C0E1378D}"/>
    <cellStyle name="Table  - Style6 5 2 2" xfId="32410" xr:uid="{8892D79C-5F6C-4BF8-A454-CEB6EE314D7F}"/>
    <cellStyle name="Table  - Style6 5 2 3" xfId="31127" xr:uid="{2B919909-3FFA-487C-84F8-64E48F409562}"/>
    <cellStyle name="Table  - Style6 5 3" xfId="22421" xr:uid="{0AEB0ECB-9452-4325-AAB6-9395C3039F26}"/>
    <cellStyle name="Table  - Style6 5 3 2" xfId="36219" xr:uid="{2D121784-C17C-45B9-BAA0-116BD021E16C}"/>
    <cellStyle name="Table  - Style6 5 4" xfId="18873" xr:uid="{6DF1708C-07B1-4BCA-B678-BDB70EAB9A3C}"/>
    <cellStyle name="Table  - Style6 5 4 2" xfId="31899" xr:uid="{59128E22-7932-45C7-BE83-5FB6FF47CF9F}"/>
    <cellStyle name="Table  - Style6 6" xfId="17630" xr:uid="{5C9C0FEF-8BE9-4BB0-9044-7FB10381B204}"/>
    <cellStyle name="Table  - Style6 6 2" xfId="27102" xr:uid="{7B6C7AC1-382F-4544-8211-036C8E5549CC}"/>
    <cellStyle name="Table 10" xfId="23218" xr:uid="{1E6248F6-7A9D-45D2-89F1-EBD2FBBBF43D}"/>
    <cellStyle name="Table 10 2" xfId="36941" xr:uid="{4364F179-B580-4577-ABA4-F4C0DEA29BE4}"/>
    <cellStyle name="Table 11" xfId="30041" xr:uid="{D9BAE7E0-8147-48DD-928E-7676810AA437}"/>
    <cellStyle name="Table 12" xfId="32092" xr:uid="{F6EE40C7-DA52-45A0-B0C5-DA2405E40B6E}"/>
    <cellStyle name="Table 13" xfId="31986" xr:uid="{89DDD6AD-BB4B-46F4-A137-87535BC6C3F1}"/>
    <cellStyle name="Table 2" xfId="13447" xr:uid="{70AAA5DE-A9A6-4215-87D1-D8BF521B5BF9}"/>
    <cellStyle name="Table 2 2" xfId="14978" xr:uid="{56773C4E-844B-45F8-80B6-C7D59EB7FA9D}"/>
    <cellStyle name="Table 2 2 2" xfId="21531" xr:uid="{20EEE606-94EA-42DE-9B89-CEEE6E5A753F}"/>
    <cellStyle name="Table 2 2 2 2" xfId="27254" xr:uid="{12E5FC43-092E-4AF9-BD92-2E78088F36B4}"/>
    <cellStyle name="Table 2 2 3" xfId="23691" xr:uid="{C3935BF1-1144-4192-9646-BA4105A9CCC1}"/>
    <cellStyle name="Table 2 2 3 2" xfId="37405" xr:uid="{3146128D-AE78-417A-BD5A-7419C277B4D3}"/>
    <cellStyle name="Table 2 2 4" xfId="25011" xr:uid="{BB7376CE-0992-4196-85D2-D372B08E1D13}"/>
    <cellStyle name="Table 2 2 4 2" xfId="38693" xr:uid="{3E477334-5F96-4FA7-B2F4-1C399C30DEE9}"/>
    <cellStyle name="Table 2 3" xfId="20463" xr:uid="{3F2D43BB-D061-4569-B60C-E29E19F35DD9}"/>
    <cellStyle name="Table 2 3 2" xfId="26352" xr:uid="{EA9998BF-A195-45D3-8C06-477DE6D9F46D}"/>
    <cellStyle name="Table 2 4" xfId="17469" xr:uid="{0F0CDCD2-3E5D-4A0C-B96F-FEC7E93569CC}"/>
    <cellStyle name="Table 2 4 2" xfId="29088" xr:uid="{FC445CF0-A6FF-47BA-9836-18D43CB6107D}"/>
    <cellStyle name="Table 2 5" xfId="24143" xr:uid="{DB80E4EC-D03F-4BC2-8A67-06ACAEC513B1}"/>
    <cellStyle name="Table 2 5 2" xfId="37827" xr:uid="{944CA347-AB70-4CCE-ABED-166AAEC0574D}"/>
    <cellStyle name="Table 3" xfId="13528" xr:uid="{B9A94D7B-5851-403D-8708-84C3D2035D07}"/>
    <cellStyle name="Table 3 2" xfId="15008" xr:uid="{9561147D-5918-4601-B142-368FB08DB850}"/>
    <cellStyle name="Table 3 2 2" xfId="21552" xr:uid="{4BDD8FA1-C549-490F-9286-39168D9EEAA1}"/>
    <cellStyle name="Table 3 2 2 2" xfId="25487" xr:uid="{9C279AA7-4C92-4CB7-8510-5D133C42063F}"/>
    <cellStyle name="Table 3 2 3" xfId="23702" xr:uid="{1B10DAC5-1B09-41F1-ADCE-A518286B5AB9}"/>
    <cellStyle name="Table 3 2 3 2" xfId="37415" xr:uid="{2A308752-8DA9-4F66-9026-CD209BDBD3B1}"/>
    <cellStyle name="Table 3 2 4" xfId="25021" xr:uid="{0EC36940-D467-48B5-933F-FD1CF2229F23}"/>
    <cellStyle name="Table 3 2 4 2" xfId="38702" xr:uid="{F7D576F6-A3FE-4667-A364-729DDA9EC5C7}"/>
    <cellStyle name="Table 3 3" xfId="20500" xr:uid="{9FBA9D2E-7056-42E2-8195-03B565C364EC}"/>
    <cellStyle name="Table 3 3 2" xfId="27857" xr:uid="{CF3C3933-2F97-4943-A761-270FB50C92CF}"/>
    <cellStyle name="Table 3 4" xfId="18589" xr:uid="{8CFBAE2E-D1AE-4F87-8215-3BE056E08DD1}"/>
    <cellStyle name="Table 3 4 2" xfId="31204" xr:uid="{8451AF38-0DAD-4690-A6D0-E06311885570}"/>
    <cellStyle name="Table 3 5" xfId="24153" xr:uid="{E43C2FD7-668A-4BF6-A727-9012F6ECD345}"/>
    <cellStyle name="Table 3 5 2" xfId="37836" xr:uid="{10C61F6C-0402-48DF-8566-75CFF56770E7}"/>
    <cellStyle name="Table 4" xfId="14451" xr:uid="{2C52327B-A105-472B-86E3-83EC5AF8A077}"/>
    <cellStyle name="Table 4 2" xfId="15425" xr:uid="{05B12584-F912-438D-B220-96BB1B01D930}"/>
    <cellStyle name="Table 4 2 2" xfId="21944" xr:uid="{FC57FA45-AD21-41C9-BB79-384A4AAB172A}"/>
    <cellStyle name="Table 4 2 2 2" xfId="35754" xr:uid="{5F0D9F2A-9B3E-4460-BC42-7A634CED0722}"/>
    <cellStyle name="Table 4 2 3" xfId="24117" xr:uid="{737B424A-409D-4CAB-A4D0-555A4C9F7E84}"/>
    <cellStyle name="Table 4 2 3 2" xfId="37804" xr:uid="{8C554B78-DAE4-45DE-939B-75457B0E068E}"/>
    <cellStyle name="Table 4 2 4" xfId="25408" xr:uid="{1FDB2B18-D9A1-4AD8-9129-3068DD519B60}"/>
    <cellStyle name="Table 4 2 4 2" xfId="39089" xr:uid="{5437029D-D31A-470D-9E56-ED9D0087F6D5}"/>
    <cellStyle name="Table 4 3" xfId="21044" xr:uid="{D2794A43-DF47-4834-9A76-339199FE2538}"/>
    <cellStyle name="Table 4 3 2" xfId="25649" xr:uid="{1B080179-E0B1-4C06-AED8-B90466E026E1}"/>
    <cellStyle name="Table 4 4" xfId="18641" xr:uid="{C1D9BBE3-9FC7-43F0-98E3-ACA00961DCB8}"/>
    <cellStyle name="Table 4 4 2" xfId="31895" xr:uid="{8A2DBF29-9E6E-476B-B026-E3316976BD2A}"/>
    <cellStyle name="Table 4 5" xfId="24539" xr:uid="{31B94583-161F-48E3-9B9E-737A978A9D3D}"/>
    <cellStyle name="Table 4 5 2" xfId="38222" xr:uid="{FA70330E-5543-4F88-B083-8C8428FB339C}"/>
    <cellStyle name="Table 5" xfId="12354" xr:uid="{D7A59363-A9C7-49BD-AE16-03B34612733D}"/>
    <cellStyle name="Table 5 2" xfId="19778" xr:uid="{AE1643C3-59BA-4C8A-AE7D-62C7BD6503EB}"/>
    <cellStyle name="Table 5 2 2" xfId="26539" xr:uid="{6868FD49-A9B2-4243-B883-91348BFE7E81}"/>
    <cellStyle name="Table 5 3" xfId="17296" xr:uid="{54C63312-BB7E-4DE7-A4DF-04A09101D1BB}"/>
    <cellStyle name="Table 5 3 2" xfId="29259" xr:uid="{67C861B4-64D4-4EE2-89A1-D125378E58A5}"/>
    <cellStyle name="Table 5 4" xfId="16337" xr:uid="{28C00B73-AE48-4A6E-AFE3-A425E67A6B9B}"/>
    <cellStyle name="Table 5 4 2" xfId="29711" xr:uid="{F86E1890-617C-4722-AF16-3E3493EA022A}"/>
    <cellStyle name="Table 6" xfId="11437" xr:uid="{7340DC57-32B3-4B64-AC7E-6D8FFE6CF180}"/>
    <cellStyle name="Table 6 2" xfId="18959" xr:uid="{EAFAC247-7E8E-4117-83CE-6069C57C8813}"/>
    <cellStyle name="Table 6 2 2" xfId="27015" xr:uid="{1DC5A8BE-19FD-4BF3-A259-69D9C66C4E2C}"/>
    <cellStyle name="Table 6 3" xfId="17323" xr:uid="{DA73D1A9-C6B7-4B6F-ACEB-667B4E7AE792}"/>
    <cellStyle name="Table 6 3 2" xfId="29227" xr:uid="{3FA52F19-25C2-4540-B569-0927F4C0AB98}"/>
    <cellStyle name="Table 6 4" xfId="16689" xr:uid="{260E2249-66BC-4559-B567-2034B56A9ED1}"/>
    <cellStyle name="Table 6 4 2" xfId="34957" xr:uid="{68FC4363-04C6-4C11-BA75-312679538205}"/>
    <cellStyle name="Table 7" xfId="17975" xr:uid="{A3ED8B84-F40C-4080-BD8D-AFC127A0B904}"/>
    <cellStyle name="Table 7 2" xfId="28662" xr:uid="{832D6542-89B6-4779-A5A5-2C25A4061355}"/>
    <cellStyle name="Table 8" xfId="17167" xr:uid="{9D02CA79-E7DE-485C-97E9-B081FBCA45CA}"/>
    <cellStyle name="Table 8 2" xfId="26185" xr:uid="{3A584FDE-6243-4F62-BFCF-B402F096AA5F}"/>
    <cellStyle name="Table 9" xfId="16126" xr:uid="{C405B0F8-A823-49D7-9602-58766C007DD6}"/>
    <cellStyle name="Table 9 2" xfId="31854" xr:uid="{DA6020F5-8C4F-407F-A167-1E4CFF05B869}"/>
    <cellStyle name="Table Head" xfId="9154" xr:uid="{59FF6EE2-1898-458E-A950-8877E0A9DDCB}"/>
    <cellStyle name="Table Head 2" xfId="9155" xr:uid="{C2FFEBE7-D4B3-4D6D-AEE3-D1AADFFBA666}"/>
    <cellStyle name="Table Source" xfId="9156" xr:uid="{FA87431D-22D9-41D8-AE0C-D368C271EC00}"/>
    <cellStyle name="Table Source 2" xfId="9157" xr:uid="{90D82DE8-AD54-438B-B1E7-2D44CE1F9F68}"/>
    <cellStyle name="Table Text" xfId="9158" xr:uid="{5771E40E-9C6E-4660-A9CF-DE131F0A44EB}"/>
    <cellStyle name="Table Text 2" xfId="9159" xr:uid="{E09C3578-9B83-4868-B1B2-1E961EA8896A}"/>
    <cellStyle name="Table Text 3" xfId="9160" xr:uid="{DCF98952-DF70-42E2-BDBE-C883E715F4CE}"/>
    <cellStyle name="Table Text 3 2" xfId="9161" xr:uid="{D9C1D98A-0442-4DC9-AD25-B98B4106EE45}"/>
    <cellStyle name="Table Title" xfId="9162" xr:uid="{24A30461-F532-4631-99BF-A47AA1854C55}"/>
    <cellStyle name="Table Title 2" xfId="9163" xr:uid="{780D1F6B-F4A1-4BE9-9D98-616DBF00A5AC}"/>
    <cellStyle name="Table Units" xfId="9164" xr:uid="{5EA8D83F-54E2-419F-A904-A418ADD1F608}"/>
    <cellStyle name="Table Units 2" xfId="9165" xr:uid="{6BB2AC0A-BC7D-4EFE-B73D-41D55D7084D4}"/>
    <cellStyle name="TB" xfId="1237" xr:uid="{FEA6947C-2E57-4275-AE51-92B716B26BD8}"/>
    <cellStyle name="TB 2" xfId="9166" xr:uid="{08D5EBB1-ACCC-4666-AEF9-DA35D4EEE1EC}"/>
    <cellStyle name="TB 2 2" xfId="12878" xr:uid="{1FC01FF9-77D0-4B41-AFB7-A1EE01324E8B}"/>
    <cellStyle name="TB 2 2 2" xfId="21971" xr:uid="{ED98A2E9-EA5F-4EB6-A547-ED07DD78E34B}"/>
    <cellStyle name="TB 2 3" xfId="13529" xr:uid="{7F7877C0-103F-448E-B0E0-235E73FAE59E}"/>
    <cellStyle name="TB 2 3 2" xfId="15009" xr:uid="{97E5B8FE-D87A-4526-93C5-47684290EE10}"/>
    <cellStyle name="TB 2 3 2 2" xfId="22599" xr:uid="{710205CD-699B-41A7-A163-054FEFEE0E04}"/>
    <cellStyle name="TB 2 3 3" xfId="20501" xr:uid="{B9549B7F-8A54-45D1-A0F8-1800D9C9E6C7}"/>
    <cellStyle name="TB 2 4" xfId="12355" xr:uid="{CB7BB8FD-D5C6-49DF-ADF2-91BE75D421EC}"/>
    <cellStyle name="TB 2 4 2" xfId="19779" xr:uid="{71E69430-92A9-488F-A264-9517FB086A06}"/>
    <cellStyle name="TB 3" xfId="12516" xr:uid="{FA2D2239-BC27-4443-AB9E-D06FF4A86BA6}"/>
    <cellStyle name="TB 3 2" xfId="18680" xr:uid="{2F2FD1F1-0427-44B5-B90D-013911986E02}"/>
    <cellStyle name="TB 4" xfId="13507" xr:uid="{89CCEA1A-09A0-43A2-9108-13CAD8C397DF}"/>
    <cellStyle name="TB 4 2" xfId="14989" xr:uid="{EB77D82C-62B4-453A-92B8-D1864F8C64F7}"/>
    <cellStyle name="TB 4 2 2" xfId="22586" xr:uid="{1B095348-5E05-4F42-87E1-48C45E7112C7}"/>
    <cellStyle name="TB 4 3" xfId="20485" xr:uid="{5BD308E5-5C9F-4ECE-8117-03963BC7C226}"/>
    <cellStyle name="TB 5" xfId="11629" xr:uid="{141F7B5B-DC6D-4C9D-B5AC-A26CBD490EEC}"/>
    <cellStyle name="TB 5 2" xfId="19130" xr:uid="{242CEB6B-B208-4C7D-AE23-732047B341D5}"/>
    <cellStyle name="TED STANDARD" xfId="1238" xr:uid="{73A73C3E-2873-4F12-A3FD-C3A9BE5CC23A}"/>
    <cellStyle name="Ten" xfId="2671" xr:uid="{3B68C627-1AEF-4C12-9A57-D22D72F5E28A}"/>
    <cellStyle name="Testo avviso" xfId="9167" xr:uid="{F372DB31-87A6-4EEB-A39D-E8F5B6735A9E}"/>
    <cellStyle name="Testo descrittivo" xfId="9168" xr:uid="{683B9502-83AF-494F-B7D7-96DE4AF57953}"/>
    <cellStyle name="Text" xfId="2672" xr:uid="{F8E8368A-AB43-49C0-93E4-A9F087667404}"/>
    <cellStyle name="Text 1" xfId="9169" xr:uid="{B05483F3-7BA7-4EFA-BBAB-94587775C209}"/>
    <cellStyle name="Text 1 2" xfId="9170" xr:uid="{72402A51-69D5-4770-BD02-4D326A0713DE}"/>
    <cellStyle name="Text 2" xfId="9171" xr:uid="{DD2A4265-A0A4-4B20-BEA6-004727B20F85}"/>
    <cellStyle name="Text 2 2" xfId="9172" xr:uid="{E063B896-5F3D-42E5-84AF-7F76778D768D}"/>
    <cellStyle name="Text 3" xfId="9173" xr:uid="{2CF882C5-3D35-4529-BB75-3CEB5F7BBD72}"/>
    <cellStyle name="Text 4" xfId="9174" xr:uid="{91DCBC4B-8ADB-4E12-A13E-9D06B50ED0B5}"/>
    <cellStyle name="Text Head 1" xfId="9175" xr:uid="{FD91E890-D0D6-40A8-B450-CC9BC8DE9B4B}"/>
    <cellStyle name="Text Head 1 2" xfId="9176" xr:uid="{333C4EB9-10C9-404A-BB77-135E8508C23A}"/>
    <cellStyle name="Text Head 2" xfId="9177" xr:uid="{B1E33A59-E70D-4ADD-8E12-B9D2D4678D06}"/>
    <cellStyle name="Text Head 2 2" xfId="9178" xr:uid="{E6DB0E9C-1CF4-489E-A94A-09B186D99EB4}"/>
    <cellStyle name="Text Indent 1" xfId="9179" xr:uid="{38ECF7C3-84CD-4737-9407-D89320E7D552}"/>
    <cellStyle name="Text Indent 1 2" xfId="9180" xr:uid="{8BB40996-BB95-493D-96CF-9EE829C12A79}"/>
    <cellStyle name="Text Indent 2" xfId="9181" xr:uid="{F80E239D-3B78-452D-875C-420E5670FE4A}"/>
    <cellStyle name="Text Indent 2 2" xfId="9182" xr:uid="{E73B2377-3718-4136-87B0-BBB0909463F0}"/>
    <cellStyle name="Text Indent A" xfId="1239" xr:uid="{640A55F1-F1D9-48F1-B865-C8619948EEB7}"/>
    <cellStyle name="Text Indent A 2" xfId="2673" xr:uid="{F64BD2C8-A3D3-4402-9365-6E60A60EAE77}"/>
    <cellStyle name="Text Indent B" xfId="1240" xr:uid="{091D819E-1069-4D6E-95B7-4220C82059E3}"/>
    <cellStyle name="Text Indent B 2" xfId="1241" xr:uid="{66EF65F2-54B0-437D-81EB-E1739417DC26}"/>
    <cellStyle name="Text Indent B 2 2" xfId="9184" xr:uid="{E2563AB1-F71B-45A2-BD1A-C931DDCA224D}"/>
    <cellStyle name="Text Indent B 2 3" xfId="9185" xr:uid="{9D542EAE-93E9-4561-BA7A-E2740305A253}"/>
    <cellStyle name="Text Indent B 2 4" xfId="9183" xr:uid="{CF5ABA30-716C-40DC-B13F-39C17BD5F2BE}"/>
    <cellStyle name="Text Indent B 2 5" xfId="10511" xr:uid="{E4099A99-CBE7-46EE-89D8-1BF2C4AC86C8}"/>
    <cellStyle name="Text Indent B 3" xfId="1242" xr:uid="{C00C0D90-1A4E-43B9-ACB8-21364233217C}"/>
    <cellStyle name="Text Indent B 3 2" xfId="9186" xr:uid="{C96FBAD9-04D4-4724-A05C-DD81B4250D3B}"/>
    <cellStyle name="Text Indent B 3 3" xfId="10512" xr:uid="{01FE1BEA-C0AC-4BC3-A2C8-88EFEE374EA0}"/>
    <cellStyle name="Text Indent B 4" xfId="9187" xr:uid="{463AF46C-A67B-4C2C-8179-90210F0F3883}"/>
    <cellStyle name="Text Indent B 5" xfId="9188" xr:uid="{8D0BAE28-B490-47CA-96A2-1FC21656BC61}"/>
    <cellStyle name="Text Indent B 6" xfId="2674" xr:uid="{A5595BC5-839E-4D3C-BD41-D1BD1C248417}"/>
    <cellStyle name="Text Indent B_SFT-Top sheet Q3'10_update" xfId="1243" xr:uid="{D0043553-452E-4A68-B7C1-17FF0C6F85FF}"/>
    <cellStyle name="Text Indent C" xfId="1244" xr:uid="{CD3B8FA6-581D-4D29-95C9-55AB67A778BD}"/>
    <cellStyle name="Text Indent C 2" xfId="1245" xr:uid="{B5BEAA67-9B95-4DD1-9C55-8B49BA0D5F24}"/>
    <cellStyle name="Text Indent C 2 2" xfId="9190" xr:uid="{AB431DA4-BDF0-4E94-8A87-05624187FCC7}"/>
    <cellStyle name="Text Indent C 2 3" xfId="9191" xr:uid="{DC8D73CF-9933-4713-A716-2549FC528E54}"/>
    <cellStyle name="Text Indent C 2 4" xfId="9189" xr:uid="{59544B9B-90CE-4173-9FB8-9967651A6883}"/>
    <cellStyle name="Text Indent C 2 5" xfId="10513" xr:uid="{23A3B4C9-6540-4C71-8504-245A21A1C688}"/>
    <cellStyle name="Text Indent C 3" xfId="1246" xr:uid="{A565A75B-0BAB-4E00-A939-227BE468F1E2}"/>
    <cellStyle name="Text Indent C 3 2" xfId="9192" xr:uid="{E486B873-DB5A-4F6D-B12C-E7E3274021FA}"/>
    <cellStyle name="Text Indent C 3 3" xfId="10514" xr:uid="{01EF3911-ACB4-4124-822A-447BA600FC7F}"/>
    <cellStyle name="Text Indent C 4" xfId="9193" xr:uid="{26354637-B854-4F46-B6A0-699C115872B5}"/>
    <cellStyle name="Text Indent C 5" xfId="9194" xr:uid="{25A3CA3A-7BC6-4B84-9854-FB9231422319}"/>
    <cellStyle name="Text Indent C 6" xfId="2675" xr:uid="{96D8DD9A-6AF8-470F-9541-68B5F1A3B6D6}"/>
    <cellStyle name="Text Indent C_SFT-Top sheet Q3'10_update" xfId="1247" xr:uid="{2FFC1BFB-CFD5-4D15-9C89-825EEFCF1321}"/>
    <cellStyle name="þ_x001d_ðK&amp;‚ý»&amp;{ý_x000b__x0008_n_x0008_B_x0009__x0007__x0001__x0001_" xfId="9195" xr:uid="{C59D193F-6AD9-41E8-AC71-292E6A3FD0E4}"/>
    <cellStyle name="þ_x001d_ðK&amp;‚ý»&amp;{ý_x000b__x0008_n_x0008_B_x0009__x0007__x0001__x0001_ 2" xfId="9196" xr:uid="{CD374ED7-CDF8-47DB-B52D-2F3EA141A661}"/>
    <cellStyle name="þ_x001d_ðK&amp;‚ý»&amp;{ý_x000b__x0008_n_x0008_B_x0009__x0007__x0001__x0001_ 2 2" xfId="9197" xr:uid="{0CD9A3CF-DC86-4969-BA1D-C13DB934D107}"/>
    <cellStyle name="þ_x001d_ðK&amp;‚ý»&amp;{ý_x000b__x0008_n_x0008_B_x0009__x0007__x0001__x0001_ 3" xfId="9198" xr:uid="{C24D2B9D-CD7F-4E8E-986B-0E3F737533E8}"/>
    <cellStyle name="Thousands (0)" xfId="2676" xr:uid="{4B186565-1BB5-4CC8-8942-255968393D7B}"/>
    <cellStyle name="Thousands (2)" xfId="2677" xr:uid="{B6FFF0E9-6806-4033-8167-563E5032F2AD}"/>
    <cellStyle name="Thousands 0" xfId="2678" xr:uid="{93952AFB-68A7-4FB3-AE29-2A2FBA580A60}"/>
    <cellStyle name="Thousands 1" xfId="2679" xr:uid="{218BE58B-6DB9-4FF5-8C3F-9AE0E60C86C0}"/>
    <cellStyle name="Tickmark" xfId="1248" xr:uid="{6366992F-1BE3-45C3-A9B1-8984BAE12714}"/>
    <cellStyle name="Times New Roman" xfId="111" xr:uid="{EBFC2438-BE7C-4BF0-934F-4474A3F0E919}"/>
    <cellStyle name="Titel" xfId="9199" xr:uid="{400CCECA-BDC9-4BD0-ACB2-5D322FDF0F89}"/>
    <cellStyle name="Titel 2" xfId="9200" xr:uid="{8A0E88BB-C561-4A1B-AAEC-55E37E12332A}"/>
    <cellStyle name="Title  -  Column" xfId="1249" xr:uid="{75FFF5A2-E013-4B53-8110-FAC00E1CE954}"/>
    <cellStyle name="Title  - Style1" xfId="2681" xr:uid="{FC49626C-98EE-4147-9CCF-6E668FCCA1FC}"/>
    <cellStyle name="Title 10" xfId="9201" xr:uid="{37028E4E-793A-472D-B19A-7B7AF8A80899}"/>
    <cellStyle name="Title 11" xfId="9202" xr:uid="{301CA169-B287-4071-83B7-3396D76CF991}"/>
    <cellStyle name="Title 12" xfId="9203" xr:uid="{3219144A-F856-4F57-9B4A-7357615580C8}"/>
    <cellStyle name="Title 13" xfId="9204" xr:uid="{46B5F0D9-0680-4A70-9D22-FED0AB47560A}"/>
    <cellStyle name="Title 14" xfId="9205" xr:uid="{EEC66B2B-F46E-4DE7-ABB9-A8173C3D84A2}"/>
    <cellStyle name="Title 15" xfId="9206" xr:uid="{A752C354-E2F6-419A-A1F2-F1D15BE666EA}"/>
    <cellStyle name="Title 16" xfId="9207" xr:uid="{D80DAF2E-5A5D-4E07-AB95-1F649EED69AD}"/>
    <cellStyle name="Title 17" xfId="9208" xr:uid="{0F75F9FB-0EE0-4B69-998D-021800487FC9}"/>
    <cellStyle name="Title 18" xfId="9209" xr:uid="{DCFEEA07-31A6-47A4-B1EF-D0534ADD7D91}"/>
    <cellStyle name="Title 19" xfId="9210" xr:uid="{821B5277-47BC-4737-8A6F-F85E88173FED}"/>
    <cellStyle name="Title 2" xfId="2682" xr:uid="{8F44BAD9-753A-4929-81FD-54F2BB02A77F}"/>
    <cellStyle name="Title 2 2" xfId="9211" xr:uid="{987BCFFD-95AC-459D-A83E-603AE803DBDB}"/>
    <cellStyle name="Title 2 3" xfId="9212" xr:uid="{A17A6BF1-33A4-4AC1-B641-7BDBC5D61C05}"/>
    <cellStyle name="Title 20" xfId="9213" xr:uid="{91DC0584-BD65-47D7-90A7-FE9AB74D2577}"/>
    <cellStyle name="Title 21" xfId="9214" xr:uid="{7F087CA8-16C8-4E5F-A432-FAED68D843D3}"/>
    <cellStyle name="Title 22" xfId="9215" xr:uid="{D113FF18-1809-4D05-90B6-A396F7C2ED8F}"/>
    <cellStyle name="Title 23" xfId="9216" xr:uid="{4348117B-DB4D-48AA-9CCD-C2EEA3CD96CC}"/>
    <cellStyle name="Title 24" xfId="9217" xr:uid="{10A356CE-540D-4E39-A6B6-0C9110C70C95}"/>
    <cellStyle name="Title 25" xfId="9218" xr:uid="{2443AD78-9011-4C38-B25E-7D0DB2E055D4}"/>
    <cellStyle name="Title 26" xfId="9219" xr:uid="{8B236270-DE5B-456D-AC55-65184C267714}"/>
    <cellStyle name="Title 27" xfId="9220" xr:uid="{CF1DBDA9-E1BD-4A65-B9CB-95BD89E1AD36}"/>
    <cellStyle name="Title 28" xfId="9221" xr:uid="{9FAE6366-498E-4986-B980-E7E02BD1E210}"/>
    <cellStyle name="Title 29" xfId="9222" xr:uid="{FD55906E-56AC-4D00-9CDF-04D0D0B129E2}"/>
    <cellStyle name="Title 3" xfId="2683" xr:uid="{A0609364-3CD4-4337-8179-22A8E9EF88AF}"/>
    <cellStyle name="Title 30" xfId="9223" xr:uid="{37694BFB-6346-4916-853E-78798F0124C3}"/>
    <cellStyle name="Title 31" xfId="9224" xr:uid="{FA1FF22D-3DAD-481A-A982-AF5F42875303}"/>
    <cellStyle name="Title 32" xfId="9225" xr:uid="{B2C1C0F3-35A3-4AD1-AAE8-7D0E5107EDB6}"/>
    <cellStyle name="Title 33" xfId="9226" xr:uid="{50CE45DC-606B-42A2-A6A5-1B950D54A8CD}"/>
    <cellStyle name="Title 34" xfId="9227" xr:uid="{851E13E1-EE80-4D7A-9474-60462C1D4310}"/>
    <cellStyle name="Title 35" xfId="9228" xr:uid="{CFCAA6DE-9280-4B13-91D2-2D837BB6CD2E}"/>
    <cellStyle name="Title 36" xfId="9229" xr:uid="{3FFEA51C-E47C-48B4-9BCF-F2E30FE7ADDB}"/>
    <cellStyle name="Title 37" xfId="9230" xr:uid="{99977421-8829-4163-B963-EE9968072E97}"/>
    <cellStyle name="Title 38" xfId="9231" xr:uid="{4A0D94DA-481A-4707-AFB0-6146075744F4}"/>
    <cellStyle name="Title 39" xfId="9232" xr:uid="{59DD3776-E0C0-4C78-8891-275B5410C620}"/>
    <cellStyle name="Title 4" xfId="9233" xr:uid="{6CCE7289-2364-480F-A1F6-ADA54EB277F6}"/>
    <cellStyle name="Title 40" xfId="9234" xr:uid="{A0F2BCE8-A8F0-48A6-B3A0-77E17216C8FD}"/>
    <cellStyle name="Title 41" xfId="9235" xr:uid="{B3222DC9-1402-4B15-8330-EAA44C7DF441}"/>
    <cellStyle name="Title 42" xfId="9236" xr:uid="{B95CE22A-6FE6-4B9C-B2F0-D31C1FE9F8EE}"/>
    <cellStyle name="Title 43" xfId="9237" xr:uid="{F03EDD28-8402-4B54-B7B8-384FE6C1C876}"/>
    <cellStyle name="Title 44" xfId="9238" xr:uid="{64C8E18E-8929-45BB-B132-C1C317C25ACA}"/>
    <cellStyle name="Title 45" xfId="9239" xr:uid="{DD74156D-EC21-48D8-A1AB-C93941E8B120}"/>
    <cellStyle name="Title 46" xfId="9240" xr:uid="{ED55C2F3-7395-46AE-9997-9395BDDDC8C5}"/>
    <cellStyle name="Title 47" xfId="9241" xr:uid="{579F2A90-0A54-4926-9252-CE7E7524D49A}"/>
    <cellStyle name="Title 48" xfId="9242" xr:uid="{B5168C5D-A76C-4ACE-860A-1E97279971B8}"/>
    <cellStyle name="Title 49" xfId="2680" xr:uid="{71D503A1-BD10-4025-96CE-50C32781BB4A}"/>
    <cellStyle name="Title 5" xfId="9243" xr:uid="{8C3A2503-D0FB-44C1-8647-D7965B218232}"/>
    <cellStyle name="Title 6" xfId="9244" xr:uid="{54C0B247-CBEF-429C-93F4-C470CBE1BC9E}"/>
    <cellStyle name="Title 7" xfId="9245" xr:uid="{CC0C72EA-CC04-4711-887E-08EED2AE5D8F}"/>
    <cellStyle name="Title 8" xfId="9246" xr:uid="{0CD16C6D-6411-415D-88E0-EC3D844D7D3F}"/>
    <cellStyle name="Title 9" xfId="9247" xr:uid="{65DEBE9A-3554-4D84-8DE8-7F1631149DA3}"/>
    <cellStyle name="Titolo" xfId="9248" xr:uid="{956A5E2F-ABF0-482C-872B-BB96B43FE4C6}"/>
    <cellStyle name="Titolo 1" xfId="9249" xr:uid="{1E014CE2-AD3A-4F98-A479-2E01FF655961}"/>
    <cellStyle name="Titolo 2" xfId="9250" xr:uid="{FE022718-62A4-4B95-BBD9-759DB0D2E55D}"/>
    <cellStyle name="Titolo 3" xfId="9251" xr:uid="{E1B84DDB-71B3-4032-BCD9-B7E824DD0711}"/>
    <cellStyle name="Titolo 3 2" xfId="11242" xr:uid="{354DC972-82FC-401B-B8BB-7B535B7494F7}"/>
    <cellStyle name="Titolo 3 2 2" xfId="13448" xr:uid="{EA9BB5A2-2CB9-4AFA-8E89-F3E0A16E75D8}"/>
    <cellStyle name="Titolo 3 2 2 2" xfId="23151" xr:uid="{B21B0ABF-6B11-4194-BAC2-818344EFA087}"/>
    <cellStyle name="Titolo 3 2 3" xfId="17468" xr:uid="{3AE2DBEE-5186-4236-ABAA-0DA66A1E1BE4}"/>
    <cellStyle name="Titolo 3 3" xfId="10293" xr:uid="{A58E929C-5CBF-4571-ACC8-C388A7F54B5C}"/>
    <cellStyle name="Titolo 3 3 2" xfId="18845" xr:uid="{B641822D-9314-41B5-A869-498B9FCB2CEC}"/>
    <cellStyle name="Titolo 3 4" xfId="14452" xr:uid="{49D3D0B1-671B-4825-9753-0DAC521D137F}"/>
    <cellStyle name="Titolo 3 4 2" xfId="15426" xr:uid="{6803F6D1-B882-42AE-9DE7-693FDE24C0F2}"/>
    <cellStyle name="Titolo 3 4 2 2" xfId="24118" xr:uid="{A2B2F0D9-C510-4301-BC9F-2BE6D6D59095}"/>
    <cellStyle name="Titolo 3 4 3" xfId="23227" xr:uid="{7EDD6F47-F5A3-4A8C-BEAA-325FB7DDF9BA}"/>
    <cellStyle name="Titolo 3 5" xfId="12196" xr:uid="{D870BD50-2965-4A40-95CD-33BB6C45AFFB}"/>
    <cellStyle name="Titolo 3 5 2" xfId="23013" xr:uid="{53C853E9-049F-4714-9308-427EFDDCF6BE}"/>
    <cellStyle name="Titolo 4" xfId="9252" xr:uid="{6AEDED14-EE98-4F6E-81BE-831EB8380087}"/>
    <cellStyle name="Titolo 5" xfId="9253" xr:uid="{FA93D2F8-7F70-4724-8283-1DA304EEEFE7}"/>
    <cellStyle name="TOC 1" xfId="9254" xr:uid="{EF95CE34-5B69-44D3-9314-92EDDBEA3E7A}"/>
    <cellStyle name="TOC 1 2" xfId="9255" xr:uid="{33521A1B-14F4-4165-BC42-CC3277EF07C1}"/>
    <cellStyle name="TOC 2" xfId="9256" xr:uid="{D0B10F41-6D61-4961-AB20-084204A70E77}"/>
    <cellStyle name="TOC 2 2" xfId="9257" xr:uid="{02A00F57-0D73-4AA8-8FA5-4B634342C744}"/>
    <cellStyle name="tore days" xfId="2684" xr:uid="{BAFDB4F9-B171-4616-9339-3252405EDB1B}"/>
    <cellStyle name="Totaal" xfId="9258" xr:uid="{17154DD7-465D-4314-A54B-A27FCB68CC3D}"/>
    <cellStyle name="Totaal 2" xfId="11245" xr:uid="{69830199-D05C-4925-9B1F-E97C6F7DB571}"/>
    <cellStyle name="Totaal 2 2" xfId="12879" xr:uid="{210FE082-D60A-4D02-A53B-C23F83E4A93F}"/>
    <cellStyle name="Totaal 2 2 2" xfId="20287" xr:uid="{D6BFD00C-CB6B-45ED-BEC1-F4866FA01DE6}"/>
    <cellStyle name="Totaal 2 2 2 2" xfId="33522" xr:uid="{1CDDB6D5-D77A-4563-BD93-6F149361000C}"/>
    <cellStyle name="Totaal 2 2 2 3" xfId="27962" xr:uid="{85ED175D-7142-4E4D-B4F8-BF10653EAF51}"/>
    <cellStyle name="Totaal 2 2 3" xfId="16776" xr:uid="{13040B70-7386-487E-B8B8-DE05AC82837E}"/>
    <cellStyle name="Totaal 2 2 3 2" xfId="30243" xr:uid="{06A6239F-D9F7-481F-A5D4-C0BC843D8421}"/>
    <cellStyle name="Totaal 2 2 4" xfId="16330" xr:uid="{F5C2741A-B45F-47B6-A98A-5934607F9B2B}"/>
    <cellStyle name="Totaal 2 2 4 2" xfId="31099" xr:uid="{8C2D9702-5806-4BC6-89B3-A2CC53C55CD9}"/>
    <cellStyle name="Totaal 2 3" xfId="14946" xr:uid="{EB4F5DB8-12F2-4F86-8478-C5731CAD978D}"/>
    <cellStyle name="Totaal 2 3 2" xfId="21505" xr:uid="{836FA6B3-D76E-4EED-9AD5-2611FDA77AD6}"/>
    <cellStyle name="Totaal 2 3 2 2" xfId="34421" xr:uid="{CF1A5A5C-941B-46BF-86AE-77889070CE17}"/>
    <cellStyle name="Totaal 2 3 2 3" xfId="27278" xr:uid="{D58A6A97-F3A9-4B97-840F-3BDE0AD8DFCA}"/>
    <cellStyle name="Totaal 2 3 3" xfId="23663" xr:uid="{84DC8F2B-3D4E-4DCA-B59F-2C5AAC8F846B}"/>
    <cellStyle name="Totaal 2 3 3 2" xfId="37378" xr:uid="{1076501A-BBFB-42D6-B028-894FD3D2749F}"/>
    <cellStyle name="Totaal 2 3 4" xfId="24989" xr:uid="{8BEDC82F-27C2-4A46-8EF2-03D3D26D5B49}"/>
    <cellStyle name="Totaal 2 3 4 2" xfId="38671" xr:uid="{3636C338-6B9E-4F72-BDD3-BBBCBA754F10}"/>
    <cellStyle name="Totaal 2 4" xfId="17467" xr:uid="{98A6D7DF-8993-47F0-BA5D-21E5D34E086F}"/>
    <cellStyle name="Totaal 2 4 2" xfId="29089" xr:uid="{98EFDD9B-6487-4B6F-A8C4-72D4D417F3CC}"/>
    <cellStyle name="Totaal 2 5" xfId="16068" xr:uid="{8E782058-C965-49DE-982D-7A430016F155}"/>
    <cellStyle name="Totaal 2 5 2" xfId="29727" xr:uid="{4D6E3241-F9DC-47A1-81C6-5CECAA12516C}"/>
    <cellStyle name="Totaal 3" xfId="10292" xr:uid="{7B6870EF-83D7-45BC-885C-71B923C7B701}"/>
    <cellStyle name="Totaal 3 2" xfId="14453" xr:uid="{8594E2DF-6703-4C0F-8C77-CF787785F714}"/>
    <cellStyle name="Totaal 3 2 2" xfId="21046" xr:uid="{B0554AFA-67C0-4156-9360-EF98CE290AE6}"/>
    <cellStyle name="Totaal 3 2 2 2" xfId="33988" xr:uid="{053FB8CA-2A3D-4BD2-8AAB-E199FA152AFE}"/>
    <cellStyle name="Totaal 3 2 2 3" xfId="27551" xr:uid="{8531F3DD-3FF8-43BE-A539-81F16ACCBF9A}"/>
    <cellStyle name="Totaal 3 2 3" xfId="16392" xr:uid="{B923825A-F617-4804-B292-742A2471B4C5}"/>
    <cellStyle name="Totaal 3 2 3 2" xfId="32084" xr:uid="{FB685B64-34F5-4286-B52B-EA5A0F35FC29}"/>
    <cellStyle name="Totaal 3 2 4" xfId="24540" xr:uid="{69B90836-4987-42B7-AAA0-9248B51DC20E}"/>
    <cellStyle name="Totaal 3 2 4 2" xfId="38223" xr:uid="{4C55569E-AE1A-46C5-9A4E-944631564906}"/>
    <cellStyle name="Totaal 3 3" xfId="15427" xr:uid="{F584DE5D-950A-47C8-96BD-7AE5BF47E465}"/>
    <cellStyle name="Totaal 3 3 2" xfId="21946" xr:uid="{FC739133-245F-4BCC-B7EF-36017473230F}"/>
    <cellStyle name="Totaal 3 3 2 2" xfId="34831" xr:uid="{0D9CC096-7565-430C-9A4B-07EBE7AE8A91}"/>
    <cellStyle name="Totaal 3 3 2 3" xfId="35756" xr:uid="{7B0F044F-A31F-46D6-8695-5BA2AEB9F667}"/>
    <cellStyle name="Totaal 3 3 3" xfId="24119" xr:uid="{4E54726B-6A19-4550-A7F3-80B1844AE7AF}"/>
    <cellStyle name="Totaal 3 3 3 2" xfId="37805" xr:uid="{39480430-1CBE-4508-9DB4-833C82D753B7}"/>
    <cellStyle name="Totaal 3 3 4" xfId="25409" xr:uid="{9AD62AE5-A523-4C16-B79D-9B6FABAD2CE6}"/>
    <cellStyle name="Totaal 3 3 4 2" xfId="39090" xr:uid="{2D776BD4-1C7F-45C1-8D84-44CB338ABD7F}"/>
    <cellStyle name="Totaal 3 4" xfId="17387" xr:uid="{13DFCDCD-BDF2-4707-85F9-119868F59251}"/>
    <cellStyle name="Totaal 3 4 2" xfId="27110" xr:uid="{B412DF63-B722-4624-A9CA-E8B375259CD8}"/>
    <cellStyle name="Totaal 3 5" xfId="22802" xr:uid="{A81D68AE-4860-4CE2-9B96-2570A3E0F814}"/>
    <cellStyle name="Totaal 3 5 2" xfId="36581" xr:uid="{113A2804-73A1-4C33-9913-2A53B63D1FF3}"/>
    <cellStyle name="Totaal 4" xfId="12356" xr:uid="{719DE619-8AFB-4157-9271-4E3F495AE205}"/>
    <cellStyle name="Totaal 4 2" xfId="19780" xr:uid="{32D0293F-C371-4014-9B5B-F15E85F50BDF}"/>
    <cellStyle name="Totaal 4 2 2" xfId="33048" xr:uid="{AA198A02-ED3D-4390-A7CD-F3DB1C4689C7}"/>
    <cellStyle name="Totaal 4 2 3" xfId="26538" xr:uid="{D26ACA69-8965-4005-B1F5-960CA4A40C30}"/>
    <cellStyle name="Totaal 4 3" xfId="17947" xr:uid="{7BBFF511-4613-493B-910D-104AC344D2B8}"/>
    <cellStyle name="Totaal 4 3 2" xfId="30159" xr:uid="{38AB7CE3-4A0C-4DAC-A37D-20DCF8894E07}"/>
    <cellStyle name="Totaal 4 4" xfId="17943" xr:uid="{3D96E6F3-A405-4473-B609-A5FCB175A35D}"/>
    <cellStyle name="Totaal 4 4 2" xfId="28688" xr:uid="{793384D7-3AC8-40E3-99A7-A2E68FCAA651}"/>
    <cellStyle name="Totaal 5" xfId="11810" xr:uid="{4E6EEC47-F1E9-412E-B7DA-9DE725875435}"/>
    <cellStyle name="Totaal 5 2" xfId="19286" xr:uid="{94DEC5AC-20C5-4B07-B81F-521AEE9A369B}"/>
    <cellStyle name="Totaal 5 2 2" xfId="32591" xr:uid="{7688DDFF-7C5E-4296-AA28-0643E9443D1C}"/>
    <cellStyle name="Totaal 5 2 3" xfId="28227" xr:uid="{3BA0EF7C-8DAC-4B68-9951-EC8597472E21}"/>
    <cellStyle name="Totaal 5 3" xfId="22366" xr:uid="{28E6C139-F224-47E2-B8B3-5571C0D0C8BE}"/>
    <cellStyle name="Totaal 5 3 2" xfId="36167" xr:uid="{7CF5A39D-89CA-4213-A04D-F1E442839195}"/>
    <cellStyle name="Totaal 5 4" xfId="20387" xr:uid="{087D95B2-B657-4748-B695-4A86CC888B4B}"/>
    <cellStyle name="Totaal 5 4 2" xfId="30670" xr:uid="{289D939B-7183-4C9A-84C0-9AA0B135EB98}"/>
    <cellStyle name="Total 2" xfId="1250" xr:uid="{296EC92D-E18F-4890-BC00-DF99F429DF1C}"/>
    <cellStyle name="Total 2 2" xfId="9259" xr:uid="{F76B4C38-2885-4CD0-BF7F-9660E58998E9}"/>
    <cellStyle name="Total 2 2 2" xfId="9260" xr:uid="{D9D63EBF-4439-4BB2-A6D4-7FB69022B5D9}"/>
    <cellStyle name="Total 2 2 2 2" xfId="13449" xr:uid="{334FD83E-9B92-4AC8-8FF5-6DCFBA572C47}"/>
    <cellStyle name="Total 2 3" xfId="9261" xr:uid="{FB796B07-16DE-4A62-BC4E-C106E1119527}"/>
    <cellStyle name="Total 2 4" xfId="9262" xr:uid="{252D5B2C-FBE1-450C-AFB0-EBEA36BBFB6B}"/>
    <cellStyle name="Total 2 4 2" xfId="13450" xr:uid="{D5DBECBB-1934-48E2-9172-BA9FE64504BA}"/>
    <cellStyle name="Total 2 5" xfId="2686" xr:uid="{C98D76E4-E4C6-4D85-B032-37858418CAFB}"/>
    <cellStyle name="Total 2 5 2" xfId="10634" xr:uid="{5F7F7C9A-8DDB-4B43-87C3-EAEC685E8690}"/>
    <cellStyle name="Total 2 5 2 2" xfId="12569" xr:uid="{3AABCEB1-D90E-415D-A261-A2CB7D898B76}"/>
    <cellStyle name="Total 2 5 2 2 2" xfId="19982" xr:uid="{62643C71-6768-4102-91B3-FBF17539C022}"/>
    <cellStyle name="Total 2 5 2 2 2 2" xfId="33227" xr:uid="{958A95F3-6E10-499C-9F22-D47BB195A698}"/>
    <cellStyle name="Total 2 5 2 2 2 3" xfId="26363" xr:uid="{9D71EBAD-CA5D-47EF-BA6B-04BB346CEEF8}"/>
    <cellStyle name="Total 2 5 2 2 3" xfId="22156" xr:uid="{A4519966-5944-4A33-A78B-1E7092957CAE}"/>
    <cellStyle name="Total 2 5 2 2 3 2" xfId="35962" xr:uid="{81AE4508-CE13-488E-A4C1-23C2F006CDA9}"/>
    <cellStyle name="Total 2 5 2 2 4" xfId="16244" xr:uid="{20F7F227-7E29-42BE-A369-BF28D7726C57}"/>
    <cellStyle name="Total 2 5 2 2 4 2" xfId="27168" xr:uid="{7A89E233-C7D9-47C3-9CA8-7E6EC1A59EEF}"/>
    <cellStyle name="Total 2 5 2 3" xfId="14647" xr:uid="{822BB26D-2B75-42EB-8294-FE6A50B30981}"/>
    <cellStyle name="Total 2 5 2 3 2" xfId="21206" xr:uid="{F2D0223B-FDF5-4AC2-9F1C-E211FFC58F91}"/>
    <cellStyle name="Total 2 5 2 3 2 2" xfId="34127" xr:uid="{21913477-88C6-4B0B-B8F2-C84606425B83}"/>
    <cellStyle name="Total 2 5 2 3 2 3" xfId="27453" xr:uid="{F16244C6-3ABD-460C-BE09-309A8B60B66D}"/>
    <cellStyle name="Total 2 5 2 3 3" xfId="23364" xr:uid="{69F8961C-AB8F-473C-A000-CEC5988A4C5D}"/>
    <cellStyle name="Total 2 5 2 3 3 2" xfId="37080" xr:uid="{3D82C889-C4A1-4F09-85CD-54FB721C0EDA}"/>
    <cellStyle name="Total 2 5 2 3 4" xfId="24690" xr:uid="{5AD2AE47-771B-4DF1-A5FC-EA2020A64FAA}"/>
    <cellStyle name="Total 2 5 2 3 4 2" xfId="38373" xr:uid="{9C0E670D-AE58-44E6-B819-F8AF3E997FCF}"/>
    <cellStyle name="Total 2 5 2 4" xfId="18206" xr:uid="{BB02425F-455D-402D-9C22-A35AF12DBCB1}"/>
    <cellStyle name="Total 2 5 2 4 2" xfId="27214" xr:uid="{D7099E62-9F1D-46BC-A18B-F70858E8CB38}"/>
    <cellStyle name="Total 2 5 2 5" xfId="16506" xr:uid="{F97A6005-C964-4A58-9EB1-7284590E8C88}"/>
    <cellStyle name="Total 2 5 2 5 2" xfId="27151" xr:uid="{3F37673A-F3A0-41B9-A469-AC21418D7B8F}"/>
    <cellStyle name="Total 2 5 3" xfId="11051" xr:uid="{0EF09B9C-4272-42E7-9B37-28AB5C34C7EC}"/>
    <cellStyle name="Total 2 5 3 2" xfId="13798" xr:uid="{0CF9CA4D-70BF-4118-BEA6-D6112D8D0FAE}"/>
    <cellStyle name="Total 2 5 3 2 2" xfId="20644" xr:uid="{7E5E7AF4-BC42-4CBE-84F3-2BC877E6E986}"/>
    <cellStyle name="Total 2 5 3 2 2 2" xfId="33685" xr:uid="{42C10CB3-D45A-43CC-AB3D-FF8265BEA75B}"/>
    <cellStyle name="Total 2 5 3 2 2 3" xfId="27781" xr:uid="{A91B566D-9CA5-46FD-8A90-9B6D8004672D}"/>
    <cellStyle name="Total 2 5 3 2 3" xfId="16304" xr:uid="{5FCD5E25-DB8C-4149-9FD3-413BA723C8EC}"/>
    <cellStyle name="Total 2 5 3 2 3 2" xfId="35203" xr:uid="{C556AF49-1A24-4B1B-B065-E2241E6AD881}"/>
    <cellStyle name="Total 2 5 3 2 4" xfId="24250" xr:uid="{44C44051-95BF-48A7-B65B-D075B888D2E7}"/>
    <cellStyle name="Total 2 5 3 2 4 2" xfId="37933" xr:uid="{22C3E0BA-1986-486E-A09C-8D9104BE7ABA}"/>
    <cellStyle name="Total 2 5 3 3" xfId="15117" xr:uid="{E02694ED-517D-4513-9683-5ADF80828778}"/>
    <cellStyle name="Total 2 5 3 3 2" xfId="21652" xr:uid="{A1B5998F-5E2C-4ACF-B365-A624B1CA0C21}"/>
    <cellStyle name="Total 2 5 3 3 2 2" xfId="34545" xr:uid="{8FC9FFF5-B98C-47D0-88AA-65A8DDBE2477}"/>
    <cellStyle name="Total 2 5 3 3 2 3" xfId="35462" xr:uid="{D5D7717F-A15F-4404-90BD-C9AFC37DCE89}"/>
    <cellStyle name="Total 2 5 3 3 3" xfId="23809" xr:uid="{5C548F1C-0617-427E-AEEA-61217ACAC872}"/>
    <cellStyle name="Total 2 5 3 3 3 2" xfId="37515" xr:uid="{49F7E8E0-CE78-4B8F-8FC0-AF42240CEAAF}"/>
    <cellStyle name="Total 2 5 3 3 4" xfId="25119" xr:uid="{BA32CFC8-040E-4A84-9063-018ED39357C6}"/>
    <cellStyle name="Total 2 5 3 3 4 2" xfId="38800" xr:uid="{E0B06755-87B7-42CC-AA8C-2B42B373D8FC}"/>
    <cellStyle name="Total 2 5 3 4" xfId="17421" xr:uid="{5CD2FE27-F89B-4021-A354-CE972360FD9C}"/>
    <cellStyle name="Total 2 5 3 4 2" xfId="29133" xr:uid="{98B9AE21-1844-40F0-A319-093F0567152B}"/>
    <cellStyle name="Total 2 5 3 5" xfId="22418" xr:uid="{23D39A47-7FE7-49A8-84C7-9B9A6AACC664}"/>
    <cellStyle name="Total 2 5 3 5 2" xfId="36216" xr:uid="{3928E2F5-1B2E-47C7-9DE3-5A1407883563}"/>
    <cellStyle name="Total 2 5 4" xfId="11731" xr:uid="{8D2A568D-37A0-4058-A432-9E623D735EAA}"/>
    <cellStyle name="Total 2 5 4 2" xfId="19210" xr:uid="{B7304F67-4455-4172-A2E9-0601627D1267}"/>
    <cellStyle name="Total 2 5 4 2 2" xfId="32522" xr:uid="{CEDC630B-C382-48C8-81D4-DCB7B743B36A}"/>
    <cellStyle name="Total 2 5 4 2 3" xfId="26986" xr:uid="{DEF436B8-4441-40F8-AD92-4A3BB520BE2A}"/>
    <cellStyle name="Total 2 5 4 3" xfId="15823" xr:uid="{214A379B-655C-4191-A1DF-D6458804C37D}"/>
    <cellStyle name="Total 2 5 4 3 2" xfId="30472" xr:uid="{BB57553A-994C-4DDE-8B84-2A8922AAC0FF}"/>
    <cellStyle name="Total 2 5 4 4" xfId="15799" xr:uid="{BC5BE0C9-F426-47FF-A98D-3A562739F69C}"/>
    <cellStyle name="Total 2 5 4 4 2" xfId="32282" xr:uid="{CB07E29C-B106-45AD-999A-A18D168177E5}"/>
    <cellStyle name="Total 2 5 5" xfId="12157" xr:uid="{74D52224-DDB1-451D-8BB9-559CE5343253}"/>
    <cellStyle name="Total 2 5 5 2" xfId="19585" xr:uid="{9069084F-06B8-4B60-B2E3-8A29C54AB683}"/>
    <cellStyle name="Total 2 5 5 2 2" xfId="32865" xr:uid="{D63A7FA9-607C-46C0-B69C-BE8B2E8E692C}"/>
    <cellStyle name="Total 2 5 5 2 3" xfId="26671" xr:uid="{83569297-09C9-4B6F-B9B0-09C8C0811069}"/>
    <cellStyle name="Total 2 5 5 3" xfId="22976" xr:uid="{3BDAFE9F-08FA-4809-BA23-E9F0DA51B74D}"/>
    <cellStyle name="Total 2 5 5 3 2" xfId="36749" xr:uid="{7654A31C-73E6-45A3-AC12-187AC1F0471D}"/>
    <cellStyle name="Total 2 5 5 4" xfId="18688" xr:uid="{F4E39DCF-3F5A-4A55-955F-7640A71B9BA8}"/>
    <cellStyle name="Total 2 5 5 4 2" xfId="32242" xr:uid="{8C223977-26D6-415C-90CC-A13D2A9BB7E1}"/>
    <cellStyle name="Total 2 6" xfId="13366" xr:uid="{8735EB27-770B-4DDC-AB24-FAE7807BF8FC}"/>
    <cellStyle name="Total 3" xfId="2687" xr:uid="{FE9F4500-DCC1-4D7D-AF08-118A9BA1B9BC}"/>
    <cellStyle name="Total 3 2" xfId="10635" xr:uid="{A7D0AFC1-2C64-4277-AF25-FFEF37B84D80}"/>
    <cellStyle name="Total 3 2 2" xfId="12570" xr:uid="{316F5B8E-D128-4C72-8AC3-A24BC1EF608E}"/>
    <cellStyle name="Total 3 2 2 2" xfId="19983" xr:uid="{71B8287E-829F-4BC6-B237-6CD0D87B7152}"/>
    <cellStyle name="Total 3 2 2 2 2" xfId="33228" xr:uid="{E877AAE9-1CF9-4193-9BB8-FAE2F0F64FBF}"/>
    <cellStyle name="Total 3 2 2 2 3" xfId="28126" xr:uid="{1BE388E3-EA6C-41DD-94DA-97FB2DBF775A}"/>
    <cellStyle name="Total 3 2 2 3" xfId="16964" xr:uid="{39F35CB8-9A15-47A8-87F1-60FA179EB89E}"/>
    <cellStyle name="Total 3 2 2 3 2" xfId="27123" xr:uid="{F218DF84-E5F5-41E8-A607-BA147BE17FD9}"/>
    <cellStyle name="Total 3 2 2 4" xfId="21977" xr:uid="{3E69394D-7D3A-442A-A22C-0EBB8629902F}"/>
    <cellStyle name="Total 3 2 2 4 2" xfId="35786" xr:uid="{A66F6541-24F0-44CE-AB11-44330F2C9A9E}"/>
    <cellStyle name="Total 3 2 3" xfId="14648" xr:uid="{07F6F2BF-4FDB-4919-A886-0907E9AFA246}"/>
    <cellStyle name="Total 3 2 3 2" xfId="21207" xr:uid="{A0200E04-4DD1-4BAE-AD85-39545707E237}"/>
    <cellStyle name="Total 3 2 3 2 2" xfId="34128" xr:uid="{4CCF42DC-DEA0-4C85-8991-BA1D596415D3}"/>
    <cellStyle name="Total 3 2 3 2 3" xfId="27449" xr:uid="{F1D19D19-ECA7-40C4-8D9A-DC721A2085ED}"/>
    <cellStyle name="Total 3 2 3 3" xfId="23365" xr:uid="{25F236E7-7433-4A12-A435-B9B27118ED6C}"/>
    <cellStyle name="Total 3 2 3 3 2" xfId="37081" xr:uid="{531291ED-C295-45F5-9AB9-38A1150DD900}"/>
    <cellStyle name="Total 3 2 3 4" xfId="24691" xr:uid="{6AF4C7E2-ED51-44F8-BEA3-B1CBCC4125F8}"/>
    <cellStyle name="Total 3 2 3 4 2" xfId="38374" xr:uid="{A1C57E1D-10FE-43F6-B052-195319827E3B}"/>
    <cellStyle name="Total 3 2 4" xfId="17597" xr:uid="{3DAF7E94-FA85-48DA-8D0E-057D460F9E13}"/>
    <cellStyle name="Total 3 2 4 2" xfId="26168" xr:uid="{92CD5381-C6E3-45B4-B19D-12667BE1A5AD}"/>
    <cellStyle name="Total 3 2 5" xfId="16854" xr:uid="{079A6E5E-6919-4420-A155-79A52AA44DCF}"/>
    <cellStyle name="Total 3 2 5 2" xfId="29531" xr:uid="{113927D6-A4D3-4A5C-9C8C-98A7EBD577E4}"/>
    <cellStyle name="Total 3 3" xfId="10447" xr:uid="{274EC741-45D2-4A0B-9185-5FDC704FED89}"/>
    <cellStyle name="Total 3 3 2" xfId="13799" xr:uid="{ED779FDD-4EE5-4FFF-8AA3-2BBEC272A773}"/>
    <cellStyle name="Total 3 3 2 2" xfId="20645" xr:uid="{518D0420-621D-4431-9A5D-F76575B8534E}"/>
    <cellStyle name="Total 3 3 2 2 2" xfId="33686" xr:uid="{FD0992D2-8092-4498-827E-8167691336C6}"/>
    <cellStyle name="Total 3 3 2 2 3" xfId="25793" xr:uid="{D1D413A7-56A4-4DD5-B5B7-A5A99B9AC444}"/>
    <cellStyle name="Total 3 3 2 3" xfId="16128" xr:uid="{82CA199A-87ED-42DD-800A-4DDDABF1A839}"/>
    <cellStyle name="Total 3 3 2 3 2" xfId="31864" xr:uid="{392D1668-8602-458E-AD8A-6C868A162A20}"/>
    <cellStyle name="Total 3 3 2 4" xfId="24251" xr:uid="{B275894F-AE5A-4FB8-8BAD-3C58BA2288DE}"/>
    <cellStyle name="Total 3 3 2 4 2" xfId="37934" xr:uid="{3A33B287-C9D6-4FD8-811B-4A03BD505B5D}"/>
    <cellStyle name="Total 3 3 3" xfId="15118" xr:uid="{8D6B09EB-640A-4673-B792-7335F58D3FBC}"/>
    <cellStyle name="Total 3 3 3 2" xfId="21653" xr:uid="{08041E6D-49D5-462A-B5B1-17CB9E1AD14C}"/>
    <cellStyle name="Total 3 3 3 2 2" xfId="34546" xr:uid="{3954CB3F-61F2-4450-ACEE-46B41F29788A}"/>
    <cellStyle name="Total 3 3 3 2 3" xfId="35463" xr:uid="{BC2E99A6-F95D-4849-A11E-4EFF95DF99D7}"/>
    <cellStyle name="Total 3 3 3 3" xfId="23810" xr:uid="{8AD26BB8-4B82-4FCD-8C2D-272C5488607E}"/>
    <cellStyle name="Total 3 3 3 3 2" xfId="37516" xr:uid="{88DB57D8-16D2-4C3E-B305-E1803832748E}"/>
    <cellStyle name="Total 3 3 3 4" xfId="25120" xr:uid="{FFBEB325-E50C-428E-BE28-33222236039A}"/>
    <cellStyle name="Total 3 3 3 4 2" xfId="38801" xr:uid="{908A1358-A16F-466D-8964-0DB4F1A148F4}"/>
    <cellStyle name="Total 3 3 4" xfId="16276" xr:uid="{9C9DC97F-543B-43F2-BDEF-E508009CBE26}"/>
    <cellStyle name="Total 3 3 4 2" xfId="31876" xr:uid="{C55BDEEA-77F2-4F2D-876D-B0D4FF2D4606}"/>
    <cellStyle name="Total 3 3 5" xfId="17945" xr:uid="{CFDC8F37-AF1D-4101-9663-2D08F9FB86EF}"/>
    <cellStyle name="Total 3 3 5 2" xfId="28686" xr:uid="{542D3414-21F0-488D-AEAE-4EFA38225B73}"/>
    <cellStyle name="Total 3 4" xfId="11732" xr:uid="{26F27918-5813-4BEC-ABE8-44CB1B0C5EA1}"/>
    <cellStyle name="Total 3 4 2" xfId="19211" xr:uid="{C1070ED9-0563-4054-9D3C-EEA7EE520629}"/>
    <cellStyle name="Total 3 4 2 2" xfId="32523" xr:uid="{7D2CD0FF-8CB4-46F8-A169-750265A37346}"/>
    <cellStyle name="Total 3 4 2 3" xfId="28229" xr:uid="{995B5C29-616F-49E4-B648-B78402B11A38}"/>
    <cellStyle name="Total 3 4 3" xfId="18263" xr:uid="{AA8B7A77-3A0B-46ED-A7C3-C612541CF1ED}"/>
    <cellStyle name="Total 3 4 3 2" xfId="26148" xr:uid="{7EDF9C1F-1922-4D9A-BE6F-1ADF542E1DEA}"/>
    <cellStyle name="Total 3 4 4" xfId="18700" xr:uid="{6E383505-A160-4E91-A5EE-A40EB30475AD}"/>
    <cellStyle name="Total 3 4 4 2" xfId="28352" xr:uid="{48311742-7758-42CD-A133-0958C0FB25F4}"/>
    <cellStyle name="Total 3 5" xfId="11570" xr:uid="{1174CD55-71A9-47AB-AD90-F74530CC615C}"/>
    <cellStyle name="Total 3 5 2" xfId="19072" xr:uid="{C66F4669-3AA1-4EB6-8CE0-3EC633F6ACCC}"/>
    <cellStyle name="Total 3 5 2 2" xfId="32409" xr:uid="{2A79FBF4-E50E-4DCF-9F20-3E4473AA7EB0}"/>
    <cellStyle name="Total 3 5 2 3" xfId="35084" xr:uid="{EAE70D77-8DAE-4B1D-BB9B-72628184F4B8}"/>
    <cellStyle name="Total 3 5 3" xfId="16573" xr:uid="{C19EF367-ACEE-44E3-879B-BAABBD0D6F6F}"/>
    <cellStyle name="Total 3 5 3 2" xfId="29625" xr:uid="{DAB844DC-A94B-43CD-93FE-69D2476E1545}"/>
    <cellStyle name="Total 3 5 4" xfId="17721" xr:uid="{2BCA3390-8D84-4A89-AED6-DCD54B05041C}"/>
    <cellStyle name="Total 3 5 4 2" xfId="28876" xr:uid="{B84D2B45-A010-4943-AB03-D4EF7F8C2588}"/>
    <cellStyle name="Total 4" xfId="9263" xr:uid="{3EB98AB9-ABD6-428B-A6CD-AB4FA6866EB3}"/>
    <cellStyle name="Total 4 2" xfId="9264" xr:uid="{A1D39FC6-E960-4B46-98AA-3B7530A07B63}"/>
    <cellStyle name="Total 4 2 2" xfId="13452" xr:uid="{87E94396-AB9B-413C-B7AC-BBD98306F27B}"/>
    <cellStyle name="Total 4 3" xfId="9265" xr:uid="{EAF4EAF4-83A6-4232-B23E-5C812E85F468}"/>
    <cellStyle name="Total 4 3 2" xfId="11247" xr:uid="{1C9451FE-CABC-4B83-990F-0018549997BE}"/>
    <cellStyle name="Total 4 3 2 2" xfId="12880" xr:uid="{3D1D4A76-7B60-43ED-94D2-202A215226B7}"/>
    <cellStyle name="Total 4 3 2 2 2" xfId="20288" xr:uid="{175FBF1D-0C76-4A80-B693-272F78331F7E}"/>
    <cellStyle name="Total 4 3 2 2 2 2" xfId="33523" xr:uid="{6F12CF84-E268-41C6-8B63-B3FD1F0774C0}"/>
    <cellStyle name="Total 4 3 2 2 2 3" xfId="27963" xr:uid="{8FEE2869-339F-4AE3-A29C-904726147E7F}"/>
    <cellStyle name="Total 4 3 2 2 3" xfId="17001" xr:uid="{51D60AC1-9E40-42D6-BD1D-DEF22EC02349}"/>
    <cellStyle name="Total 4 3 2 2 3 2" xfId="29439" xr:uid="{4E47B5E3-6816-4872-BC88-C32492CE9065}"/>
    <cellStyle name="Total 4 3 2 2 4" xfId="22590" xr:uid="{BC1A090D-B555-494C-8BC5-392E00EFBEC6}"/>
    <cellStyle name="Total 4 3 2 2 4 2" xfId="36381" xr:uid="{5531118E-8AEB-435D-AE5A-F137325DE7DF}"/>
    <cellStyle name="Total 4 3 2 3" xfId="14947" xr:uid="{E3591926-5DE8-4FE7-BE97-5DCE47CB1EB4}"/>
    <cellStyle name="Total 4 3 2 3 2" xfId="21506" xr:uid="{2F54DBA3-339E-4583-AC22-1AC47D4FAE84}"/>
    <cellStyle name="Total 4 3 2 3 2 2" xfId="34422" xr:uid="{B1677C2F-98F0-448C-9267-5000DC0D0727}"/>
    <cellStyle name="Total 4 3 2 3 2 3" xfId="27277" xr:uid="{1EB351FC-B218-4306-82D4-34B8711603C7}"/>
    <cellStyle name="Total 4 3 2 3 3" xfId="23664" xr:uid="{2A39D8DF-275A-45F5-A647-7DE04A2AC87E}"/>
    <cellStyle name="Total 4 3 2 3 3 2" xfId="37379" xr:uid="{F4FAAA28-FB52-4CDA-A962-B099B17EF8D2}"/>
    <cellStyle name="Total 4 3 2 3 4" xfId="24990" xr:uid="{B71223BE-1D59-4D85-896E-948E63561119}"/>
    <cellStyle name="Total 4 3 2 3 4 2" xfId="38672" xr:uid="{C0039F40-98A3-4EC0-A453-BCFF725F8D74}"/>
    <cellStyle name="Total 4 3 2 4" xfId="18486" xr:uid="{B3FC9259-7891-41F0-9C47-8A93541FBA7C}"/>
    <cellStyle name="Total 4 3 2 4 2" xfId="31648" xr:uid="{1B39C186-DC27-41E3-A1C0-E421D267FCF9}"/>
    <cellStyle name="Total 4 3 2 5" xfId="22654" xr:uid="{F20EB61B-B7CE-4487-9951-AFB29C5ED477}"/>
    <cellStyle name="Total 4 3 2 5 2" xfId="36437" xr:uid="{F102E71A-25EF-403A-81A1-B3DC1D81E8BB}"/>
    <cellStyle name="Total 4 3 3" xfId="10717" xr:uid="{7F76928C-8337-4FA5-AAAD-E9AB54CA8513}"/>
    <cellStyle name="Total 4 3 3 2" xfId="14454" xr:uid="{D908D491-BDB7-4625-8346-F327E11DF9E8}"/>
    <cellStyle name="Total 4 3 3 2 2" xfId="21047" xr:uid="{E46FB5D3-F218-43DD-AE0E-4B57ABC5D13E}"/>
    <cellStyle name="Total 4 3 3 2 2 2" xfId="33989" xr:uid="{3EE04727-19C8-415D-A379-F5BE365CC4CF}"/>
    <cellStyle name="Total 4 3 3 2 2 3" xfId="27550" xr:uid="{FBF998D0-0F01-4625-9B4A-E28C630AC02C}"/>
    <cellStyle name="Total 4 3 3 2 3" xfId="15513" xr:uid="{C31CB0C4-F487-44CE-9CF9-FA736761009D}"/>
    <cellStyle name="Total 4 3 3 2 3 2" xfId="32144" xr:uid="{1D2E8266-9BDA-4033-851F-C02F69F1D436}"/>
    <cellStyle name="Total 4 3 3 2 4" xfId="24541" xr:uid="{C6B4CE4A-BB89-424D-B02D-112A22AE8C7D}"/>
    <cellStyle name="Total 4 3 3 2 4 2" xfId="38224" xr:uid="{593B2131-0773-40EA-96A0-1E77F04F5442}"/>
    <cellStyle name="Total 4 3 3 3" xfId="15428" xr:uid="{84A3BABA-EA02-49F4-AE85-069EE70C4116}"/>
    <cellStyle name="Total 4 3 3 3 2" xfId="21947" xr:uid="{D3D5CB3F-6BE3-486A-90B1-5A8069039EB2}"/>
    <cellStyle name="Total 4 3 3 3 2 2" xfId="34832" xr:uid="{708439A4-2476-4146-BC42-45BD5AB5AE87}"/>
    <cellStyle name="Total 4 3 3 3 2 3" xfId="35757" xr:uid="{B878EE76-D15D-4D7C-9A6D-10A8D95218DA}"/>
    <cellStyle name="Total 4 3 3 3 3" xfId="24120" xr:uid="{DBB21CE8-6817-4FFE-BDDD-BE4B67B1477B}"/>
    <cellStyle name="Total 4 3 3 3 3 2" xfId="37806" xr:uid="{3B9A837F-5EBC-43AC-A73D-2182869B283C}"/>
    <cellStyle name="Total 4 3 3 3 4" xfId="25410" xr:uid="{2775F797-41AB-4806-A72C-CB31DC2DA66E}"/>
    <cellStyle name="Total 4 3 3 3 4 2" xfId="39091" xr:uid="{989EF505-7D31-40FF-97F4-2FD72EBDFBA8}"/>
    <cellStyle name="Total 4 3 3 4" xfId="20793" xr:uid="{AD950E23-5AB6-4D5C-B3F4-8DA3E17319D6}"/>
    <cellStyle name="Total 4 3 3 4 2" xfId="30110" xr:uid="{1D5BF2B5-F69F-4787-8FB3-C1B44C03193D}"/>
    <cellStyle name="Total 4 3 3 5" xfId="15644" xr:uid="{4BF40DB3-D4ED-47FD-B706-8AAC72911FD0}"/>
    <cellStyle name="Total 4 3 3 5 2" xfId="35006" xr:uid="{C03D9BCF-975B-467C-BC6F-472CFB5A69C8}"/>
    <cellStyle name="Total 4 3 4" xfId="12357" xr:uid="{274DE2C9-496C-4737-93DE-717155F51704}"/>
    <cellStyle name="Total 4 3 4 2" xfId="19781" xr:uid="{B903CE7F-D4C6-4A51-8886-E4297EAB9E8B}"/>
    <cellStyle name="Total 4 3 4 2 2" xfId="33049" xr:uid="{C3647DFB-C377-4997-92CB-1CA32D3F9CD9}"/>
    <cellStyle name="Total 4 3 4 2 3" xfId="26537" xr:uid="{3A8B2399-09C5-4BC3-9DD6-2D954DB91610}"/>
    <cellStyle name="Total 4 3 4 3" xfId="22486" xr:uid="{B910C69E-7E54-480A-B1F3-8F9462C8BC85}"/>
    <cellStyle name="Total 4 3 4 3 2" xfId="36283" xr:uid="{5E5FE337-50BB-4148-9096-D3184A0D1C06}"/>
    <cellStyle name="Total 4 3 4 4" xfId="16199" xr:uid="{C11027CD-271B-4DA7-BA8C-5AD7129471EF}"/>
    <cellStyle name="Total 4 3 4 4 2" xfId="34983" xr:uid="{8C3B3CC3-5ABD-4DF9-9985-99E59E48650B}"/>
    <cellStyle name="Total 4 3 5" xfId="11809" xr:uid="{4D7CA889-6CCE-4885-8C81-9203E18BCA21}"/>
    <cellStyle name="Total 4 3 5 2" xfId="19285" xr:uid="{8D21E33A-E77B-41A4-8C27-ABA9753B78A8}"/>
    <cellStyle name="Total 4 3 5 2 2" xfId="32590" xr:uid="{F31BD50E-25E8-4E2E-A864-37787196FBE0}"/>
    <cellStyle name="Total 4 3 5 2 3" xfId="26041" xr:uid="{B946151E-017F-431E-8DEC-24E3CA3FBC71}"/>
    <cellStyle name="Total 4 3 5 3" xfId="16167" xr:uid="{4184A042-FFDA-406B-BA2B-B9AC523E8BEA}"/>
    <cellStyle name="Total 4 3 5 3 2" xfId="32062" xr:uid="{E1C783FB-D92B-4F30-9193-588D00B62A5B}"/>
    <cellStyle name="Total 4 3 5 4" xfId="15803" xr:uid="{C4162906-9F28-487F-9C29-9F26ACB78480}"/>
    <cellStyle name="Total 4 3 5 4 2" xfId="31754" xr:uid="{84FE768F-2362-4C5D-AACB-C43E5B186201}"/>
    <cellStyle name="Total 4 4" xfId="13451" xr:uid="{560F5318-A081-4D45-926D-C7656FB5AAEF}"/>
    <cellStyle name="Total 5" xfId="9266" xr:uid="{72998BFE-7A3D-4743-BE84-6EFD1FDD3150}"/>
    <cellStyle name="Total 5 2" xfId="11248" xr:uid="{7EC962EA-592C-4222-A4E2-25638B47F0C0}"/>
    <cellStyle name="Total 5 2 2" xfId="12881" xr:uid="{BB19B60E-C417-4C01-BB71-ABD318B67155}"/>
    <cellStyle name="Total 5 2 2 2" xfId="20289" xr:uid="{F1D1A6F6-548E-497D-BF1C-921CC623AA99}"/>
    <cellStyle name="Total 5 2 2 2 2" xfId="33524" xr:uid="{7AB12C19-1E7D-4B49-A9AC-252946E07CE7}"/>
    <cellStyle name="Total 5 2 2 2 3" xfId="25893" xr:uid="{F69D19D9-2CA6-4DFF-B859-2CA2C7FC8E25}"/>
    <cellStyle name="Total 5 2 2 3" xfId="22614" xr:uid="{58CAC90D-4C77-442E-9224-61DFA5FAED3F}"/>
    <cellStyle name="Total 5 2 2 3 2" xfId="36398" xr:uid="{AAFC7019-3C9E-41F3-9F8C-A4D0307B1B00}"/>
    <cellStyle name="Total 5 2 2 4" xfId="19154" xr:uid="{A65AA3BF-5729-4728-B86A-9D3691B1A154}"/>
    <cellStyle name="Total 5 2 2 4 2" xfId="31885" xr:uid="{441E6BDB-19F1-4CB2-92C8-C19ED2A6F802}"/>
    <cellStyle name="Total 5 2 3" xfId="14948" xr:uid="{1156AE94-4012-411B-96C6-75D92ACCCE1C}"/>
    <cellStyle name="Total 5 2 3 2" xfId="21507" xr:uid="{275D103F-6E8F-491C-976B-71A32328EA8F}"/>
    <cellStyle name="Total 5 2 3 2 2" xfId="34423" xr:uid="{1F343C41-D00D-4D1C-9507-A90527F0D140}"/>
    <cellStyle name="Total 5 2 3 2 3" xfId="27275" xr:uid="{7BDCEAA6-0B38-49DA-8AC5-A5C8B6098C18}"/>
    <cellStyle name="Total 5 2 3 3" xfId="23665" xr:uid="{03FB2B8B-63E3-475A-AA58-123EBB6A4636}"/>
    <cellStyle name="Total 5 2 3 3 2" xfId="37380" xr:uid="{568F3D9E-5272-4EB9-9ED3-A517A9B6EC7F}"/>
    <cellStyle name="Total 5 2 3 4" xfId="24991" xr:uid="{69B852ED-9B1B-48F5-8A75-DD932AF47EC7}"/>
    <cellStyle name="Total 5 2 3 4 2" xfId="38673" xr:uid="{55CC272C-4678-4F37-A642-4939ABD5FAA6}"/>
    <cellStyle name="Total 5 2 4" xfId="16277" xr:uid="{F1894EE1-B64D-498C-B392-4D6BEFDD0FB6}"/>
    <cellStyle name="Total 5 2 4 2" xfId="30349" xr:uid="{6314ADCF-3B52-474E-BFE7-38DB49D154BC}"/>
    <cellStyle name="Total 5 2 5" xfId="15605" xr:uid="{9E2323BF-DA9D-4B8C-A760-A1215CBF8FEB}"/>
    <cellStyle name="Total 5 2 5 2" xfId="31380" xr:uid="{9D022F5B-E110-4EB2-B6C0-DEDF595D66BF}"/>
    <cellStyle name="Total 5 3" xfId="10716" xr:uid="{68AC5249-2230-4D71-BAFE-2DD3A7527AE9}"/>
    <cellStyle name="Total 5 3 2" xfId="14455" xr:uid="{5DD3AB02-6E5C-411E-9C39-11C847A7D876}"/>
    <cellStyle name="Total 5 3 2 2" xfId="21048" xr:uid="{C10090D6-A4A3-45C8-A3F7-DEF33BA1857B}"/>
    <cellStyle name="Total 5 3 2 2 2" xfId="33990" xr:uid="{259074AB-2EDC-4C0C-89BC-25333CAF7316}"/>
    <cellStyle name="Total 5 3 2 2 3" xfId="27549" xr:uid="{E2836F1B-B640-4117-9C49-201D47DA082F}"/>
    <cellStyle name="Total 5 3 2 3" xfId="15626" xr:uid="{06FD4DD4-A8FE-4CA6-B6D6-0E31062B0E1D}"/>
    <cellStyle name="Total 5 3 2 3 2" xfId="35389" xr:uid="{0C0ADD28-ABE0-4E00-B510-5BCE2E7F41BF}"/>
    <cellStyle name="Total 5 3 2 4" xfId="24542" xr:uid="{139FF5C7-746A-4C8D-938B-CADF4CA0718A}"/>
    <cellStyle name="Total 5 3 2 4 2" xfId="38225" xr:uid="{06795027-87E6-40D7-B53A-CF9371D491EE}"/>
    <cellStyle name="Total 5 3 3" xfId="15429" xr:uid="{4B1B759C-FD1C-4629-83B5-30F818CA959C}"/>
    <cellStyle name="Total 5 3 3 2" xfId="21948" xr:uid="{3BABA9E7-59B3-4F51-8EEF-B618D60C652C}"/>
    <cellStyle name="Total 5 3 3 2 2" xfId="34833" xr:uid="{27142EC5-18DA-49B7-8AD1-1C1A8377164B}"/>
    <cellStyle name="Total 5 3 3 2 3" xfId="35758" xr:uid="{FEAC0785-DE57-4A54-9720-25494C928AE5}"/>
    <cellStyle name="Total 5 3 3 3" xfId="24121" xr:uid="{4F04495A-457D-452B-BF30-552D506F5C7B}"/>
    <cellStyle name="Total 5 3 3 3 2" xfId="37807" xr:uid="{92071684-2891-48B0-8E9A-5010F7B644F9}"/>
    <cellStyle name="Total 5 3 3 4" xfId="25411" xr:uid="{356397C9-F06E-46E7-BD7D-75E8F8DD0A37}"/>
    <cellStyle name="Total 5 3 3 4 2" xfId="39092" xr:uid="{E588820B-AB2D-4B89-8164-33F851364432}"/>
    <cellStyle name="Total 5 3 4" xfId="20378" xr:uid="{B0687A93-185E-4F48-A9D7-F2FEDD21D661}"/>
    <cellStyle name="Total 5 3 4 2" xfId="26353" xr:uid="{85409467-7759-4027-AAAD-11A8C40A8406}"/>
    <cellStyle name="Total 5 3 5" xfId="16655" xr:uid="{20930CB5-454A-45D1-855F-38AB306B6FF0}"/>
    <cellStyle name="Total 5 3 5 2" xfId="26227" xr:uid="{D087B6CF-0D8F-45B7-8179-5DC7F5421BE4}"/>
    <cellStyle name="Total 5 4" xfId="12358" xr:uid="{192FDBD6-5D5B-4106-8955-E6C4A483879D}"/>
    <cellStyle name="Total 5 4 2" xfId="19782" xr:uid="{1728DAB7-BA54-497D-903C-9139424FEBC8}"/>
    <cellStyle name="Total 5 4 2 2" xfId="33050" xr:uid="{1952FACF-6FDE-43EF-BE05-30023317BC6F}"/>
    <cellStyle name="Total 5 4 2 3" xfId="26536" xr:uid="{B4956AB9-97F4-4C8F-A966-2F93BB447A39}"/>
    <cellStyle name="Total 5 4 3" xfId="16680" xr:uid="{C955D54F-16FB-4B78-B9FC-6270DB71E779}"/>
    <cellStyle name="Total 5 4 3 2" xfId="32155" xr:uid="{ED502568-5410-48E9-B063-ED07D219822F}"/>
    <cellStyle name="Total 5 4 4" xfId="16543" xr:uid="{A2F73373-0448-41B9-A636-A46930701899}"/>
    <cellStyle name="Total 5 4 4 2" xfId="31781" xr:uid="{FD5DEDAA-DD09-4EA8-A9AE-5FF38227E42D}"/>
    <cellStyle name="Total 5 5" xfId="11808" xr:uid="{E62D696F-81CA-4605-86F7-9E97552C378E}"/>
    <cellStyle name="Total 5 5 2" xfId="19284" xr:uid="{985120F3-A006-4A6A-89B3-674B9F428B24}"/>
    <cellStyle name="Total 5 5 2 2" xfId="32589" xr:uid="{EED08AF0-077C-48E5-8BB7-9CF72C1149AD}"/>
    <cellStyle name="Total 5 5 2 3" xfId="26921" xr:uid="{19178FE8-1550-4624-B6CC-137047BF72DF}"/>
    <cellStyle name="Total 5 5 3" xfId="22562" xr:uid="{393FC2D1-2BD0-4B11-B326-AC11821AFC08}"/>
    <cellStyle name="Total 5 5 3 2" xfId="36358" xr:uid="{61AEE860-6202-42B6-9D30-2E3E1960E848}"/>
    <cellStyle name="Total 5 5 4" xfId="17659" xr:uid="{0BEAC1F4-9A84-4BE0-9EC9-24CB7A2D7741}"/>
    <cellStyle name="Total 5 5 4 2" xfId="30344" xr:uid="{8FC7D61F-7833-4D3A-A735-6F9832249620}"/>
    <cellStyle name="Total 6" xfId="2685" xr:uid="{9D327544-BF98-4D95-95A8-528439CF5E9F}"/>
    <cellStyle name="Total 6 2" xfId="10633" xr:uid="{D2FECDF6-CC9E-48CF-A93C-1B4C1479E9D2}"/>
    <cellStyle name="Total 6 2 2" xfId="12568" xr:uid="{EEB3EC38-2016-431D-BD9C-1FCC5DC69F28}"/>
    <cellStyle name="Total 6 2 2 2" xfId="19981" xr:uid="{CD66EA21-2232-40CD-BA56-D92763ED3AA8}"/>
    <cellStyle name="Total 6 2 2 2 2" xfId="33226" xr:uid="{BAE0333C-9019-478A-97C7-5B39B2D578F6}"/>
    <cellStyle name="Total 6 2 2 2 3" xfId="28127" xr:uid="{3C2A8809-2FF8-42FF-8E5C-2EE16D3C0285}"/>
    <cellStyle name="Total 6 2 2 3" xfId="15660" xr:uid="{E384DD3E-031D-4E77-ACED-347D424319F2}"/>
    <cellStyle name="Total 6 2 2 3 2" xfId="35338" xr:uid="{6D532D0F-8283-4E8E-8B07-CB89F73191C1}"/>
    <cellStyle name="Total 6 2 2 4" xfId="16105" xr:uid="{CA704F66-92D9-4CF2-98AC-77023DD40CA0}"/>
    <cellStyle name="Total 6 2 2 4 2" xfId="30236" xr:uid="{D55056C2-BAE8-4D4A-B1EB-F43BD6B0612C}"/>
    <cellStyle name="Total 6 2 3" xfId="14646" xr:uid="{DB8F2297-E3E8-4393-B14F-8ACF117C8081}"/>
    <cellStyle name="Total 6 2 3 2" xfId="21205" xr:uid="{C2DCAB27-49F1-4539-98CA-DE18AF455972}"/>
    <cellStyle name="Total 6 2 3 2 2" xfId="34126" xr:uid="{AB483984-3682-4993-8E6D-4DC463286C06}"/>
    <cellStyle name="Total 6 2 3 2 3" xfId="25595" xr:uid="{47632B8B-69AE-4552-870D-520ACDA91A42}"/>
    <cellStyle name="Total 6 2 3 3" xfId="23363" xr:uid="{AD234652-C056-439E-B517-97B59B1D6434}"/>
    <cellStyle name="Total 6 2 3 3 2" xfId="37079" xr:uid="{6CFBE55F-064F-42FF-9592-9627FC7F078B}"/>
    <cellStyle name="Total 6 2 3 4" xfId="24689" xr:uid="{D5D7C89F-10FE-4564-903B-64E9028B5A92}"/>
    <cellStyle name="Total 6 2 3 4 2" xfId="38372" xr:uid="{D3115001-B4EE-4FAC-B5F8-DF75A2258404}"/>
    <cellStyle name="Total 6 2 4" xfId="16293" xr:uid="{83778DCF-11DE-415A-B7A7-B656DFCE7164}"/>
    <cellStyle name="Total 6 2 4 2" xfId="31737" xr:uid="{B5EC1E78-ADFF-4ED8-A729-BB829BC2E729}"/>
    <cellStyle name="Total 6 2 5" xfId="18191" xr:uid="{7DD1362B-870C-4474-8D21-6850D9292221}"/>
    <cellStyle name="Total 6 2 5 2" xfId="26153" xr:uid="{D0977D4A-CD44-4AC4-AEED-716A062B852D}"/>
    <cellStyle name="Total 6 3" xfId="11052" xr:uid="{C99F5DD7-5917-4857-A2A2-1DD6D9B425BE}"/>
    <cellStyle name="Total 6 3 2" xfId="13797" xr:uid="{AC12143A-FA9F-46AB-B9FB-EC46D66ED28F}"/>
    <cellStyle name="Total 6 3 2 2" xfId="20643" xr:uid="{17E2F106-5BE1-46C7-B848-ED09E52186EA}"/>
    <cellStyle name="Total 6 3 2 2 2" xfId="33684" xr:uid="{715BB26B-AA00-4F79-89B9-246769ACC974}"/>
    <cellStyle name="Total 6 3 2 2 3" xfId="27780" xr:uid="{632269B8-BBEB-469E-A742-66C1D92A88A2}"/>
    <cellStyle name="Total 6 3 2 3" xfId="16029" xr:uid="{E7A2F7D4-B3B6-468A-8F5D-E648DBB22719}"/>
    <cellStyle name="Total 6 3 2 3 2" xfId="26268" xr:uid="{004B648A-7405-4F90-ABBE-05657B383EDA}"/>
    <cellStyle name="Total 6 3 2 4" xfId="24249" xr:uid="{CF0B4BA1-448C-4342-89D6-D8383B3C1CE2}"/>
    <cellStyle name="Total 6 3 2 4 2" xfId="37932" xr:uid="{8CA2B88C-4CEA-4C54-9B4C-0E676F6B31E0}"/>
    <cellStyle name="Total 6 3 3" xfId="15116" xr:uid="{0EE611F5-6BB7-4BA1-A0A5-5FF4E4CF1881}"/>
    <cellStyle name="Total 6 3 3 2" xfId="21651" xr:uid="{6A1EA872-C44D-4365-9473-9852CCF97621}"/>
    <cellStyle name="Total 6 3 3 2 2" xfId="34544" xr:uid="{E9059352-0C9D-4E11-A545-4B66FF9C3E18}"/>
    <cellStyle name="Total 6 3 3 2 3" xfId="35461" xr:uid="{EBE01AE1-2D3A-4922-B26C-98A7D8FEF4FA}"/>
    <cellStyle name="Total 6 3 3 3" xfId="23808" xr:uid="{831619CE-B01C-4B74-89AE-FDB491286BD9}"/>
    <cellStyle name="Total 6 3 3 3 2" xfId="37514" xr:uid="{FD219A42-8109-4C0E-B132-6453A0D5B88F}"/>
    <cellStyle name="Total 6 3 3 4" xfId="25118" xr:uid="{F9B074CF-F610-43E4-B90A-14A2E781D454}"/>
    <cellStyle name="Total 6 3 3 4 2" xfId="38799" xr:uid="{2DFFDE0F-9AC8-444E-8FFF-CC934B4CFA11}"/>
    <cellStyle name="Total 6 3 4" xfId="17420" xr:uid="{21E4C5C8-74B3-47FA-A124-200A9FE75111}"/>
    <cellStyle name="Total 6 3 4 2" xfId="29134" xr:uid="{849794BF-2BC6-4729-B671-172AC5668B02}"/>
    <cellStyle name="Total 6 3 5" xfId="22178" xr:uid="{74AD0AB9-91B0-4C9D-8315-93E19176FDF4}"/>
    <cellStyle name="Total 6 3 5 2" xfId="35984" xr:uid="{275E0497-56E9-4497-B203-4FE26A414B70}"/>
    <cellStyle name="Total 6 4" xfId="11730" xr:uid="{B88015A5-CA6A-4775-8892-6475049347A8}"/>
    <cellStyle name="Total 6 4 2" xfId="19209" xr:uid="{2A250736-AAB4-443A-8732-7B9F13348E2B}"/>
    <cellStyle name="Total 6 4 2 2" xfId="32521" xr:uid="{59540FA3-BBC1-46E0-AEBC-52D06A14CEE2}"/>
    <cellStyle name="Total 6 4 2 3" xfId="26047" xr:uid="{7F703D7A-E33B-4C29-B5BE-37345C378338}"/>
    <cellStyle name="Total 6 4 3" xfId="17185" xr:uid="{6CCD1FED-B834-4692-9C97-37B2A79E3016}"/>
    <cellStyle name="Total 6 4 3 2" xfId="29363" xr:uid="{3B8D0342-FDCD-4F41-BE93-78A38D20A191}"/>
    <cellStyle name="Total 6 4 4" xfId="17746" xr:uid="{FC5990DA-5BAE-4A13-A37D-1105D5D14044}"/>
    <cellStyle name="Total 6 4 4 2" xfId="28838" xr:uid="{B8A7D96E-985B-40AB-B663-9DBF5F995D1B}"/>
    <cellStyle name="Total 6 5" xfId="12158" xr:uid="{813DB5C0-0487-49C4-8946-FE487B71F44E}"/>
    <cellStyle name="Total 6 5 2" xfId="19586" xr:uid="{2D91F95F-A280-4F89-ACBA-275BDAC34398}"/>
    <cellStyle name="Total 6 5 2 2" xfId="32866" xr:uid="{FC177D6E-7263-490B-9B43-BE33EA02165E}"/>
    <cellStyle name="Total 6 5 2 3" xfId="26670" xr:uid="{63DA7FBB-54DD-4924-8CA8-7CC993EEB7F0}"/>
    <cellStyle name="Total 6 5 3" xfId="22977" xr:uid="{9260B89D-0823-4EBD-9CE6-23910FB4C4DD}"/>
    <cellStyle name="Total 6 5 3 2" xfId="36750" xr:uid="{F3D74EEA-E8CB-4729-A3AC-4BBC85996C4F}"/>
    <cellStyle name="Total 6 5 4" xfId="20401" xr:uid="{469842FC-E113-4757-9A78-68EB91E3B1FF}"/>
    <cellStyle name="Total 6 5 4 2" xfId="27908" xr:uid="{FF48542D-EB46-4807-A718-0630F0FF8219}"/>
    <cellStyle name="Totale" xfId="9267" xr:uid="{07E2D8C1-16D7-4451-8484-1D581FBDE7F3}"/>
    <cellStyle name="Totale 2" xfId="11249" xr:uid="{810EABF7-3606-4018-8261-CDA49AF1E1BB}"/>
    <cellStyle name="Totale 2 2" xfId="13453" xr:uid="{0A5B0299-4DC8-422B-97A2-85EA597E9BEA}"/>
    <cellStyle name="Totale 2 2 2" xfId="20469" xr:uid="{88CCD346-0BAC-4A5F-8339-86D54C8E2C6B}"/>
    <cellStyle name="Totale 2 2 2 2" xfId="33565" xr:uid="{3A670CA6-A207-41C0-AEEA-749B7640097D}"/>
    <cellStyle name="Totale 2 2 2 3" xfId="25846" xr:uid="{F8A92963-6425-466A-84E5-7B2C484AD007}"/>
    <cellStyle name="Totale 2 2 3" xfId="15621" xr:uid="{1C141A18-6510-4A28-A458-E5F220162027}"/>
    <cellStyle name="Totale 2 2 3 2" xfId="32265" xr:uid="{0A145272-7223-4CFC-BEA5-57AAE44F61BB}"/>
    <cellStyle name="Totale 2 2 4" xfId="24144" xr:uid="{08A6623B-DA7A-4A60-8AF0-C55361A28F20}"/>
    <cellStyle name="Totale 2 2 4 2" xfId="37828" xr:uid="{B7462FAE-AF81-494B-AA7C-0BD5D192DB82}"/>
    <cellStyle name="Totale 2 3" xfId="14979" xr:uid="{C48ACB2C-117A-4774-9BE8-C915505B64D9}"/>
    <cellStyle name="Totale 2 3 2" xfId="21532" xr:uid="{D3B942FF-EDB5-4A2A-96E8-654CCF66C4C2}"/>
    <cellStyle name="Totale 2 3 2 2" xfId="34440" xr:uid="{08B2FB02-896C-4AEE-8540-0F090EDA1CBC}"/>
    <cellStyle name="Totale 2 3 2 3" xfId="27253" xr:uid="{A23A2A85-4836-4E57-AE0F-B1C5CC675D3B}"/>
    <cellStyle name="Totale 2 3 3" xfId="23692" xr:uid="{183CEB57-791D-4556-905B-06813D16085B}"/>
    <cellStyle name="Totale 2 3 3 2" xfId="37406" xr:uid="{38940562-B420-4E08-B6A0-74B64C56FEB9}"/>
    <cellStyle name="Totale 2 3 4" xfId="25012" xr:uid="{01099BB5-0696-401B-873C-F211B15E567C}"/>
    <cellStyle name="Totale 2 3 4 2" xfId="38694" xr:uid="{261AD98A-0009-4403-9F64-6BECBBBAA88E}"/>
    <cellStyle name="Totale 2 4" xfId="15728" xr:uid="{FE2A21F0-6013-4E8F-90FE-D78954DCDB5F}"/>
    <cellStyle name="Totale 2 4 2" xfId="31757" xr:uid="{F98BD434-7F2A-4C8E-9C36-F0FA1718EAAE}"/>
    <cellStyle name="Totale 2 5" xfId="16698" xr:uid="{7C551D70-8EBF-49FE-9580-A720BA86E468}"/>
    <cellStyle name="Totale 2 5 2" xfId="27134" xr:uid="{1CDD404F-11F3-4CAE-8785-41431C8E33B8}"/>
    <cellStyle name="Totale 3" xfId="10715" xr:uid="{7ED6A346-37EE-4A00-9F3A-7573FA5A2FD8}"/>
    <cellStyle name="Totale 3 2" xfId="14456" xr:uid="{5D59B407-7209-4254-8B50-3F78D832D69C}"/>
    <cellStyle name="Totale 3 2 2" xfId="21049" xr:uid="{677DE73A-B0E2-4C23-A82E-B8838C46881D}"/>
    <cellStyle name="Totale 3 2 2 2" xfId="33991" xr:uid="{38145DAE-2735-4659-AC1F-C766F5FBB88C}"/>
    <cellStyle name="Totale 3 2 2 3" xfId="27548" xr:uid="{B4D743A6-BEC9-4164-A46D-73AD8753ADE5}"/>
    <cellStyle name="Totale 3 2 3" xfId="22603" xr:uid="{C8285679-0A0C-477C-B378-B1E5F91EEDBA}"/>
    <cellStyle name="Totale 3 2 3 2" xfId="36388" xr:uid="{58A4142F-3D2B-4124-BF17-D06D1DA0EE35}"/>
    <cellStyle name="Totale 3 2 4" xfId="24543" xr:uid="{B7AC6B88-BDA7-42CA-9B16-E80D64760B1F}"/>
    <cellStyle name="Totale 3 2 4 2" xfId="38226" xr:uid="{39C649EC-31BF-42CB-BDB0-EF627EBAECA5}"/>
    <cellStyle name="Totale 3 3" xfId="15430" xr:uid="{72FE2F63-F814-4A00-A86E-66B9523636C4}"/>
    <cellStyle name="Totale 3 3 2" xfId="21949" xr:uid="{56CE00D8-B183-418A-BFF4-A7EA6218EA37}"/>
    <cellStyle name="Totale 3 3 2 2" xfId="34834" xr:uid="{6D8A77AC-86A1-4296-9531-A3CF0D8582E0}"/>
    <cellStyle name="Totale 3 3 2 3" xfId="35759" xr:uid="{E290EFC9-2ECA-4453-9FC8-A961F419176B}"/>
    <cellStyle name="Totale 3 3 3" xfId="24122" xr:uid="{DC8B7D72-7A4D-48CD-962A-384107D39DCB}"/>
    <cellStyle name="Totale 3 3 3 2" xfId="37808" xr:uid="{8D96C8B0-51A3-483E-84DA-89388A930653}"/>
    <cellStyle name="Totale 3 3 4" xfId="25412" xr:uid="{BD595374-98FF-446E-9983-58ABAFFC5C23}"/>
    <cellStyle name="Totale 3 3 4 2" xfId="39093" xr:uid="{EACB1AE9-6E3D-4096-AFEF-01F0BEA1073E}"/>
    <cellStyle name="Totale 3 4" xfId="17260" xr:uid="{1B357EE6-782D-4257-9209-D726B59E161B}"/>
    <cellStyle name="Totale 3 4 2" xfId="29291" xr:uid="{BA16F812-AA8E-4332-96EC-9CDD397F2424}"/>
    <cellStyle name="Totale 3 5" xfId="22752" xr:uid="{F3C26509-8BAE-4DD7-B219-3CF21CAB9248}"/>
    <cellStyle name="Totale 3 5 2" xfId="36533" xr:uid="{DFF0C290-55FA-41DC-94B7-87086DB72C38}"/>
    <cellStyle name="Totale 4" xfId="12359" xr:uid="{83CE50B5-B20E-4A28-B114-658F2F7C51AB}"/>
    <cellStyle name="Totale 4 2" xfId="19783" xr:uid="{33779861-625E-4C04-9D06-80914B88E87F}"/>
    <cellStyle name="Totale 4 2 2" xfId="33051" xr:uid="{CB04C624-E610-441C-9A4A-371D81897E36}"/>
    <cellStyle name="Totale 4 2 3" xfId="26535" xr:uid="{077A063F-50BD-46ED-9D63-AE05A539E02E}"/>
    <cellStyle name="Totale 4 3" xfId="16688" xr:uid="{15C1B9AF-D3C7-4FD1-90C3-C1CC4DE1016E}"/>
    <cellStyle name="Totale 4 3 2" xfId="34971" xr:uid="{340618B6-32D9-4494-9E87-6859BBC07C15}"/>
    <cellStyle name="Totale 4 4" xfId="22478" xr:uid="{15710B83-0F78-4A5C-ADB5-94901A7DC272}"/>
    <cellStyle name="Totale 4 4 2" xfId="36275" xr:uid="{A750866C-2B0A-4F79-8161-361457CF9B07}"/>
    <cellStyle name="Totale 5" xfId="11807" xr:uid="{9595FE90-561B-4651-B008-E609650C765A}"/>
    <cellStyle name="Totale 5 2" xfId="19283" xr:uid="{A4F6808D-6073-4E1D-BD0B-322F07B69B16}"/>
    <cellStyle name="Totale 5 2 2" xfId="32588" xr:uid="{B8A50F04-599B-4EDA-AA49-C45088E1D342}"/>
    <cellStyle name="Totale 5 2 3" xfId="26922" xr:uid="{B567D40E-40C2-4DA2-9A08-1D2D1213573C}"/>
    <cellStyle name="Totale 5 3" xfId="21964" xr:uid="{E18A45AC-31A1-43E3-BBD8-BA9C73E568E9}"/>
    <cellStyle name="Totale 5 3 2" xfId="35774" xr:uid="{B3D8BC82-A51B-4513-976C-AE20D5D3E94F}"/>
    <cellStyle name="Totale 5 4" xfId="22425" xr:uid="{59FFF73D-E162-4046-BF7C-127AA37E9D01}"/>
    <cellStyle name="Totale 5 4 2" xfId="36223" xr:uid="{13AFCDCD-8BA3-49BC-8C1E-C6FF8D9015FC}"/>
    <cellStyle name="Totale 6" xfId="17821" xr:uid="{B6979858-48AC-4724-9A68-85088D8C76D5}"/>
    <cellStyle name="Totale 6 2" xfId="28796" xr:uid="{5488D1C6-198E-483D-847B-072386F9D27A}"/>
    <cellStyle name="TotCol - Style5" xfId="2688" xr:uid="{8002B59A-D6E9-4786-8C2E-62D14AEADFE3}"/>
    <cellStyle name="TotRow - Style4" xfId="2689" xr:uid="{1FEB496B-0DB8-488F-8B05-7E64A69C10B2}"/>
    <cellStyle name="TotRow - Style4 2" xfId="10636" xr:uid="{8B922120-FC81-4361-851E-AA87CB53A051}"/>
    <cellStyle name="TotRow - Style4 2 2" xfId="13393" xr:uid="{CB488B70-984E-4DC2-8CB6-D0A2BEF2755A}"/>
    <cellStyle name="TotRow - Style4 2 2 2" xfId="20443" xr:uid="{91B7D8D8-12E5-4B92-8A87-B76F022E2807}"/>
    <cellStyle name="TotRow - Style4 2 2 2 2" xfId="33554" xr:uid="{55B850D5-C457-4CC0-8F17-AEF1AA5B49EA}"/>
    <cellStyle name="TotRow - Style4 2 2 2 3" xfId="25853" xr:uid="{42AD9435-C31E-4E9E-9C61-5FCACA47B5BC}"/>
    <cellStyle name="TotRow - Style4 2 2 3" xfId="17038" xr:uid="{8FD12690-29D0-489F-957C-808DB6BFD975}"/>
    <cellStyle name="TotRow - Style4 2 2 3 2" xfId="32033" xr:uid="{802805AC-74D3-4BBE-91B1-BE3AE00BF89F}"/>
    <cellStyle name="TotRow - Style4 2 2 4" xfId="24139" xr:uid="{8382F406-DF33-4BED-84A1-237F73EDD037}"/>
    <cellStyle name="TotRow - Style4 2 2 4 2" xfId="37823" xr:uid="{C0F3D964-8280-4E0D-B938-F05AB0F27641}"/>
    <cellStyle name="TotRow - Style4 2 3" xfId="14972" xr:uid="{BB386764-5210-45A9-BED8-8626EF7AF37B}"/>
    <cellStyle name="TotRow - Style4 2 3 2" xfId="21525" xr:uid="{9C8FA991-4420-422C-AC8C-0497C5D734C1}"/>
    <cellStyle name="TotRow - Style4 2 3 2 2" xfId="34436" xr:uid="{6ED3E405-152B-4B3D-B5E5-CA74E3176677}"/>
    <cellStyle name="TotRow - Style4 2 3 2 3" xfId="27260" xr:uid="{9383EA83-A0B5-479A-938E-2C53306435CD}"/>
    <cellStyle name="TotRow - Style4 2 3 3" xfId="23687" xr:uid="{E96D2BEA-4D95-4060-A121-6B14DF96A1E7}"/>
    <cellStyle name="TotRow - Style4 2 3 3 2" xfId="37401" xr:uid="{36E8C0D2-78C5-41DC-980C-6141E54650F5}"/>
    <cellStyle name="TotRow - Style4 2 3 4" xfId="25007" xr:uid="{6143205D-AD3E-458F-8394-DA2CFDD1B354}"/>
    <cellStyle name="TotRow - Style4 2 3 4 2" xfId="38689" xr:uid="{ABD84444-B565-481F-A514-7524C21EE5C3}"/>
    <cellStyle name="TotRow - Style4 2 4" xfId="15755" xr:uid="{0325C300-B495-43EF-9328-FD21A70908E2}"/>
    <cellStyle name="TotRow - Style4 2 4 2" xfId="31823" xr:uid="{BCC93EB3-5D0C-436D-8E8A-61A9A6D0BF63}"/>
    <cellStyle name="TotRow - Style4 2 5" xfId="16021" xr:uid="{E6922BF2-7400-491C-9AF9-2808AFC3FBE6}"/>
    <cellStyle name="TotRow - Style4 2 5 2" xfId="31936" xr:uid="{1C695B8C-7E5E-43EF-A12C-711999616FA4}"/>
    <cellStyle name="TotRow - Style4 3" xfId="11050" xr:uid="{25A5D65F-87A2-4640-9FD8-CA834407EA2B}"/>
    <cellStyle name="TotRow - Style4 3 2" xfId="13800" xr:uid="{4B7FCC85-F0D6-47FA-B2BA-79A78AA49511}"/>
    <cellStyle name="TotRow - Style4 3 2 2" xfId="20646" xr:uid="{F3ACE591-8446-4CDE-BFF5-34A301D3A836}"/>
    <cellStyle name="TotRow - Style4 3 2 2 2" xfId="33687" xr:uid="{C698C6BE-D714-4616-94E2-D883C1B7ABF0}"/>
    <cellStyle name="TotRow - Style4 3 2 2 3" xfId="25792" xr:uid="{4B45A4EB-A9DB-4CA7-9FFD-729F14448951}"/>
    <cellStyle name="TotRow - Style4 3 2 3" xfId="17121" xr:uid="{31BCD970-ACBE-40C2-BAA8-1B05B76FFC01}"/>
    <cellStyle name="TotRow - Style4 3 2 3 2" xfId="29412" xr:uid="{7093E9B2-1F25-447C-9D70-2FA46F1C28F2}"/>
    <cellStyle name="TotRow - Style4 3 2 4" xfId="24252" xr:uid="{164B8C17-76C9-4326-A914-45DF7F9C55C9}"/>
    <cellStyle name="TotRow - Style4 3 2 4 2" xfId="37935" xr:uid="{6963EEC9-A48A-4DB3-8792-33DC7C817EB5}"/>
    <cellStyle name="TotRow - Style4 3 3" xfId="15119" xr:uid="{FE97854E-71FF-4348-88FA-0A99D3BBC277}"/>
    <cellStyle name="TotRow - Style4 3 3 2" xfId="21654" xr:uid="{DA1C0F13-1169-436C-9790-479158EBFB81}"/>
    <cellStyle name="TotRow - Style4 3 3 2 2" xfId="34547" xr:uid="{36DD3119-B1A0-4FBB-9469-5A7EA8AD2C12}"/>
    <cellStyle name="TotRow - Style4 3 3 2 3" xfId="35464" xr:uid="{92E82B31-DE48-413D-AC4F-B31D28966775}"/>
    <cellStyle name="TotRow - Style4 3 3 3" xfId="23811" xr:uid="{32D3E419-8F5E-4322-B675-3DFA36060BCD}"/>
    <cellStyle name="TotRow - Style4 3 3 3 2" xfId="37517" xr:uid="{88E96C62-9F27-46DE-A2AF-D4A207FC7C01}"/>
    <cellStyle name="TotRow - Style4 3 3 4" xfId="25121" xr:uid="{690E3FDB-DE95-4C60-92E8-6EF67E369740}"/>
    <cellStyle name="TotRow - Style4 3 3 4 2" xfId="38802" xr:uid="{17192428-99F7-4E02-AB82-0FDD5F50ECA3}"/>
    <cellStyle name="TotRow - Style4 3 4" xfId="17390" xr:uid="{96D2F3D0-2A88-4975-8E85-90A104B153F1}"/>
    <cellStyle name="TotRow - Style4 3 4 2" xfId="29159" xr:uid="{055CEC97-3F60-4B3A-8066-DAD8ABFADC9C}"/>
    <cellStyle name="TotRow - Style4 3 5" xfId="22624" xr:uid="{5D8AAB1C-EF32-4E3D-B20A-07BFBAA92551}"/>
    <cellStyle name="TotRow - Style4 3 5 2" xfId="36408" xr:uid="{40A42FA3-D68D-423C-946B-08868882599F}"/>
    <cellStyle name="TotRow - Style4 4" xfId="11733" xr:uid="{550BB7DA-FEE4-48AB-9DB0-591E399C8B49}"/>
    <cellStyle name="TotRow - Style4 4 2" xfId="19212" xr:uid="{ADA9230C-5E90-43EB-B0AC-F79763289713}"/>
    <cellStyle name="TotRow - Style4 4 2 2" xfId="32524" xr:uid="{71EEA26C-F60E-42DB-87EE-51C2029B377B}"/>
    <cellStyle name="TotRow - Style4 4 2 3" xfId="28228" xr:uid="{CAA0F694-48A4-4F88-8897-4557102DF2AB}"/>
    <cellStyle name="TotRow - Style4 4 3" xfId="18658" xr:uid="{894FD765-55F5-4E85-876E-FAC86632DD27}"/>
    <cellStyle name="TotRow - Style4 4 3 2" xfId="35379" xr:uid="{06AFE4F4-17BB-4917-BDB2-D34833C24D5C}"/>
    <cellStyle name="TotRow - Style4 4 4" xfId="22276" xr:uid="{93A5BC34-3CA1-476A-8D24-7AB1D013474F}"/>
    <cellStyle name="TotRow - Style4 4 4 2" xfId="36078" xr:uid="{D49434FA-24A5-4838-95DE-B7DAB4B67590}"/>
    <cellStyle name="TotRow - Style4 5" xfId="12156" xr:uid="{861ADE99-A203-4D99-9F14-B24B8A193FBC}"/>
    <cellStyle name="TotRow - Style4 5 2" xfId="19584" xr:uid="{9B87905A-EF94-40F9-8B32-E68ED451BB7C}"/>
    <cellStyle name="TotRow - Style4 5 2 2" xfId="32864" xr:uid="{AF94ADF2-7497-4CFD-9F8A-E5D3C60236B3}"/>
    <cellStyle name="TotRow - Style4 5 2 3" xfId="26672" xr:uid="{03841BB5-51AC-4438-A6A0-203491D851C9}"/>
    <cellStyle name="TotRow - Style4 5 3" xfId="22975" xr:uid="{611BBAE3-6BCB-4681-804B-0A6C0925A94F}"/>
    <cellStyle name="TotRow - Style4 5 3 2" xfId="36748" xr:uid="{3B158AF0-4B2A-4E7C-BA9C-0BF123D73CA4}"/>
    <cellStyle name="TotRow - Style4 5 4" xfId="22187" xr:uid="{B02E8599-2F86-4806-B170-94E4C2186EFD}"/>
    <cellStyle name="TotRow - Style4 5 4 2" xfId="35993" xr:uid="{878659EF-DAFD-4D72-B430-45ADEAD7A548}"/>
    <cellStyle name="TotRow - Style4 6" xfId="17631" xr:uid="{8BD60D0F-F71E-490A-8EAB-8AED3B16262E}"/>
    <cellStyle name="TotRow - Style4 6 2" xfId="28953" xr:uid="{8522DD15-14DB-4151-BABD-9740856C895F}"/>
    <cellStyle name="tttttt" xfId="2690" xr:uid="{C2B1C8EE-6C88-4429-9192-44FEB0ACE632}"/>
    <cellStyle name="TU" xfId="9268" xr:uid="{99B83833-7092-4FDF-81A2-0B425C0DF6C8}"/>
    <cellStyle name="TU 2" xfId="11250" xr:uid="{B02638B8-109C-44A0-8D81-A543B383DECD}"/>
    <cellStyle name="TU 2 2" xfId="13454" xr:uid="{CF742404-F0B0-4DE8-89BE-03AEB897CB55}"/>
    <cellStyle name="TU 2 2 2" xfId="20470" xr:uid="{DD50698F-A0FC-4092-B642-F89894C83B86}"/>
    <cellStyle name="TU 2 2 2 2" xfId="33566" xr:uid="{8D13FCEE-968E-4B91-B235-001A8DCF5B38}"/>
    <cellStyle name="TU 2 2 2 3" xfId="30134" xr:uid="{822FF3D0-431F-4513-AFF6-6A9B03E7A753}"/>
    <cellStyle name="TU 2 2 3" xfId="16615" xr:uid="{5A06BB26-12C6-42F3-8F94-87B2124E7E61}"/>
    <cellStyle name="TU 2 2 3 2" xfId="35246" xr:uid="{0BFC2214-AD45-46C6-8F3F-8D75FFC9D48F}"/>
    <cellStyle name="TU 2 2 4" xfId="24145" xr:uid="{70DC175B-DA69-4B4B-B8D5-815961E8112D}"/>
    <cellStyle name="TU 2 2 4 2" xfId="37829" xr:uid="{E9C015BA-5C8A-4B52-8834-CE6C64F37405}"/>
    <cellStyle name="TU 2 3" xfId="14980" xr:uid="{96FA8707-D115-4808-BCFD-F433BA98A912}"/>
    <cellStyle name="TU 2 3 2" xfId="21533" xr:uid="{54008E04-5961-4C0D-BA67-09E5BED0BEEE}"/>
    <cellStyle name="TU 2 3 2 2" xfId="34441" xr:uid="{3BB7CB23-3435-42EB-A43F-58A86F112F99}"/>
    <cellStyle name="TU 2 3 2 3" xfId="27252" xr:uid="{27902771-3A61-4684-AB43-9420818BC822}"/>
    <cellStyle name="TU 2 3 3" xfId="23693" xr:uid="{3992AC52-B21B-40C7-AB85-FD3BED770A56}"/>
    <cellStyle name="TU 2 3 3 2" xfId="37407" xr:uid="{A0EA2DD4-FCF9-4944-8DB9-0F0F5B618C18}"/>
    <cellStyle name="TU 2 3 4" xfId="25013" xr:uid="{F0485EDC-8C4D-4995-911E-DD4D133D1379}"/>
    <cellStyle name="TU 2 3 4 2" xfId="38695" xr:uid="{6B53C0F2-0B5B-4F29-AD55-E93E2C8F6495}"/>
    <cellStyle name="TU 2 4" xfId="15726" xr:uid="{FE14CB96-3639-4199-A1DB-A047592C54CF}"/>
    <cellStyle name="TU 2 4 2" xfId="35386" xr:uid="{AB31FD8A-92E7-4D75-BC85-78E22F1D122F}"/>
    <cellStyle name="TU 2 5" xfId="16248" xr:uid="{D747AFD2-38C2-414B-B51D-CE11121B1609}"/>
    <cellStyle name="TU 2 5 2" xfId="29717" xr:uid="{F51FC9AD-923E-48F1-9803-15B192C20F00}"/>
    <cellStyle name="TU 3" xfId="10714" xr:uid="{CF890AA8-91C3-452B-B175-1945F07F78BA}"/>
    <cellStyle name="TU 3 2" xfId="14457" xr:uid="{67AC27B1-E441-49A6-B723-C8EFED6381A4}"/>
    <cellStyle name="TU 3 2 2" xfId="21050" xr:uid="{51AE9C31-D8C0-4B62-932B-18039CB4189C}"/>
    <cellStyle name="TU 3 2 2 2" xfId="33992" xr:uid="{664FDCE4-0ABF-448F-B098-284628156689}"/>
    <cellStyle name="TU 3 2 2 3" xfId="27546" xr:uid="{87D219B0-8142-4D7E-882D-6F28473ED708}"/>
    <cellStyle name="TU 3 2 3" xfId="22158" xr:uid="{165538D8-730A-4275-A69C-5CF4EBD96BF5}"/>
    <cellStyle name="TU 3 2 3 2" xfId="35964" xr:uid="{09DB9DCB-7E60-4133-A9C5-7DC8B5376822}"/>
    <cellStyle name="TU 3 2 4" xfId="24544" xr:uid="{54B788A5-FDE5-49AE-9897-8A4877C958F1}"/>
    <cellStyle name="TU 3 2 4 2" xfId="38227" xr:uid="{BC196169-AC3E-4DFD-8CEB-D5F4976446AC}"/>
    <cellStyle name="TU 3 3" xfId="15431" xr:uid="{8B606804-005F-4B75-99DE-8BFFF3812463}"/>
    <cellStyle name="TU 3 3 2" xfId="21950" xr:uid="{C45530A7-E3AE-481B-AB3D-AB4175CC5DA8}"/>
    <cellStyle name="TU 3 3 2 2" xfId="34835" xr:uid="{44301196-FC67-4171-8694-776B3B0AB1CC}"/>
    <cellStyle name="TU 3 3 2 3" xfId="35760" xr:uid="{0236DC2F-0152-411C-A79E-E3E95D667ECD}"/>
    <cellStyle name="TU 3 3 3" xfId="24123" xr:uid="{B39AC38D-7974-4C75-8BEE-E733769F2C05}"/>
    <cellStyle name="TU 3 3 3 2" xfId="37809" xr:uid="{E20A3C6C-AD93-4896-BBCB-E7CF7DC4AC58}"/>
    <cellStyle name="TU 3 3 4" xfId="25413" xr:uid="{490D1226-9E3B-42E7-86A8-1A8CCECFBC2E}"/>
    <cellStyle name="TU 3 3 4 2" xfId="39094" xr:uid="{3F2D192E-D6EE-4A1D-BFA0-985B18DA5732}"/>
    <cellStyle name="TU 3 4" xfId="18675" xr:uid="{761E0BD9-EB78-43C9-86A6-06EB0E59E20A}"/>
    <cellStyle name="TU 3 4 2" xfId="27054" xr:uid="{CE7D014E-5AB7-460E-8242-9443A10E9E20}"/>
    <cellStyle name="TU 3 5" xfId="22333" xr:uid="{BBF8D834-AB9E-4597-9511-DEF7A4799F3A}"/>
    <cellStyle name="TU 3 5 2" xfId="36134" xr:uid="{D5635F4C-C68E-4F52-88BF-C9FDCBC6E430}"/>
    <cellStyle name="TU 4" xfId="12360" xr:uid="{5A7B5AA5-E9D1-4616-9443-256E7686918A}"/>
    <cellStyle name="TU 4 2" xfId="19784" xr:uid="{4650F3B4-8FB5-45FD-A6FD-81B43EC75AB3}"/>
    <cellStyle name="TU 4 2 2" xfId="33052" xr:uid="{FFBBDBF7-E8F5-4158-963D-0CA2D6ED0874}"/>
    <cellStyle name="TU 4 2 3" xfId="26534" xr:uid="{04533881-BF5F-4904-9B4F-D3D2E4E64D45}"/>
    <cellStyle name="TU 4 3" xfId="20435" xr:uid="{F179F4B9-BDC2-4E35-B760-0AA39A90CD2F}"/>
    <cellStyle name="TU 4 3 2" xfId="27882" xr:uid="{E9E25AFB-608C-4CA2-82EA-28BBD8D89582}"/>
    <cellStyle name="TU 4 4" xfId="18797" xr:uid="{51E94993-09AD-48D2-AA29-025CA4811051}"/>
    <cellStyle name="TU 4 4 2" xfId="30356" xr:uid="{D952F400-9B81-423F-B0CA-B5ABE8D252DC}"/>
    <cellStyle name="TU 5" xfId="11436" xr:uid="{A37DDC8E-21C9-44D1-86CB-B27C3EA3A471}"/>
    <cellStyle name="TU 5 2" xfId="18958" xr:uid="{1A60497B-AE5D-4294-8321-B03BB5E1BF63}"/>
    <cellStyle name="TU 5 2 2" xfId="32310" xr:uid="{DA156AD7-E176-4397-B328-8E2781B70C91}"/>
    <cellStyle name="TU 5 2 3" xfId="27019" xr:uid="{50C5C59C-632C-49EB-AD07-9553021494A1}"/>
    <cellStyle name="TU 5 3" xfId="22240" xr:uid="{2998C6B4-285C-41F5-9962-A37787CB9050}"/>
    <cellStyle name="TU 5 3 2" xfId="36044" xr:uid="{5573CBAD-4F3F-43FC-8ABD-5754F69E9A8D}"/>
    <cellStyle name="TU 5 4" xfId="20407" xr:uid="{7B16926A-9B38-49DB-81E9-266859223E0F}"/>
    <cellStyle name="TU 5 4 2" xfId="25854" xr:uid="{9B067CC7-A5F4-4861-933E-0BC4F57F5BC7}"/>
    <cellStyle name="TU 6" xfId="18665" xr:uid="{C6DCD10C-762B-4F02-A1CB-CAD5CAD1FB83}"/>
    <cellStyle name="TU 6 2" xfId="31851" xr:uid="{308BC724-CA65-47E5-A548-D4B430909320}"/>
    <cellStyle name="turns the number of whole workdays between two dateœ" xfId="9269" xr:uid="{B67B1B8F-66B5-494C-8D36-08ADA178D773}"/>
    <cellStyle name="turns the number of whole workdays between two dateœ 2" xfId="9270" xr:uid="{EAA01CDD-B148-4774-9882-4159CE06B007}"/>
    <cellStyle name="turns the number of whole workdays between two dateœ 2 2" xfId="9271" xr:uid="{9722897E-7716-4494-A789-BCB97E70419D}"/>
    <cellStyle name="turns the number of whole workdays between two dateœ 3" xfId="9272" xr:uid="{64ACD52E-10B7-4D6E-857B-DD954A7E523C}"/>
    <cellStyle name="Tusental (0)_laroux" xfId="1251" xr:uid="{9B5B3982-13AE-4067-B821-17B0873632CB}"/>
    <cellStyle name="Tusental_laroux" xfId="1252" xr:uid="{24807255-D50E-41DC-9DF7-E90A0B7C3C5F}"/>
    <cellStyle name="Überschrift" xfId="2691" xr:uid="{2EAA7E4E-9E68-4890-8574-BD9A6A99C0F3}"/>
    <cellStyle name="Überschrift 1" xfId="2692" xr:uid="{80108C0F-3EAB-480B-96D3-718C7B3F38C2}"/>
    <cellStyle name="Überschrift 2" xfId="2693" xr:uid="{90DCEEF9-B85E-46F1-BE0B-EADD5696825F}"/>
    <cellStyle name="Überschrift 3" xfId="2694" xr:uid="{0623B990-1CDA-41C8-960A-BDD4012D0D1D}"/>
    <cellStyle name="Überschrift 3 2" xfId="10637" xr:uid="{4353799A-4FA1-4D90-B2B6-7D21D9705DE8}"/>
    <cellStyle name="Überschrift 3 2 2" xfId="13394" xr:uid="{946247DE-3F79-4B88-B874-8616DD58A173}"/>
    <cellStyle name="Überschrift 3 2 2 2" xfId="23131" xr:uid="{9A607A6B-B12A-4B70-AE88-70B34D0DD648}"/>
    <cellStyle name="Überschrift 3 2 3" xfId="17596" xr:uid="{D8ED2C98-830D-4721-ACD0-11EDC84D3D89}"/>
    <cellStyle name="Überschrift 3 3" xfId="11049" xr:uid="{DE14F0F8-4CA8-4794-AD7F-AE48712AC040}"/>
    <cellStyle name="Überschrift 3 3 2" xfId="16751" xr:uid="{E7D8D51B-2DAA-4C8B-9C58-9B0F9D7FCCA6}"/>
    <cellStyle name="Überschrift 3 4" xfId="13801" xr:uid="{220B014F-E425-4B09-B2E5-0A6E8F8DD73A}"/>
    <cellStyle name="Überschrift 3 4 2" xfId="15120" xr:uid="{9787FA35-497C-4A1E-8A1C-21185D700982}"/>
    <cellStyle name="Überschrift 3 4 2 2" xfId="23812" xr:uid="{BEB986FE-D529-41EF-AB0E-548B9A81ABA7}"/>
    <cellStyle name="Überschrift 3 4 3" xfId="23203" xr:uid="{31A9F518-4C6F-405F-90CA-44546DA185EF}"/>
    <cellStyle name="Überschrift 3 5" xfId="11655" xr:uid="{CCCACF6A-F37C-4846-83C8-64B985A590AF}"/>
    <cellStyle name="Überschrift 3 5 2" xfId="16177" xr:uid="{1E7F2414-4C71-4ECE-86AF-9B5516C734B9}"/>
    <cellStyle name="Überschrift 4" xfId="2695" xr:uid="{4304E8A5-96FE-4AE4-9251-F893F5A38514}"/>
    <cellStyle name="Überschrift_Abraham verbl. OR 31.12.2011" xfId="2696" xr:uid="{46228F07-1068-4FD2-AB5D-FE76ADB8FE31}"/>
    <cellStyle name="UI Background" xfId="9273" xr:uid="{265ABD97-E70A-48CC-A706-2584187C9F39}"/>
    <cellStyle name="UIScreenText" xfId="9274" xr:uid="{1D95F2C7-8AEC-44F4-B15C-6BC5281308FA}"/>
    <cellStyle name="Uitvoer" xfId="9275" xr:uid="{1614E105-ACE9-4A28-9358-A1A9813AFEE6}"/>
    <cellStyle name="Uitvoer 2" xfId="11251" xr:uid="{CED7883E-7064-4FA2-A00B-106B752F18FF}"/>
    <cellStyle name="Uitvoer 2 2" xfId="12882" xr:uid="{0A68061C-F3F6-477D-934C-9E9392746EAA}"/>
    <cellStyle name="Uitvoer 2 2 2" xfId="20290" xr:uid="{456F2ECF-B9B7-4971-A1B5-0652F06B8C3C}"/>
    <cellStyle name="Uitvoer 2 2 2 2" xfId="33525" xr:uid="{3ED471EE-4274-488F-AA04-8B3CB867D75A}"/>
    <cellStyle name="Uitvoer 2 2 2 3" xfId="25892" xr:uid="{E356972D-C27D-43E3-BF8A-5F72FAFDA7C1}"/>
    <cellStyle name="Uitvoer 2 2 3" xfId="18558" xr:uid="{A8F9AB34-73A3-474D-9A6C-6B62430EC4E3}"/>
    <cellStyle name="Uitvoer 2 2 3 2" xfId="32061" xr:uid="{BE341947-6027-4CC4-A059-8633FE28419B}"/>
    <cellStyle name="Uitvoer 2 2 4" xfId="15763" xr:uid="{E59787DD-D6E7-417F-8129-EAC811688C1B}"/>
    <cellStyle name="Uitvoer 2 2 4 2" xfId="32291" xr:uid="{1416DAA1-C534-456B-99AE-8BF0EE81D73E}"/>
    <cellStyle name="Uitvoer 2 3" xfId="14949" xr:uid="{3EA321F1-0257-4F9B-88C0-5AA28D475CA5}"/>
    <cellStyle name="Uitvoer 2 3 2" xfId="21508" xr:uid="{01DF07DD-0A10-48E5-8D65-A6BF5560982D}"/>
    <cellStyle name="Uitvoer 2 3 2 2" xfId="34424" xr:uid="{70FF0664-EA87-469E-BAAD-591638B84626}"/>
    <cellStyle name="Uitvoer 2 3 2 3" xfId="27276" xr:uid="{A59F18AC-DA7F-43A4-B1CA-C935F97CB387}"/>
    <cellStyle name="Uitvoer 2 3 3" xfId="23666" xr:uid="{D3EF927D-EE69-48E4-947D-F38229D2ADE7}"/>
    <cellStyle name="Uitvoer 2 3 3 2" xfId="37381" xr:uid="{C04C8F47-8D67-481D-BA7B-4D2298874152}"/>
    <cellStyle name="Uitvoer 2 3 4" xfId="24992" xr:uid="{E7C8C188-485B-4DA4-A7AC-96586DCE247F}"/>
    <cellStyle name="Uitvoer 2 3 4 2" xfId="38674" xr:uid="{918B61B5-E46C-426D-9B68-F3D096F0949D}"/>
    <cellStyle name="Uitvoer 2 4" xfId="15727" xr:uid="{B5BF9CBF-11D1-48B2-8869-011D45C2B271}"/>
    <cellStyle name="Uitvoer 2 4 2" xfId="35210" xr:uid="{A72C11DC-BA6B-4257-A64F-6BD1A29F22FE}"/>
    <cellStyle name="Uitvoer 2 5" xfId="16576" xr:uid="{2D96782A-5D0E-4B70-A30D-ED7555B03264}"/>
    <cellStyle name="Uitvoer 2 5 2" xfId="29623" xr:uid="{0A03FE88-B226-4681-A67B-FE148F4E494E}"/>
    <cellStyle name="Uitvoer 3" xfId="10291" xr:uid="{741B8341-3295-4E81-B449-87520E66C951}"/>
    <cellStyle name="Uitvoer 3 2" xfId="14458" xr:uid="{5A4D5805-47B2-4FCE-8B28-5DD8A247C1FF}"/>
    <cellStyle name="Uitvoer 3 2 2" xfId="21051" xr:uid="{1C9B9E71-1001-48BB-B393-AA7ADB5C8687}"/>
    <cellStyle name="Uitvoer 3 2 2 2" xfId="33993" xr:uid="{3964AD63-1190-4A2B-AC47-13E4CECFABFB}"/>
    <cellStyle name="Uitvoer 3 2 2 3" xfId="27547" xr:uid="{CEC48930-E4AF-4FBF-8794-823853FCD8A1}"/>
    <cellStyle name="Uitvoer 3 2 3" xfId="17973" xr:uid="{C8060AC5-7CD7-41ED-866A-8CFC66A9EE93}"/>
    <cellStyle name="Uitvoer 3 2 3 2" xfId="28664" xr:uid="{5272D9F5-5D27-4910-A488-04BAE41F86DE}"/>
    <cellStyle name="Uitvoer 3 2 4" xfId="24545" xr:uid="{A35B72ED-BBF2-4909-9CEC-D94973E1A91A}"/>
    <cellStyle name="Uitvoer 3 2 4 2" xfId="38228" xr:uid="{9A0D443C-6073-4006-BB5C-0A3F5336FB4D}"/>
    <cellStyle name="Uitvoer 3 3" xfId="15432" xr:uid="{DA42C8E8-92A0-4844-B1E6-C22192373669}"/>
    <cellStyle name="Uitvoer 3 3 2" xfId="21951" xr:uid="{EA7AC68C-015B-45BC-BD8B-1AE39BF4DEB8}"/>
    <cellStyle name="Uitvoer 3 3 2 2" xfId="34836" xr:uid="{C77E3570-06F8-416E-84D7-E38EAF13AC93}"/>
    <cellStyle name="Uitvoer 3 3 2 3" xfId="35761" xr:uid="{9EF3EE9D-1088-4922-B90A-5AF542022C4D}"/>
    <cellStyle name="Uitvoer 3 3 3" xfId="24124" xr:uid="{4FA27367-255F-4E59-841A-0F882FBB7420}"/>
    <cellStyle name="Uitvoer 3 3 3 2" xfId="37810" xr:uid="{7DFEF339-BA57-4D2B-A845-EBF1DA48BFDE}"/>
    <cellStyle name="Uitvoer 3 3 4" xfId="25414" xr:uid="{F397C27A-030A-4F72-B7B5-572A958C070E}"/>
    <cellStyle name="Uitvoer 3 3 4 2" xfId="39095" xr:uid="{2838084D-EC39-4ED9-89E0-B009C7C223DC}"/>
    <cellStyle name="Uitvoer 3 4" xfId="17388" xr:uid="{5A5B580D-E7FA-4BB1-AC0B-DBB88B1DDC02}"/>
    <cellStyle name="Uitvoer 3 4 2" xfId="29162" xr:uid="{2A2E08CB-1F3E-41AF-B207-200F886429F1}"/>
    <cellStyle name="Uitvoer 3 5" xfId="22069" xr:uid="{29F8CD5B-1E9D-4123-B391-0C3E2790370A}"/>
    <cellStyle name="Uitvoer 3 5 2" xfId="35877" xr:uid="{3F15D6AC-38C5-4340-85F0-2CEFD757A10E}"/>
    <cellStyle name="Uitvoer 4" xfId="12361" xr:uid="{1BE1D82F-2BF0-4ED1-AC19-A4E21511EF77}"/>
    <cellStyle name="Uitvoer 4 2" xfId="19785" xr:uid="{370ADE2E-0186-4943-AFC0-C76A20B357C1}"/>
    <cellStyle name="Uitvoer 4 2 2" xfId="33053" xr:uid="{46308090-2C8A-416F-9CEA-D7E274B9EBC0}"/>
    <cellStyle name="Uitvoer 4 2 3" xfId="26533" xr:uid="{DBAA87CD-CF6A-4D3A-937D-A7D9C5516964}"/>
    <cellStyle name="Uitvoer 4 3" xfId="22104" xr:uid="{08B2C005-9E0A-4D56-9DF3-F1267CFDBB17}"/>
    <cellStyle name="Uitvoer 4 3 2" xfId="35911" xr:uid="{C1C3A3D6-58A8-4256-AA3D-EBD141AEB404}"/>
    <cellStyle name="Uitvoer 4 4" xfId="22747" xr:uid="{461E01CC-A592-420D-A2E2-DBC57359339A}"/>
    <cellStyle name="Uitvoer 4 4 2" xfId="36528" xr:uid="{638E057E-EF94-4CF8-806C-BF06554F69A5}"/>
    <cellStyle name="Uitvoer 5" xfId="11435" xr:uid="{0A0667E9-EA7C-4EEE-95F3-3D07545B7752}"/>
    <cellStyle name="Uitvoer 5 2" xfId="18957" xr:uid="{BD96AE9B-2E7F-42CE-9F1C-698E3E3DDA59}"/>
    <cellStyle name="Uitvoer 5 2 2" xfId="32309" xr:uid="{9637BDAD-4345-4332-AEEB-5694214F5A08}"/>
    <cellStyle name="Uitvoer 5 2 3" xfId="28273" xr:uid="{BF0AA785-D11A-4D9A-967E-4B4611CE4A8B}"/>
    <cellStyle name="Uitvoer 5 3" xfId="16865" xr:uid="{AC982C67-2D58-44ED-99F1-2A3370A209F5}"/>
    <cellStyle name="Uitvoer 5 3 2" xfId="29521" xr:uid="{91B2E5D3-C49B-45DE-AB00-082B4CB7ED3B}"/>
    <cellStyle name="Uitvoer 5 4" xfId="17694" xr:uid="{405AAB94-6700-4F0C-8771-889B1A6329ED}"/>
    <cellStyle name="Uitvoer 5 4 2" xfId="26316" xr:uid="{6600A7F4-4916-46A4-91E7-A04C2282B511}"/>
    <cellStyle name="Undefined" xfId="9276" xr:uid="{3718FADD-0EC9-4C33-B00A-2425E5191C30}"/>
    <cellStyle name="Undefined 2" xfId="9277" xr:uid="{AB2250AF-FB04-47DE-BFA9-42F3E2747FAD}"/>
    <cellStyle name="Units (0)" xfId="2697" xr:uid="{D9361377-459D-499B-9F88-411D40543658}"/>
    <cellStyle name="Units 0" xfId="2698" xr:uid="{64F1617F-6C08-459F-BDDB-227AFCE23661}"/>
    <cellStyle name="Units 1" xfId="2699" xr:uid="{9D9039DC-34CE-40C1-B94F-F0E21B8BB55D}"/>
    <cellStyle name="Units 2" xfId="2700" xr:uid="{B30F9DA4-7ACA-4EDE-8D65-0C44EBA9A3D4}"/>
    <cellStyle name="UploadThisRowValue" xfId="2701" xr:uid="{84BB66E3-645B-480C-903A-86AD2491C88D}"/>
    <cellStyle name="UR" xfId="9278" xr:uid="{46B7CE40-B467-48A7-B120-CB67EDC665AC}"/>
    <cellStyle name="V" xfId="2702" xr:uid="{C12C09D7-B363-4DFE-85AD-DA7329C7C098}"/>
    <cellStyle name="Valore non valido" xfId="9279" xr:uid="{817FDD8A-FF7C-4393-80FC-18D237AE1988}"/>
    <cellStyle name="Valore valido" xfId="9280" xr:uid="{A174DA89-5163-4786-9093-DBF3A4DC6649}"/>
    <cellStyle name="Valuta (0)" xfId="1253" xr:uid="{9240BF9E-AC32-4421-8F84-9C7A88C3E437}"/>
    <cellStyle name="Valuta (0) 2" xfId="1254" xr:uid="{7B8890B5-8AB9-4402-936E-11FE5EBBA742}"/>
    <cellStyle name="Valuta (0) 2 2" xfId="9281" xr:uid="{9A0EB95C-E860-498B-AC1B-B8B19F30FAC9}"/>
    <cellStyle name="Valuta (0) 2 3" xfId="9282" xr:uid="{2A893E84-FB42-494B-A651-B903EEA9D16C}"/>
    <cellStyle name="Valuta (0) 3" xfId="9283" xr:uid="{C0344CC9-2F2F-4E5F-9F85-1FF9A80B17FA}"/>
    <cellStyle name="Valuta (0) 3 2" xfId="9284" xr:uid="{78568EE7-EF33-46E6-B47D-93E92AF63C8F}"/>
    <cellStyle name="Valuta (0) 4" xfId="2703" xr:uid="{CFD4412A-2F09-4CD1-9E54-A8857FAFA758}"/>
    <cellStyle name="Valuta (0)_9611A02C" xfId="9285" xr:uid="{8C6AC200-41B9-4DC9-AB26-115F7E063638}"/>
    <cellStyle name="Valuta [0]_laroux" xfId="2704" xr:uid="{994CDFF3-1740-4DF9-8ABE-F53BC659F6F4}"/>
    <cellStyle name="Valuta_00 Magazzini (PdR)" xfId="9286" xr:uid="{78415BC1-6AA7-4F86-990A-1EA833C667E6}"/>
    <cellStyle name="Variables" xfId="9287" xr:uid="{A38CECFD-688A-4334-A30C-771B90E0EE46}"/>
    <cellStyle name="Verklarende tekst" xfId="9288" xr:uid="{2AAC8252-0F4E-4F0A-88F2-3635683066E9}"/>
    <cellStyle name="Verknüpfte Zelle" xfId="2705" xr:uid="{19BC0D6D-9FDD-420A-9DBE-DF404D4EB6B2}"/>
    <cellStyle name="W" xfId="1255" xr:uid="{C23D2F63-FF18-440E-BC9D-F815058E2F70}"/>
    <cellStyle name="W 2" xfId="1256" xr:uid="{EC2602B1-6C50-429F-A0B1-ECB6ED428837}"/>
    <cellStyle name="W 2 2" xfId="9291" xr:uid="{7A0BA4A7-5877-430E-ABAA-3C7593318A65}"/>
    <cellStyle name="W 2 3" xfId="9290" xr:uid="{FE72D38F-2E68-4229-BE41-681FC7185F34}"/>
    <cellStyle name="W 3" xfId="1257" xr:uid="{A40C9756-38F0-44A7-A91F-95CA73D56A69}"/>
    <cellStyle name="W 3 2" xfId="9292" xr:uid="{9C2E7239-A640-48C2-AB46-EE5EC184FCD7}"/>
    <cellStyle name="W 4" xfId="9293" xr:uid="{2B33F9F9-00C2-40B7-896B-3409190BA229}"/>
    <cellStyle name="W 5" xfId="9289" xr:uid="{2022B369-C00E-4756-BA12-A4454235EF90}"/>
    <cellStyle name="W?rung [0]_pldt" xfId="2706" xr:uid="{1B9050A4-F60B-4647-9421-44A8FF364FBF}"/>
    <cellStyle name="W?rung_pldt" xfId="2707" xr:uid="{997FBA0B-EC5E-46C5-8A1C-E6C0D177373F}"/>
    <cellStyle name="W_20-2 NAN" xfId="1258" xr:uid="{1C6F34F1-931C-455B-A637-3BD521B75C56}"/>
    <cellStyle name="W_20-2 NAN 2" xfId="1259" xr:uid="{B996BC82-EDDC-43E4-821D-D4F7419F2106}"/>
    <cellStyle name="W_20-2 NAN 2 2" xfId="10516" xr:uid="{D47E31C6-3CE5-4275-A5A8-6D3B3E3393CA}"/>
    <cellStyle name="W_20-2 NAN 3" xfId="9294" xr:uid="{1C4C9610-3C27-4426-9018-37663D57F22A}"/>
    <cellStyle name="W_B &amp; Z" xfId="1260" xr:uid="{95F53A9C-5B1E-49C1-9826-4E046C43478B}"/>
    <cellStyle name="W_B &amp; Z 2" xfId="1261" xr:uid="{D0E8DE25-C220-4ECC-9E5F-E0B7734D5CD7}"/>
    <cellStyle name="W_B &amp; Z 2 2" xfId="9296" xr:uid="{C38F92BB-E21B-481F-A220-C113CB08FF11}"/>
    <cellStyle name="W_B &amp; Z 3" xfId="1262" xr:uid="{AB5F35B7-2D0A-481F-8D9F-FA0B08B9556B}"/>
    <cellStyle name="W_B &amp; Z 3 2" xfId="10517" xr:uid="{18BE02B1-8B2A-4613-93C8-EBA5C0F08A04}"/>
    <cellStyle name="W_B &amp; Z 4" xfId="9295" xr:uid="{CC644A60-34F4-4C8A-B108-576E2221B20B}"/>
    <cellStyle name="W_B &amp; Z_Complete WP LEAD Pafific Pipe_Q3'09_#2" xfId="9297" xr:uid="{8433A422-EEE8-400E-B4A5-E05713E0271D}"/>
    <cellStyle name="W_B &amp; Z_Complete WP SFC_Q2_Phang " xfId="9298" xr:uid="{E7A6A922-63AB-4F84-91B6-ED1DAA44C3CE}"/>
    <cellStyle name="W_B &amp; Z_Complete WP SFC_Q2_Phang  2" xfId="9299" xr:uid="{3572CD25-FBFE-48F0-9CA4-525F4EA6E637}"/>
    <cellStyle name="W_B &amp; Z_F123 SFC Q2'09 New" xfId="9300" xr:uid="{ED44DB28-CFDF-452C-A620-D27D449D397A}"/>
    <cellStyle name="W_B &amp; Z_F123 SFC Q2'09 New 2" xfId="9301" xr:uid="{52E60A36-95BC-492E-9434-5DAEF589797D}"/>
    <cellStyle name="W_B &amp; Z_G100" xfId="9302" xr:uid="{D87FE45C-F093-4194-A9D1-107187E4192B}"/>
    <cellStyle name="W_B &amp; Z_Group BSTE Trial Balance 31.12.09_Update ครั้งที่ 1 (17.1.09)" xfId="9303" xr:uid="{D475C7F1-BE57-43CB-A943-0D703A9E2699}"/>
    <cellStyle name="W_B &amp; Z_Group BSTE Trial Balance 31.12.09_Update ครั้งที่ 1 (17.1.09) 2" xfId="9304" xr:uid="{BB5482E5-811A-48DB-A100-CEDDBC4F895B}"/>
    <cellStyle name="W_B &amp; Z_Group Top WP SFC 31.10.09" xfId="9305" xr:uid="{3BA7BCAB-1775-429A-96B1-299C94B6A7A3}"/>
    <cellStyle name="W_B &amp; Z_K" xfId="9306" xr:uid="{3146C9B2-E5F0-4204-BA57-730AE66C1448}"/>
    <cellStyle name="W_B &amp; Z_K 2" xfId="9307" xr:uid="{D519AA60-F03D-4065-9740-1C31E51D258B}"/>
    <cellStyle name="W_B &amp; Z_MFC-ye08-pakpao" xfId="9308" xr:uid="{56E01733-10C5-4576-8333-A341CF46616B}"/>
    <cellStyle name="W_B &amp; Z_MFC-ye08-pakpao 2" xfId="9309" xr:uid="{704E53EA-A6A0-430F-813D-F82E50CE34C1}"/>
    <cellStyle name="W_B &amp; Z_SFC_Q2_Phang " xfId="9310" xr:uid="{8761D9B6-B2EE-4327-8950-7E0677DBAD1B}"/>
    <cellStyle name="W_B &amp; Z_SFC_Q2_Phang  2" xfId="9311" xr:uid="{2ABE454C-068F-44F1-B101-A971019FA01A}"/>
    <cellStyle name="W_B &amp; Z_SFC-ye08-N' Beau" xfId="9312" xr:uid="{AB6BBC98-13B4-4B06-A8E2-F570A3293482}"/>
    <cellStyle name="W_B &amp; Z_SFC-ye08-N' Beau 2" xfId="9313" xr:uid="{A51CB4FA-68D4-4F16-83F6-C9FF3236C581}"/>
    <cellStyle name="W_B &amp; Z_SFC-ye08-N'Bitoey" xfId="9314" xr:uid="{4D93F636-3567-48BA-AF7A-3DFAE3E6FFC4}"/>
    <cellStyle name="W_B &amp; Z_SFC-ye08-N'Bitoey 2" xfId="9315" xr:uid="{981A1B5D-F26E-461C-B10F-9BF676734D73}"/>
    <cellStyle name="W_B &amp; Z_SFC-ye08-pakpao" xfId="9316" xr:uid="{D613D893-CF6E-4EF0-B347-62C855DA94F1}"/>
    <cellStyle name="W_B &amp; Z_SFC-ye08-pakpao 2" xfId="9317" xr:uid="{FF705DF5-BEA2-402D-9E6A-BE903221435D}"/>
    <cellStyle name="W_B &amp; Z_SFC-ye08-pakpao_Complete WP SFC_Q2_Phang " xfId="9318" xr:uid="{643CB3B9-2E2F-4476-A019-1C85FCCF6578}"/>
    <cellStyle name="W_B &amp; Z_SFC-ye08-pakpao_Complete WP SFC_Q2_Phang  2" xfId="9319" xr:uid="{85A57BB8-01AE-4AA3-992D-A30F1E941ABA}"/>
    <cellStyle name="W_B &amp; Z_SFC-ye08-pakpao_F123 SFC Q2'09 New" xfId="9320" xr:uid="{3CDE21E6-D3D5-4627-ABFA-51894B35F4E7}"/>
    <cellStyle name="W_B &amp; Z_SFC-ye08-pakpao_F123 SFC Q2'09 New 2" xfId="9321" xr:uid="{DB736EFC-6961-432B-B252-279EAD412FE9}"/>
    <cellStyle name="W_B &amp; Z_SFC-ye08-pakpao_SFC_Q2_Phang " xfId="9322" xr:uid="{CEB1CC57-D96D-43A0-B155-98940A4892DA}"/>
    <cellStyle name="W_B &amp; Z_SFC-ye08-pakpao_SFC_Q2_Phang  2" xfId="9323" xr:uid="{594FFB55-19BF-4D3E-8D2F-4CEEDBE8B757}"/>
    <cellStyle name="W_B &amp; Z_SUAD of SFC" xfId="9324" xr:uid="{FC8125A7-E65C-462F-B1E9-AF5DC8E51C22}"/>
    <cellStyle name="W_B &amp; Z_SUAD of SFC 2" xfId="9325" xr:uid="{437F5DF4-AE97-4075-8151-CFA0334856CA}"/>
    <cellStyle name="W_B &amp; Z_Top_SFC 062008" xfId="9326" xr:uid="{F248CA50-08AC-4E03-B872-DA7F70089372}"/>
    <cellStyle name="W_B &amp; Z_Top_SFC 062008 2" xfId="9327" xr:uid="{5C71909F-0127-4C97-8F8E-C6B9FA883249}"/>
    <cellStyle name="W_B &amp; Z_V100" xfId="9328" xr:uid="{70541F61-E793-4F43-8425-7AF7644ADC5D}"/>
    <cellStyle name="W_B &amp; Z_V100 2" xfId="9329" xr:uid="{652F9608-8DA1-46B6-A195-DC0334596635}"/>
    <cellStyle name="W_B &amp; Z_WP SBR 08" xfId="9330" xr:uid="{5DDFBF2B-4841-4710-90C8-805DC1D9892B}"/>
    <cellStyle name="W_B &amp; Z_WP SBR 08 2" xfId="9331" xr:uid="{E401FD2E-F617-4175-BBD1-7561D307C124}"/>
    <cellStyle name="W_B &amp; Z_WP SFC Q2' 08" xfId="9332" xr:uid="{F7B0CE6C-FBA9-4C80-8923-C2DEE0435016}"/>
    <cellStyle name="W_B &amp; Z_WP SFC Q2' 08 2" xfId="9333" xr:uid="{68890DC8-CEEA-467A-B5CB-FC120B092D6A}"/>
    <cellStyle name="W_B &amp; Z_WP SFC-ye09" xfId="9334" xr:uid="{F4C616B8-B200-4E2F-B746-F6D18B236EB1}"/>
    <cellStyle name="W_B &amp; Z_ตัวอย่าง WP" xfId="9335" xr:uid="{4D41BD27-885A-44B3-B800-5DAA669885E4}"/>
    <cellStyle name="W_CBI-ye06-aom" xfId="1263" xr:uid="{859EB52B-AB86-4ECD-98BA-0D5A4C7FEFC9}"/>
    <cellStyle name="W_CBI-ye06-aom 2" xfId="1264" xr:uid="{04A61249-A368-4EA1-BB70-22EB16A8A575}"/>
    <cellStyle name="W_CBI-ye06-aom 2 2" xfId="9337" xr:uid="{4255398B-2EB4-4478-B00B-D1962CD0F4BE}"/>
    <cellStyle name="W_CBI-ye06-aom 3" xfId="9336" xr:uid="{E362197B-9331-421B-9C9A-6849B87A2ADE}"/>
    <cellStyle name="W_CBI-ye06-aom_Complete WP LEAD Pafific Pipe_Q3'09_#2" xfId="9338" xr:uid="{9E63C968-4162-4EDB-AA37-A986ED5DA2B5}"/>
    <cellStyle name="W_CBI-ye06-aom_Complete WP SFC_Q2_Phang " xfId="9339" xr:uid="{6FFCDA72-47F4-48A6-AA22-3313AC006CB5}"/>
    <cellStyle name="W_CBI-ye06-aom_Complete WP SFC_Q2_Phang  2" xfId="9340" xr:uid="{61C05167-4C90-4B63-B889-FDA6A82A8AE0}"/>
    <cellStyle name="W_CBI-ye06-aom_F123 SFC Q2'09 New" xfId="9341" xr:uid="{0E50A5CE-0836-4301-A4AF-48476887EAF9}"/>
    <cellStyle name="W_CBI-ye06-aom_F123 SFC Q2'09 New 2" xfId="9342" xr:uid="{3478B2C1-BBE1-4F9E-BE94-669D41A18C02}"/>
    <cellStyle name="W_CBI-ye06-aom_Group BSTE Trial Balance 31.12.09_Update ครั้งที่ 1 (17.1.09)" xfId="9343" xr:uid="{6A014269-135D-40DF-94EE-4E91B00E0E98}"/>
    <cellStyle name="W_CBI-ye06-aom_Group BSTE Trial Balance 31.12.09_Update ครั้งที่ 1 (17.1.09) 2" xfId="9344" xr:uid="{C93B2A5C-5ADA-4811-A2D1-DD359C12A14A}"/>
    <cellStyle name="W_CBI-ye06-aom_K" xfId="9345" xr:uid="{5DE40C89-6347-4F14-B167-9F51FF7EA469}"/>
    <cellStyle name="W_CBI-ye06-aom_K 2" xfId="9346" xr:uid="{4B1A2F01-1EA6-4902-A635-B1B1DF38FBE5}"/>
    <cellStyle name="W_CBI-ye06-aom_MFC-ye08-pakpao" xfId="9347" xr:uid="{6C48A5C6-BE2A-4AD8-8F38-6EE5881BE089}"/>
    <cellStyle name="W_CBI-ye06-aom_MFC-ye08-pakpao 2" xfId="9348" xr:uid="{EAF6A9C2-F16A-414D-9186-F621EE64EBF4}"/>
    <cellStyle name="W_CBI-ye06-aom_SFC_Q2_Phang " xfId="9349" xr:uid="{312CFD9C-FCCD-4948-83B1-973413E7168C}"/>
    <cellStyle name="W_CBI-ye06-aom_SFC_Q2_Phang  2" xfId="9350" xr:uid="{CFFEFF8A-1171-4DF5-B8A8-51D38AAACBC1}"/>
    <cellStyle name="W_CBI-ye06-aom_SFC-ye08-N' Beau" xfId="9351" xr:uid="{40B116AE-A56C-475C-A166-E7258B6EE837}"/>
    <cellStyle name="W_CBI-ye06-aom_SFC-ye08-N' Beau 2" xfId="9352" xr:uid="{5FAF9C6C-6D94-4C93-A5C0-8E7286C2FFFF}"/>
    <cellStyle name="W_CBI-ye06-aom_SFC-ye08-pakpao" xfId="9353" xr:uid="{96795C55-6FF0-43A7-855A-16AA0BEEC5DA}"/>
    <cellStyle name="W_CBI-ye06-aom_SFC-ye08-pakpao 2" xfId="9354" xr:uid="{2FB88E4D-3807-4244-9556-90A538655370}"/>
    <cellStyle name="W_CBI-ye06-aom_SFC-ye08-pakpao_Complete WP SFC_Q2_Phang " xfId="9355" xr:uid="{45C13D3F-CBB6-431C-B929-B0E65DCCDA28}"/>
    <cellStyle name="W_CBI-ye06-aom_SFC-ye08-pakpao_Complete WP SFC_Q2_Phang  2" xfId="9356" xr:uid="{B4C71956-3697-4349-8FD7-365EA709E422}"/>
    <cellStyle name="W_CBI-ye06-aom_SFC-ye08-pakpao_F123 SFC Q2'09 New" xfId="9357" xr:uid="{D6E3C9F8-0E9A-4218-B4C3-3391AD4E7E4B}"/>
    <cellStyle name="W_CBI-ye06-aom_SFC-ye08-pakpao_F123 SFC Q2'09 New 2" xfId="9358" xr:uid="{34CE46B1-BE8B-452E-B3F2-A3C776114905}"/>
    <cellStyle name="W_CBI-ye06-aom_SFC-ye08-pakpao_SFC_Q2_Phang " xfId="9359" xr:uid="{53CC972A-7656-4628-9F65-A3F22B4DBF3F}"/>
    <cellStyle name="W_CBI-ye06-aom_SFC-ye08-pakpao_SFC_Q2_Phang  2" xfId="9360" xr:uid="{5EF6CD1A-D0A0-4817-B8CB-D98A7BD12010}"/>
    <cellStyle name="W_CBI-ye06-aom_V100" xfId="9361" xr:uid="{DBA161C8-603B-4156-8FFD-B932391061D8}"/>
    <cellStyle name="W_CBI-ye06-aom_V100 2" xfId="9362" xr:uid="{AC747842-EFE5-4506-92BD-1989AFDBAFF4}"/>
    <cellStyle name="W_CBI-ye06-aom_WP SBR 08" xfId="9363" xr:uid="{F04088BD-847B-483B-9041-FAB787A7B141}"/>
    <cellStyle name="W_CBI-ye06-aom_WP SBR 08 2" xfId="9364" xr:uid="{5C15A642-F8D2-4830-AAB3-F31D001574A8}"/>
    <cellStyle name="W_CBI-ye06-aom_WP SFC-ye09" xfId="9365" xr:uid="{14DC67BB-86CE-48B6-8073-D61FF1906800}"/>
    <cellStyle name="W_CBI-ye06-aom_ตัวอย่าง WP" xfId="9366" xr:uid="{656E2F0A-60CC-422F-B868-01A450A82795}"/>
    <cellStyle name="W_Complete WP LEAD Pafific Pipe_Q3'09_#2" xfId="9367" xr:uid="{EEC972EA-9E4A-4924-AF31-892011034919}"/>
    <cellStyle name="W_Complete WP SFC_Q2_Phang " xfId="9368" xr:uid="{5FA77B83-3643-41FD-B0B6-5FDE605763A1}"/>
    <cellStyle name="W_Complete WP SFC_Q2_Phang  2" xfId="9369" xr:uid="{52FEF02B-1FCB-46FF-A602-CC00A227F101}"/>
    <cellStyle name="W_CPAC_S-YE05-aom" xfId="1265" xr:uid="{6AA68E09-27B3-4995-9C00-AEEA9BFDBF86}"/>
    <cellStyle name="W_CPAC_S-YE05-aom 2" xfId="1266" xr:uid="{2EE796CD-15B3-45D5-B701-1BA74C7A7BE2}"/>
    <cellStyle name="W_CPAC_S-YE05-aom 2 2" xfId="9371" xr:uid="{04FE79CE-1BF0-4239-815B-5336CEAABDF8}"/>
    <cellStyle name="W_CPAC_S-YE05-aom 3" xfId="9370" xr:uid="{0653B1B4-EE2C-46B7-9ADF-1C0C25B45AEE}"/>
    <cellStyle name="W_CPAC_S-YE05-aom_Complete WP LEAD Pafific Pipe_Q3'09_#2" xfId="9372" xr:uid="{8EF51DD4-6A63-43AC-A569-5906BD401044}"/>
    <cellStyle name="W_CPAC_S-YE05-aom_Complete WP SFC_Q2_Phang " xfId="9373" xr:uid="{50D3A1EF-5486-4C3A-AF95-979758570656}"/>
    <cellStyle name="W_CPAC_S-YE05-aom_Complete WP SFC_Q2_Phang  2" xfId="9374" xr:uid="{F25DD9BB-1D4E-4FD7-B640-C328ED927CE9}"/>
    <cellStyle name="W_CPAC_S-YE05-aom_F123 SFC Q2'09 New" xfId="9375" xr:uid="{6AA95F5A-BB52-4F09-9E0D-CEF360174175}"/>
    <cellStyle name="W_CPAC_S-YE05-aom_F123 SFC Q2'09 New 2" xfId="9376" xr:uid="{F649A7F0-A21E-4E8E-9688-45451B5AC3F9}"/>
    <cellStyle name="W_CPAC_S-YE05-aom_G100" xfId="9377" xr:uid="{D55CB053-46E1-4DB0-96E5-44B7D3AC0F34}"/>
    <cellStyle name="W_CPAC_S-YE05-aom_Group BSTE Trial Balance 31.12.09_Update ครั้งที่ 1 (17.1.09)" xfId="9378" xr:uid="{FDD4EF90-7E2A-411D-8412-4E270F959F23}"/>
    <cellStyle name="W_CPAC_S-YE05-aom_Group BSTE Trial Balance 31.12.09_Update ครั้งที่ 1 (17.1.09) 2" xfId="9379" xr:uid="{AF2DE1CF-746A-4317-9D08-C58EC2CA47DA}"/>
    <cellStyle name="W_CPAC_S-YE05-aom_Group Top WP SFC 31.10.09" xfId="9380" xr:uid="{35023DE0-64CA-4B48-9012-153A0CFD089B}"/>
    <cellStyle name="W_CPAC_S-YE05-aom_K" xfId="9381" xr:uid="{E73F0CFC-D61E-4CE3-8292-3A4427B8DE46}"/>
    <cellStyle name="W_CPAC_S-YE05-aom_K 2" xfId="9382" xr:uid="{07D6E13E-D26F-4D93-AFB7-B6CE920D0755}"/>
    <cellStyle name="W_CPAC_S-YE05-aom_MFC-ye08-pakpao" xfId="9383" xr:uid="{F19AD3E1-1311-4928-84F0-FA8E39869FBD}"/>
    <cellStyle name="W_CPAC_S-YE05-aom_MFC-ye08-pakpao 2" xfId="9384" xr:uid="{2AFA3076-4D60-49F1-8AA9-5584131B30B0}"/>
    <cellStyle name="W_CPAC_S-YE05-aom_SFC_Q2_Phang " xfId="9385" xr:uid="{9F6371EE-43B1-4AAE-A8FA-3F0C6C77C1DB}"/>
    <cellStyle name="W_CPAC_S-YE05-aom_SFC_Q2_Phang  2" xfId="9386" xr:uid="{C9B114BD-7507-4D91-9AE0-C415AE9185C5}"/>
    <cellStyle name="W_CPAC_S-YE05-aom_SFC-ye08-N' Beau" xfId="9387" xr:uid="{5F2FEC5E-8B64-4D36-9D33-F140A96F0384}"/>
    <cellStyle name="W_CPAC_S-YE05-aom_SFC-ye08-N' Beau 2" xfId="9388" xr:uid="{AC5975DD-FC31-4D10-8496-147F24CE55BC}"/>
    <cellStyle name="W_CPAC_S-YE05-aom_SFC-ye08-pakpao" xfId="9389" xr:uid="{82FDFFDF-89A0-4153-B879-583CA18A2CD8}"/>
    <cellStyle name="W_CPAC_S-YE05-aom_SFC-ye08-pakpao 2" xfId="9390" xr:uid="{104313CA-EFF7-484B-8AAA-56E70D67CABE}"/>
    <cellStyle name="W_CPAC_S-YE05-aom_SFC-ye08-pakpao_Complete WP SFC_Q2_Phang " xfId="9391" xr:uid="{347E07D7-1374-495D-A579-D09428749504}"/>
    <cellStyle name="W_CPAC_S-YE05-aom_SFC-ye08-pakpao_Complete WP SFC_Q2_Phang  2" xfId="9392" xr:uid="{FAA5E41E-F5BF-45E7-9A82-DA95AF49BB61}"/>
    <cellStyle name="W_CPAC_S-YE05-aom_SFC-ye08-pakpao_F123 SFC Q2'09 New" xfId="9393" xr:uid="{BCAA861D-0102-4F32-B60F-EDFBDF4B5592}"/>
    <cellStyle name="W_CPAC_S-YE05-aom_SFC-ye08-pakpao_F123 SFC Q2'09 New 2" xfId="9394" xr:uid="{47F672FB-6A6C-489E-9791-C6C05A80E91E}"/>
    <cellStyle name="W_CPAC_S-YE05-aom_SFC-ye08-pakpao_SFC_Q2_Phang " xfId="9395" xr:uid="{6E59A452-1D88-429F-B82F-F6D3B22A8625}"/>
    <cellStyle name="W_CPAC_S-YE05-aom_SFC-ye08-pakpao_SFC_Q2_Phang  2" xfId="9396" xr:uid="{2CEDCD03-D8C7-4737-8105-709812A31CA8}"/>
    <cellStyle name="W_CPAC_S-YE05-aom_V100" xfId="9397" xr:uid="{38C94FFE-0D67-4D39-89F4-3CA826CEB1D6}"/>
    <cellStyle name="W_CPAC_S-YE05-aom_V100 2" xfId="9398" xr:uid="{EAE10B6E-7AC2-4CF7-B52C-DB29947FC9FF}"/>
    <cellStyle name="W_CPAC_S-YE05-aom_WP SBR 08" xfId="9399" xr:uid="{75EF0CCD-B433-40D5-82C0-F2DFDC6F4CCD}"/>
    <cellStyle name="W_CPAC_S-YE05-aom_WP SBR 08 2" xfId="9400" xr:uid="{9B5230AA-1F0B-45B2-9225-2A18AE5A25BA}"/>
    <cellStyle name="W_CPAC_S-YE05-aom_WP SFC-ye09" xfId="9401" xr:uid="{92652BB3-5D11-42E1-BA1B-99718D9BD2D2}"/>
    <cellStyle name="W_CPAC_S-YE05-aom_ตัวอย่าง WP" xfId="9402" xr:uid="{E69A7140-07FF-464A-BBDA-2FF6F5E1844A}"/>
    <cellStyle name="W_CPC 31 Dec 06" xfId="1267" xr:uid="{BB24152D-7B18-4FA6-93F4-F9DDB9B11B0B}"/>
    <cellStyle name="W_CPC 31 Dec 06 2" xfId="1268" xr:uid="{37D3C549-697A-48DA-9509-531C1C1D273D}"/>
    <cellStyle name="W_CPC 31 Dec 06 2 2" xfId="9404" xr:uid="{89089428-B16F-4C11-9963-B0A5A479255B}"/>
    <cellStyle name="W_CPC 31 Dec 06 3" xfId="9403" xr:uid="{2FDB8CE8-E5D0-4A80-8FED-D7FD62216207}"/>
    <cellStyle name="W_CPC 31 Dec 06_Complete WP LEAD Pafific Pipe_Q3'09_#2" xfId="9405" xr:uid="{779BA520-4747-4BDF-9780-2BB24884E955}"/>
    <cellStyle name="W_CPC 31 Dec 06_Complete WP SFC_Q2_Phang " xfId="9406" xr:uid="{3C8B6BE9-8097-4CD8-9200-96AEC33B6AC1}"/>
    <cellStyle name="W_CPC 31 Dec 06_Complete WP SFC_Q2_Phang  2" xfId="9407" xr:uid="{EE0A3DE7-CA1B-4E2A-9A88-4B3359801220}"/>
    <cellStyle name="W_CPC 31 Dec 06_F123 SFC Q2'09 New" xfId="9408" xr:uid="{B14656D1-3FDE-4FEE-853A-2A7AA478717A}"/>
    <cellStyle name="W_CPC 31 Dec 06_F123 SFC Q2'09 New 2" xfId="9409" xr:uid="{D7301A04-9E70-4B42-9403-6E4ACF50286D}"/>
    <cellStyle name="W_CPC 31 Dec 06_K" xfId="9410" xr:uid="{DF19C40B-0C17-4778-A167-A52DDCB2549D}"/>
    <cellStyle name="W_CPC 31 Dec 06_K 2" xfId="9411" xr:uid="{35CCADE7-80DE-4625-B79B-522C7440B5D5}"/>
    <cellStyle name="W_CPC 31 Dec 06_MFC-ye08-pakpao" xfId="9412" xr:uid="{013316AB-CBF1-4B74-A990-975D470B8FAB}"/>
    <cellStyle name="W_CPC 31 Dec 06_MFC-ye08-pakpao 2" xfId="9413" xr:uid="{2E76479F-2BF6-45FB-8121-4129AB5F025C}"/>
    <cellStyle name="W_CPC 31 Dec 06_SFC_Q2_Phang " xfId="9414" xr:uid="{1B05EF47-06CB-4ECC-BC37-50CB30A6CEDA}"/>
    <cellStyle name="W_CPC 31 Dec 06_SFC_Q2_Phang  2" xfId="9415" xr:uid="{2122574A-F6CF-4F92-A3A8-4CE3DF54FA9A}"/>
    <cellStyle name="W_CPC 31 Dec 06_SFC-ye08-N' Beau" xfId="9416" xr:uid="{A093FA69-5BBA-48A8-A699-E2D344CC1AF9}"/>
    <cellStyle name="W_CPC 31 Dec 06_SFC-ye08-N' Beau 2" xfId="9417" xr:uid="{F36E9615-2905-4110-9E5D-F2B3950026B1}"/>
    <cellStyle name="W_CPC 31 Dec 06_SFC-ye08-pakpao" xfId="9418" xr:uid="{541D11BE-9A35-402D-AF6A-F4C4050A0EF5}"/>
    <cellStyle name="W_CPC 31 Dec 06_SFC-ye08-pakpao 2" xfId="9419" xr:uid="{CF991DC5-9294-48BE-A85A-FD52A34F2336}"/>
    <cellStyle name="W_CPC 31 Dec 06_SFC-ye08-pakpao_Complete WP SFC_Q2_Phang " xfId="9420" xr:uid="{97CF1469-C222-46CE-AB91-3FAAAA518AA1}"/>
    <cellStyle name="W_CPC 31 Dec 06_SFC-ye08-pakpao_Complete WP SFC_Q2_Phang  2" xfId="9421" xr:uid="{18A3B44D-B4B8-40C0-93C7-9269D1FA84CB}"/>
    <cellStyle name="W_CPC 31 Dec 06_SFC-ye08-pakpao_F123 SFC Q2'09 New" xfId="9422" xr:uid="{CC1FF9B9-0357-46F5-8E9D-2B81C629FE58}"/>
    <cellStyle name="W_CPC 31 Dec 06_SFC-ye08-pakpao_F123 SFC Q2'09 New 2" xfId="9423" xr:uid="{3736791E-B15A-4326-845C-9683822090B7}"/>
    <cellStyle name="W_CPC 31 Dec 06_SFC-ye08-pakpao_SFC_Q2_Phang " xfId="9424" xr:uid="{7DEAB701-68D7-431D-8CB0-0945431B84C2}"/>
    <cellStyle name="W_CPC 31 Dec 06_SFC-ye08-pakpao_SFC_Q2_Phang  2" xfId="9425" xr:uid="{3421584C-C243-428B-AC97-329B09563DE6}"/>
    <cellStyle name="W_CPC 31 Dec 06_V100" xfId="9426" xr:uid="{569D355D-35A8-47C6-A1E7-A37847F32F6A}"/>
    <cellStyle name="W_CPC 31 Dec 06_V100 2" xfId="9427" xr:uid="{34C72CE2-FF76-484E-A31A-2F6DDE07BF50}"/>
    <cellStyle name="W_CPC 31 Dec 06_WP SBR 08" xfId="9428" xr:uid="{499B64E6-D78F-49F2-8553-467D560ED0DE}"/>
    <cellStyle name="W_CPC 31 Dec 06_WP SBR 08 2" xfId="9429" xr:uid="{EDA050B9-A812-4448-B801-8ECF837375B0}"/>
    <cellStyle name="W_CPC 31 Dec 06_WP SFC-ye09" xfId="9430" xr:uid="{4C94E87B-F64B-4BE3-864C-5F07A0777287}"/>
    <cellStyle name="W_CPC 31 Dec 06_ตัวอย่าง WP" xfId="9431" xr:uid="{B615C92F-1CFD-47A8-99EA-8FEC1C7EC4BC}"/>
    <cellStyle name="W_CPC 31 Dec 07-aom" xfId="9432" xr:uid="{D37B380D-14AE-41AB-AFA2-3DC39F9597C9}"/>
    <cellStyle name="W_CPC 31 Dec 07-aom 2" xfId="9433" xr:uid="{A8B44AE2-A8EC-4867-9FCA-D99D42203492}"/>
    <cellStyle name="W_CPC 31 Dec 07-aom_Complete WP SFC_Q2_Phang " xfId="9434" xr:uid="{2DC5149A-7340-4D0F-9F17-0B147AA12918}"/>
    <cellStyle name="W_CPC 31 Dec 07-aom_Complete WP SFC_Q2_Phang  2" xfId="9435" xr:uid="{7357BE63-E904-430D-A016-579F88F605C6}"/>
    <cellStyle name="W_CPC 31 Dec 07-aom_F123 SFC Q2'09 New" xfId="9436" xr:uid="{9CE0823E-7225-4987-AAE1-544322079DBE}"/>
    <cellStyle name="W_CPC 31 Dec 07-aom_F123 SFC Q2'09 New 2" xfId="9437" xr:uid="{50D634D0-5834-41FC-B8C4-D15C9E5F6034}"/>
    <cellStyle name="W_CPC 31 Dec 07-aom_K" xfId="9438" xr:uid="{D89F36BB-434C-40F3-B5A5-49525AFD3F90}"/>
    <cellStyle name="W_CPC 31 Dec 07-aom_K 2" xfId="9439" xr:uid="{A0C30CA6-65D0-4559-A66B-04FFF81E74BA}"/>
    <cellStyle name="W_CPC 31 Dec 07-aom_MFC-ye08-pakpao" xfId="9440" xr:uid="{C4660390-D852-47AF-8B58-016E25733F2E}"/>
    <cellStyle name="W_CPC 31 Dec 07-aom_MFC-ye08-pakpao 2" xfId="9441" xr:uid="{E170C08E-C7CA-4908-903E-21E238F125D5}"/>
    <cellStyle name="W_CPC 31 Dec 07-aom_SFC_Q2_Phang " xfId="9442" xr:uid="{3F94BF9D-A0FE-40C4-B9BF-9A828D114D20}"/>
    <cellStyle name="W_CPC 31 Dec 07-aom_SFC_Q2_Phang  2" xfId="9443" xr:uid="{337193EC-21B8-4D63-94C1-5FCD8ECC7F69}"/>
    <cellStyle name="W_CPC 31 Dec 07-aom_SFC-ye08-N' Beau" xfId="9444" xr:uid="{BC69D702-A338-4582-A591-6F3043FF0371}"/>
    <cellStyle name="W_CPC 31 Dec 07-aom_SFC-ye08-N' Beau 2" xfId="9445" xr:uid="{D912E862-AE17-4AD0-9748-459FCABBEEC6}"/>
    <cellStyle name="W_CPC 31 Dec 07-aom_SFC-ye08-pakpao" xfId="9446" xr:uid="{F6B2C31C-E973-4989-9C9B-1298F89E630A}"/>
    <cellStyle name="W_CPC 31 Dec 07-aom_SFC-ye08-pakpao 2" xfId="9447" xr:uid="{540CA27F-2A05-44F7-9E1C-3E82881B7612}"/>
    <cellStyle name="W_CPC 31 Dec 07-aom_SFC-ye08-pakpao_Complete WP SFC_Q2_Phang " xfId="9448" xr:uid="{64126BD8-0F3D-4F27-B169-6D2A58273CAD}"/>
    <cellStyle name="W_CPC 31 Dec 07-aom_SFC-ye08-pakpao_Complete WP SFC_Q2_Phang  2" xfId="9449" xr:uid="{87965CBE-A5EF-4F5A-B5A2-1683E998F9C5}"/>
    <cellStyle name="W_CPC 31 Dec 07-aom_SFC-ye08-pakpao_F123 SFC Q2'09 New" xfId="9450" xr:uid="{608268DE-BC8E-4724-9142-6CED6129ECD8}"/>
    <cellStyle name="W_CPC 31 Dec 07-aom_SFC-ye08-pakpao_F123 SFC Q2'09 New 2" xfId="9451" xr:uid="{070C1AFD-3FB8-49B1-9E80-5CE78BE8D389}"/>
    <cellStyle name="W_CPC 31 Dec 07-aom_SFC-ye08-pakpao_SFC_Q2_Phang " xfId="9452" xr:uid="{47948DB5-72FA-4EEE-94FF-694675CA1537}"/>
    <cellStyle name="W_CPC 31 Dec 07-aom_SFC-ye08-pakpao_SFC_Q2_Phang  2" xfId="9453" xr:uid="{5F7DC800-3AB8-40E6-BEA0-2DD280788A9A}"/>
    <cellStyle name="W_CPC 31 Dec 07-aom_WP SFC-ye09" xfId="9454" xr:uid="{5D6039BB-FE39-4A84-83B1-E4B72F1AFE7C}"/>
    <cellStyle name="W_CPC 31 Dec 07-aom_ตัวอย่าง WP" xfId="9455" xr:uid="{658E3CE7-E60D-43FA-8AB9-657E6EE041A7}"/>
    <cellStyle name="W_CPC_12.31.05" xfId="1269" xr:uid="{95812629-C32D-46FE-9975-425A2B6013D1}"/>
    <cellStyle name="W_CPC_12.31.05 2" xfId="1270" xr:uid="{0DD72727-D5C8-4F1D-9CFB-3781F82AD08C}"/>
    <cellStyle name="W_CPC_12.31.05 2 2" xfId="9457" xr:uid="{F46A8E0C-F914-4213-A9CD-D7C130F2A95F}"/>
    <cellStyle name="W_CPC_12.31.05 3" xfId="9456" xr:uid="{13E05CC7-CD5C-4ED5-A088-3277A5E23D77}"/>
    <cellStyle name="W_CPC_12.31.05_Complete WP LEAD Pafific Pipe_Q3'09_#2" xfId="9458" xr:uid="{8718C63E-97A4-47C0-A1E6-814B19E62AB8}"/>
    <cellStyle name="W_CPC_12.31.05_Complete WP SFC_Q2_Phang " xfId="9459" xr:uid="{E3896ED8-3B33-40B1-BA0F-57CB2113BDAC}"/>
    <cellStyle name="W_CPC_12.31.05_Complete WP SFC_Q2_Phang  2" xfId="9460" xr:uid="{E31E13DC-DF83-4679-BE0F-121FD0C187EA}"/>
    <cellStyle name="W_CPC_12.31.05_F123 SFC Q2'09 New" xfId="9461" xr:uid="{49C69E5B-21E6-4061-B771-45EF35974EB2}"/>
    <cellStyle name="W_CPC_12.31.05_F123 SFC Q2'09 New 2" xfId="9462" xr:uid="{724EEEFE-8917-4C7C-96E1-324970477796}"/>
    <cellStyle name="W_CPC_12.31.05_G100" xfId="9463" xr:uid="{E576C836-6114-4DC4-8B08-9FA963B9131B}"/>
    <cellStyle name="W_CPC_12.31.05_Group BSTE Trial Balance 31.12.09_Update ครั้งที่ 1 (17.1.09)" xfId="9464" xr:uid="{CDC36BA1-2C05-4017-BCD1-17359BCAA0C1}"/>
    <cellStyle name="W_CPC_12.31.05_Group BSTE Trial Balance 31.12.09_Update ครั้งที่ 1 (17.1.09) 2" xfId="9465" xr:uid="{2B4DD5A1-756C-4F94-84F7-19DDC1BB042C}"/>
    <cellStyle name="W_CPC_12.31.05_Group Top WP SFC 31.10.09" xfId="9466" xr:uid="{FAFE0600-8DB8-45B4-93D3-F3ABD5FC61CC}"/>
    <cellStyle name="W_CPC_12.31.05_K" xfId="9467" xr:uid="{C1C359C4-BBB7-4AF7-854D-899ABB63D963}"/>
    <cellStyle name="W_CPC_12.31.05_K 2" xfId="9468" xr:uid="{860FB3C8-CA89-4596-916E-F7700CC5BDC5}"/>
    <cellStyle name="W_CPC_12.31.05_MFC-ye08-pakpao" xfId="9469" xr:uid="{D04AF6A4-2DAA-438D-B279-CCE1B9A310A5}"/>
    <cellStyle name="W_CPC_12.31.05_MFC-ye08-pakpao 2" xfId="9470" xr:uid="{90B85AC8-2B52-433D-81FD-578A154F68DD}"/>
    <cellStyle name="W_CPC_12.31.05_SFC_Q2_Phang " xfId="9471" xr:uid="{86FED298-3F11-47AA-B59F-97AE39B36704}"/>
    <cellStyle name="W_CPC_12.31.05_SFC_Q2_Phang  2" xfId="9472" xr:uid="{C724EDF6-57C5-4F75-8F3C-3BD593B65A86}"/>
    <cellStyle name="W_CPC_12.31.05_SFC-ye08-N' Beau" xfId="9473" xr:uid="{83C1DFBC-6510-4F84-98AA-238359655226}"/>
    <cellStyle name="W_CPC_12.31.05_SFC-ye08-N' Beau 2" xfId="9474" xr:uid="{B4061C48-017E-4483-B5C9-4FFFBD94359A}"/>
    <cellStyle name="W_CPC_12.31.05_SFC-ye08-pakpao" xfId="9475" xr:uid="{F6FF62D1-A69B-4881-BC4B-09B0A0A46CFA}"/>
    <cellStyle name="W_CPC_12.31.05_SFC-ye08-pakpao 2" xfId="9476" xr:uid="{CD611E02-7C77-4384-897C-35185DE35892}"/>
    <cellStyle name="W_CPC_12.31.05_SFC-ye08-pakpao_Complete WP SFC_Q2_Phang " xfId="9477" xr:uid="{4D2A2040-7113-4447-9338-C66746994403}"/>
    <cellStyle name="W_CPC_12.31.05_SFC-ye08-pakpao_Complete WP SFC_Q2_Phang  2" xfId="9478" xr:uid="{94484B58-7FC7-46F0-A1B6-64AAE16243E6}"/>
    <cellStyle name="W_CPC_12.31.05_SFC-ye08-pakpao_F123 SFC Q2'09 New" xfId="9479" xr:uid="{3C888C5D-10A8-4622-A85F-66E3BA9348EF}"/>
    <cellStyle name="W_CPC_12.31.05_SFC-ye08-pakpao_F123 SFC Q2'09 New 2" xfId="9480" xr:uid="{04D44285-17CD-4CB6-A9A2-7F0C57FEA416}"/>
    <cellStyle name="W_CPC_12.31.05_SFC-ye08-pakpao_SFC_Q2_Phang " xfId="9481" xr:uid="{C0B0968C-72C5-45C4-963E-279AF7AE2018}"/>
    <cellStyle name="W_CPC_12.31.05_SFC-ye08-pakpao_SFC_Q2_Phang  2" xfId="9482" xr:uid="{A50A584B-FCBF-45C6-87ED-FD04C59A10D0}"/>
    <cellStyle name="W_CPC_12.31.05_V100" xfId="9483" xr:uid="{B209FB1A-8938-4D74-A04A-354F5D24E504}"/>
    <cellStyle name="W_CPC_12.31.05_V100 2" xfId="9484" xr:uid="{103908BF-F2D5-4F6E-8DBA-4BD565B0E786}"/>
    <cellStyle name="W_CPC_12.31.05_WP SBR 08" xfId="9485" xr:uid="{F37ADC63-B08A-4065-B075-7154C277CEE0}"/>
    <cellStyle name="W_CPC_12.31.05_WP SBR 08 2" xfId="9486" xr:uid="{852C3EFE-F607-4365-ADCB-C29BC25FF79B}"/>
    <cellStyle name="W_CPC_12.31.05_WP SFC-ye09" xfId="9487" xr:uid="{7CA33202-A843-4501-BF90-8478E677D5B7}"/>
    <cellStyle name="W_CPC_12.31.05_ตัวอย่าง WP" xfId="9488" xr:uid="{3E17B330-2471-4E08-852C-DAB33AF2CA72}"/>
    <cellStyle name="W_CPC-ye06-aom" xfId="1271" xr:uid="{69682520-FB74-4A2E-AA89-28978FF1E5CC}"/>
    <cellStyle name="W_CPC-ye06-aom 2" xfId="9490" xr:uid="{7C433911-5374-41DB-BB35-EC8E2B6FAA7A}"/>
    <cellStyle name="W_CPC-ye06-aom 3" xfId="9489" xr:uid="{EBDBB0E3-D6AE-4F9B-8373-C824CA979FEF}"/>
    <cellStyle name="W_CPC-ye06-aom_Complete WP SFC_Q2_Phang " xfId="9491" xr:uid="{225E714B-3C80-4D48-9E26-B87D8B685D5E}"/>
    <cellStyle name="W_CPC-ye06-aom_Complete WP SFC_Q2_Phang  2" xfId="9492" xr:uid="{635202A1-59CC-40C2-BC81-F812E1A49043}"/>
    <cellStyle name="W_CPC-ye06-aom_F123 SFC Q2'09 New" xfId="9493" xr:uid="{052395E3-4135-4425-A2F4-E82B9E62751F}"/>
    <cellStyle name="W_CPC-ye06-aom_F123 SFC Q2'09 New 2" xfId="9494" xr:uid="{75311C38-D5D2-4CD4-94A0-5D405DC13E48}"/>
    <cellStyle name="W_CPC-ye06-aom_SFC_Q2_Phang " xfId="9495" xr:uid="{CC395AE8-F122-4EE9-AA34-780FABD07AEC}"/>
    <cellStyle name="W_CPC-ye06-aom_SFC_Q2_Phang  2" xfId="9496" xr:uid="{D0FD15B8-1377-4425-BCC9-92E576AD8E3D}"/>
    <cellStyle name="W_CPC-ye08-pak pao" xfId="9497" xr:uid="{E69C9A1D-BD96-42E8-82E8-5E70993C43E5}"/>
    <cellStyle name="W_CPC-ye08-pak pao 2" xfId="9498" xr:uid="{FE57144C-2AAB-4CDD-B4BA-A905828E891B}"/>
    <cellStyle name="W_CPC-ye08-pak pao_Complete WP SFC_Q2_Phang " xfId="9499" xr:uid="{9F110450-668E-4108-BADD-CA6605FAB013}"/>
    <cellStyle name="W_CPC-ye08-pak pao_Complete WP SFC_Q2_Phang  2" xfId="9500" xr:uid="{BDEA9C0F-2C04-4B30-A210-49053EF06124}"/>
    <cellStyle name="W_CPC-ye08-pak pao_F123 SFC Q2'09 New" xfId="9501" xr:uid="{689B68B8-7BF6-4ADE-85D5-28B3FD5D4ABC}"/>
    <cellStyle name="W_CPC-ye08-pak pao_F123 SFC Q2'09 New 2" xfId="9502" xr:uid="{FBB2AC92-C592-4F2D-BC2F-0876D006C13F}"/>
    <cellStyle name="W_CPC-ye08-pak pao_SFC_Q2_Phang " xfId="9503" xr:uid="{32DD14F8-DC45-47CA-BC0E-24786F5C8DFA}"/>
    <cellStyle name="W_CPC-ye08-pak pao_SFC_Q2_Phang  2" xfId="9504" xr:uid="{1B58CD4E-6C53-4061-AB99-4B27268CCFF4}"/>
    <cellStyle name="W_CPIC 31 Dec 06" xfId="1272" xr:uid="{D5BD2BC1-96E3-4C37-964C-797EE87337E7}"/>
    <cellStyle name="W_CPIC 31 Dec 06 2" xfId="1273" xr:uid="{D9515E03-36D1-40B4-81AD-FAC56F529FC3}"/>
    <cellStyle name="W_CPIC 31 Dec 06 2 2" xfId="9506" xr:uid="{53EBD371-97EA-4D79-AEB0-F46FEF00032C}"/>
    <cellStyle name="W_CPIC 31 Dec 06 3" xfId="9505" xr:uid="{88340C1F-F56E-4F5F-B98D-1A71D889CE9E}"/>
    <cellStyle name="W_CPIC 31 Dec 06_Complete WP LEAD Pafific Pipe_Q3'09_#2" xfId="9507" xr:uid="{DD852D34-E1F3-4996-8BEB-E6E3EF014A4F}"/>
    <cellStyle name="W_CPIC 31 Dec 06_Complete WP SFC_Q2_Phang " xfId="9508" xr:uid="{EC839907-D7B1-42B7-BB0C-FA36A7B4E740}"/>
    <cellStyle name="W_CPIC 31 Dec 06_Complete WP SFC_Q2_Phang  2" xfId="9509" xr:uid="{EFCD62AB-F732-4593-BD7E-D8810AD48925}"/>
    <cellStyle name="W_CPIC 31 Dec 06_F123 SFC Q2'09 New" xfId="9510" xr:uid="{7EC5974C-79EC-4B50-BB79-E60FD7D705FB}"/>
    <cellStyle name="W_CPIC 31 Dec 06_F123 SFC Q2'09 New 2" xfId="9511" xr:uid="{AD4B914A-AF75-4919-BF31-75C8F4242ABC}"/>
    <cellStyle name="W_CPIC 31 Dec 06_Group BSTE Trial Balance 31.12.09_Update ครั้งที่ 1 (17.1.09)" xfId="9512" xr:uid="{0F4CC92B-4A96-4DBF-88C7-567CB92F9C1C}"/>
    <cellStyle name="W_CPIC 31 Dec 06_Group BSTE Trial Balance 31.12.09_Update ครั้งที่ 1 (17.1.09) 2" xfId="9513" xr:uid="{2DD11300-1EAA-46DB-AD0F-C4B4C870150A}"/>
    <cellStyle name="W_CPIC 31 Dec 06_K" xfId="9514" xr:uid="{A6CF0751-9A12-41EC-B273-091C92DB7C21}"/>
    <cellStyle name="W_CPIC 31 Dec 06_K 2" xfId="9515" xr:uid="{A1F0431D-48AC-45D3-8DF1-098C9618271A}"/>
    <cellStyle name="W_CPIC 31 Dec 06_SFC_Q2_Phang " xfId="9516" xr:uid="{525E3C5C-698E-45A6-922F-2A55E5776E9A}"/>
    <cellStyle name="W_CPIC 31 Dec 06_SFC_Q2_Phang  2" xfId="9517" xr:uid="{4C8AB1E2-D2B2-4F96-900C-9FF98C12A011}"/>
    <cellStyle name="W_CPIC 31 Dec 06_SFC-ye08-N' Beau" xfId="9518" xr:uid="{47A7069E-EFEB-4C99-9F82-F615C6F3AC1E}"/>
    <cellStyle name="W_CPIC 31 Dec 06_SFC-ye08-N' Beau 2" xfId="9519" xr:uid="{39B9828E-5F7B-4D13-9F9D-9CF6217E84CE}"/>
    <cellStyle name="W_CPIC 31 Dec 06_SFC-ye08-pakpao" xfId="9520" xr:uid="{0F9F1B8D-8DE9-4A04-97C0-D5D92F3B4091}"/>
    <cellStyle name="W_CPIC 31 Dec 06_SFC-ye08-pakpao 2" xfId="9521" xr:uid="{703AC9FB-868C-4BE9-9806-9E71BD8D89C3}"/>
    <cellStyle name="W_CPIC 31 Dec 06_SFC-ye08-pakpao_Complete WP SFC_Q2_Phang " xfId="9522" xr:uid="{F034297C-39FB-4521-A1D1-BE8C130AC173}"/>
    <cellStyle name="W_CPIC 31 Dec 06_SFC-ye08-pakpao_Complete WP SFC_Q2_Phang  2" xfId="9523" xr:uid="{43F1D266-DBB5-4B20-ACAE-9CA77908CF7F}"/>
    <cellStyle name="W_CPIC 31 Dec 06_SFC-ye08-pakpao_F123 SFC Q2'09 New" xfId="9524" xr:uid="{EFD4FD9A-995A-47EC-BBC4-DEB84B3F3703}"/>
    <cellStyle name="W_CPIC 31 Dec 06_SFC-ye08-pakpao_F123 SFC Q2'09 New 2" xfId="9525" xr:uid="{0FB48B49-85AD-4E6D-8DCF-6A6954007F6C}"/>
    <cellStyle name="W_CPIC 31 Dec 06_SFC-ye08-pakpao_SFC_Q2_Phang " xfId="9526" xr:uid="{A70766A5-68AF-4697-8582-86648F45FE26}"/>
    <cellStyle name="W_CPIC 31 Dec 06_SFC-ye08-pakpao_SFC_Q2_Phang  2" xfId="9527" xr:uid="{EB7ED3D9-FC1B-4E42-87F1-352A8E2D3972}"/>
    <cellStyle name="W_CPIC 31 Dec 06_V100" xfId="9528" xr:uid="{7CEF1C07-CCF9-466A-96DB-3D90B01520D4}"/>
    <cellStyle name="W_CPIC 31 Dec 06_V100 2" xfId="9529" xr:uid="{EF6F1759-D419-445F-9ED5-031BADFFC734}"/>
    <cellStyle name="W_CPIC 31 Dec 06_WP SBR 08" xfId="9530" xr:uid="{09A14723-25DD-4ADE-8AE4-29BB5CFD4BE2}"/>
    <cellStyle name="W_CPIC 31 Dec 06_WP SBR 08 2" xfId="9531" xr:uid="{919171B4-B14E-41C7-BF12-12E670C89318}"/>
    <cellStyle name="W_CPIC 31 Dec 06_WP SFC-ye09" xfId="9532" xr:uid="{8EE97705-CC0B-4821-A17C-421FCD08A526}"/>
    <cellStyle name="W_CPIC 31 Dec 06_ตัวอย่าง WP" xfId="9533" xr:uid="{C2C95FA3-DF67-4E91-BF9B-85F43DA45830}"/>
    <cellStyle name="W_CPIC_Test_10.31.06" xfId="1274" xr:uid="{6C7A1D13-11DF-4735-A739-A56CCF94ACEB}"/>
    <cellStyle name="W_CPIC_Test_10.31.06 2" xfId="1275" xr:uid="{C5EDE039-CC54-4B06-9D8B-94B882850996}"/>
    <cellStyle name="W_CPIC_Test_10.31.06 2 2" xfId="9535" xr:uid="{9BE86A9C-3B7E-4608-922C-FD18B53A7AD0}"/>
    <cellStyle name="W_CPIC_Test_10.31.06 3" xfId="9534" xr:uid="{3850339A-AA0E-47F1-9060-BD1F17D48E9B}"/>
    <cellStyle name="W_CPIC_Test_10.31.06_Complete WP LEAD Pafific Pipe_Q3'09_#2" xfId="9536" xr:uid="{0323B9D9-32B9-4C24-8A6A-4713304DFC02}"/>
    <cellStyle name="W_CPIC_Test_10.31.06_Complete WP SFC_Q2_Phang " xfId="9537" xr:uid="{E91EE0C1-2871-47C3-BF1F-932779B82967}"/>
    <cellStyle name="W_CPIC_Test_10.31.06_Complete WP SFC_Q2_Phang  2" xfId="9538" xr:uid="{7D78D86A-C34D-4882-8A8B-BFB263BD19B5}"/>
    <cellStyle name="W_CPIC_Test_10.31.06_F123 SFC Q2'09 New" xfId="9539" xr:uid="{18288760-0A2D-4DB1-A97B-78D1F562035C}"/>
    <cellStyle name="W_CPIC_Test_10.31.06_F123 SFC Q2'09 New 2" xfId="9540" xr:uid="{CABFAA6C-2939-41A1-A17C-65160F25890E}"/>
    <cellStyle name="W_CPIC_Test_10.31.06_Group BSTE Trial Balance 31.12.09_Update ครั้งที่ 1 (17.1.09)" xfId="9541" xr:uid="{3F42C96D-A55E-41A3-B07F-C3DB9230FD46}"/>
    <cellStyle name="W_CPIC_Test_10.31.06_Group BSTE Trial Balance 31.12.09_Update ครั้งที่ 1 (17.1.09) 2" xfId="9542" xr:uid="{9F00950F-8852-47BC-9766-329A058EAC7D}"/>
    <cellStyle name="W_CPIC_Test_10.31.06_K" xfId="9543" xr:uid="{302AA99F-DF86-4CE1-A9A7-E8125C2236DE}"/>
    <cellStyle name="W_CPIC_Test_10.31.06_K 2" xfId="9544" xr:uid="{4F47043A-A5F7-4391-9BBC-6AC0404AFB99}"/>
    <cellStyle name="W_CPIC_Test_10.31.06_MFC-ye08-pakpao" xfId="9545" xr:uid="{C477EB37-1B86-49CA-82A3-F175EE06D55E}"/>
    <cellStyle name="W_CPIC_Test_10.31.06_MFC-ye08-pakpao 2" xfId="9546" xr:uid="{3FE60BD5-46B2-4FA5-BE6A-F2567871816B}"/>
    <cellStyle name="W_CPIC_Test_10.31.06_SFC_Q2_Phang " xfId="9547" xr:uid="{2379573C-FD76-4FBB-A93B-9378E0DA64A9}"/>
    <cellStyle name="W_CPIC_Test_10.31.06_SFC_Q2_Phang  2" xfId="9548" xr:uid="{4E864115-9B1E-49E7-985C-833C6ED97B6C}"/>
    <cellStyle name="W_CPIC_Test_10.31.06_SFC-ye08-N' Beau" xfId="9549" xr:uid="{3A9A9B28-A1AC-4B1E-A715-648725B5E301}"/>
    <cellStyle name="W_CPIC_Test_10.31.06_SFC-ye08-N' Beau 2" xfId="9550" xr:uid="{5FC93F67-6178-45A4-A2CB-9DCC02726C31}"/>
    <cellStyle name="W_CPIC_Test_10.31.06_SFC-ye08-pakpao" xfId="9551" xr:uid="{09AB10DA-ECF7-4598-B7E5-19EF1FFDCA30}"/>
    <cellStyle name="W_CPIC_Test_10.31.06_SFC-ye08-pakpao 2" xfId="9552" xr:uid="{7955CCD0-4CDC-48DB-8B4C-826BA050BA0D}"/>
    <cellStyle name="W_CPIC_Test_10.31.06_SFC-ye08-pakpao_Complete WP SFC_Q2_Phang " xfId="9553" xr:uid="{B9EDF1C8-0768-43D2-A12E-EC2FB0872836}"/>
    <cellStyle name="W_CPIC_Test_10.31.06_SFC-ye08-pakpao_Complete WP SFC_Q2_Phang  2" xfId="9554" xr:uid="{741A6EE6-1E05-4E99-8859-64F28D549823}"/>
    <cellStyle name="W_CPIC_Test_10.31.06_SFC-ye08-pakpao_F123 SFC Q2'09 New" xfId="9555" xr:uid="{5797B935-CA12-4FC7-AE1D-D3D45264181C}"/>
    <cellStyle name="W_CPIC_Test_10.31.06_SFC-ye08-pakpao_F123 SFC Q2'09 New 2" xfId="9556" xr:uid="{CB009A1A-9A19-4CCD-85B9-D03D266DDB19}"/>
    <cellStyle name="W_CPIC_Test_10.31.06_SFC-ye08-pakpao_SFC_Q2_Phang " xfId="9557" xr:uid="{F4D949E7-968B-40FA-A1C9-A19D1136F410}"/>
    <cellStyle name="W_CPIC_Test_10.31.06_SFC-ye08-pakpao_SFC_Q2_Phang  2" xfId="9558" xr:uid="{F7401564-7995-40D5-8C61-A42DAE7F2DF2}"/>
    <cellStyle name="W_CPIC_Test_10.31.06_V100" xfId="9559" xr:uid="{9B70C859-636F-4437-B32F-D8CF3FF6D72D}"/>
    <cellStyle name="W_CPIC_Test_10.31.06_V100 2" xfId="9560" xr:uid="{5D7AE015-A9CF-4970-8E71-DBE05C3C472E}"/>
    <cellStyle name="W_CPIC_Test_10.31.06_WP SBR 08" xfId="9561" xr:uid="{0C12F938-00D6-4199-85F1-DC4843DE1D5B}"/>
    <cellStyle name="W_CPIC_Test_10.31.06_WP SBR 08 2" xfId="9562" xr:uid="{3035D3D6-508F-4487-8E67-D771CEA4C3EE}"/>
    <cellStyle name="W_CPIC_Test_10.31.06_WP SFC-ye09" xfId="9563" xr:uid="{5991F5FE-0335-4987-AC74-B38D001A4CD8}"/>
    <cellStyle name="W_CPIC_Test_10.31.06_ตัวอย่าง WP" xfId="9564" xr:uid="{70864B20-0C33-4238-8493-6458AF701615}"/>
    <cellStyle name="W_CPIC'05_update" xfId="1276" xr:uid="{D0118A4E-243B-402E-AD65-E29A023CD4FB}"/>
    <cellStyle name="W_CPIC'05_update 2" xfId="1277" xr:uid="{4C6ACF5C-1591-4194-9B36-342EDAF0255B}"/>
    <cellStyle name="W_CPIC'05_update 2 2" xfId="9566" xr:uid="{1951111F-15B6-4709-8C12-076A4D669E87}"/>
    <cellStyle name="W_CPIC'05_update 3" xfId="9565" xr:uid="{EA057FF8-C841-4611-AC8D-69F42A0F557C}"/>
    <cellStyle name="W_CPIC'05_update_Complete WP LEAD Pafific Pipe_Q3'09_#2" xfId="9567" xr:uid="{1691146D-BF42-44F0-B5B9-531655FBD8B0}"/>
    <cellStyle name="W_CPIC'05_update_Complete WP SFC_Q2_Phang " xfId="9568" xr:uid="{622E4942-7C35-4C21-8E3A-14AB2B7030F2}"/>
    <cellStyle name="W_CPIC'05_update_Complete WP SFC_Q2_Phang  2" xfId="9569" xr:uid="{2D0C9834-13F5-4379-AF2F-B6F76F666990}"/>
    <cellStyle name="W_CPIC'05_update_F123 SFC Q2'09 New" xfId="9570" xr:uid="{001F188C-AF5E-47F1-98C0-4FD279459500}"/>
    <cellStyle name="W_CPIC'05_update_F123 SFC Q2'09 New 2" xfId="9571" xr:uid="{D1432EE2-CC83-4800-9691-443E6C7654B3}"/>
    <cellStyle name="W_CPIC'05_update_G100" xfId="9572" xr:uid="{589238C5-246B-48C0-BB5D-A35317D19175}"/>
    <cellStyle name="W_CPIC'05_update_Group BSTE Trial Balance 31.12.09_Update ครั้งที่ 1 (17.1.09)" xfId="9573" xr:uid="{BA9E282E-135F-4989-BFE1-CE86EBDC49B5}"/>
    <cellStyle name="W_CPIC'05_update_Group BSTE Trial Balance 31.12.09_Update ครั้งที่ 1 (17.1.09) 2" xfId="9574" xr:uid="{053CC6B3-A10F-472A-963E-7A5012C641E3}"/>
    <cellStyle name="W_CPIC'05_update_Group Top WP SFC 31.10.09" xfId="9575" xr:uid="{AA6194DB-46AF-4749-8134-A2B0153D28BA}"/>
    <cellStyle name="W_CPIC'05_update_K" xfId="9576" xr:uid="{5467E115-983F-4CB5-ADD7-FEA43ADA368D}"/>
    <cellStyle name="W_CPIC'05_update_K 2" xfId="9577" xr:uid="{DD3CBD94-9609-4B02-923C-469C4E4E7EE9}"/>
    <cellStyle name="W_CPIC'05_update_MFC-ye08-pakpao" xfId="9578" xr:uid="{441B7C75-6DE9-427B-89A5-4AD23A0DAF9B}"/>
    <cellStyle name="W_CPIC'05_update_MFC-ye08-pakpao 2" xfId="9579" xr:uid="{786C63BA-52D3-4131-A960-664F66E7536D}"/>
    <cellStyle name="W_CPIC'05_update_SFC_Q2_Phang " xfId="9580" xr:uid="{0FB57008-6C0F-4DA5-B50C-A0738B27BB0C}"/>
    <cellStyle name="W_CPIC'05_update_SFC_Q2_Phang  2" xfId="9581" xr:uid="{6742CD01-5D8D-44A4-8C66-A0F6C2AD013C}"/>
    <cellStyle name="W_CPIC'05_update_SFC-ye08-N' Beau" xfId="9582" xr:uid="{DD8F55BD-F710-4B7D-9358-B2B49DBD70A3}"/>
    <cellStyle name="W_CPIC'05_update_SFC-ye08-N' Beau 2" xfId="9583" xr:uid="{D9C22B76-8948-4A9A-AF3F-1DC42D9ABEA6}"/>
    <cellStyle name="W_CPIC'05_update_SFC-ye08-pakpao" xfId="9584" xr:uid="{961CD4FD-0BC9-4C5C-AC14-8ADEDA8CBC2F}"/>
    <cellStyle name="W_CPIC'05_update_SFC-ye08-pakpao 2" xfId="9585" xr:uid="{C8684CE4-CFFD-4009-8349-DAFEDD8F7D63}"/>
    <cellStyle name="W_CPIC'05_update_SFC-ye08-pakpao_Complete WP SFC_Q2_Phang " xfId="9586" xr:uid="{58E233CA-F713-4DD8-842F-EB49A0EC753F}"/>
    <cellStyle name="W_CPIC'05_update_SFC-ye08-pakpao_Complete WP SFC_Q2_Phang  2" xfId="9587" xr:uid="{3684A6CF-33D5-459E-8AC5-7BBF10C4010F}"/>
    <cellStyle name="W_CPIC'05_update_SFC-ye08-pakpao_F123 SFC Q2'09 New" xfId="9588" xr:uid="{6888BB18-37A5-4A9D-BDDF-D68373F4392A}"/>
    <cellStyle name="W_CPIC'05_update_SFC-ye08-pakpao_F123 SFC Q2'09 New 2" xfId="9589" xr:uid="{4AB2CD36-3E4D-4AE1-9A05-85F84D5D724F}"/>
    <cellStyle name="W_CPIC'05_update_SFC-ye08-pakpao_SFC_Q2_Phang " xfId="9590" xr:uid="{64A8CA30-CB29-4123-8A50-053C87B57B99}"/>
    <cellStyle name="W_CPIC'05_update_SFC-ye08-pakpao_SFC_Q2_Phang  2" xfId="9591" xr:uid="{6C9B71CB-CE2E-40D6-B635-7AA8010137CD}"/>
    <cellStyle name="W_CPIC'05_update_V100" xfId="9592" xr:uid="{12E8ED8A-E7D0-4770-8E42-B8418BC7B404}"/>
    <cellStyle name="W_CPIC'05_update_V100 2" xfId="9593" xr:uid="{DD523F31-5619-48F1-9B3A-66C5F4B5CDC9}"/>
    <cellStyle name="W_CPIC'05_update_WP SBR 08" xfId="9594" xr:uid="{E83319E1-3BF7-4671-B97F-343953073C3D}"/>
    <cellStyle name="W_CPIC'05_update_WP SBR 08 2" xfId="9595" xr:uid="{EEB2FA8B-8FC6-4FEC-AD7E-CF836CA76D02}"/>
    <cellStyle name="W_CPIC'05_update_WP SFC-ye09" xfId="9596" xr:uid="{CD10A6FA-B273-436B-B31B-AA473E07C618}"/>
    <cellStyle name="W_CPIC'05_update_ตัวอย่าง WP" xfId="9597" xr:uid="{3A839F2D-4F64-432A-BFFB-FE2462E5AF07}"/>
    <cellStyle name="W_CPIC-ye07-pakpao" xfId="9598" xr:uid="{5F9452B5-A993-46B4-951E-633D24A5DDED}"/>
    <cellStyle name="W_CPIC-ye07-pakpao 2" xfId="9599" xr:uid="{086D7AE9-58FF-4EC6-8916-957CF0B767D1}"/>
    <cellStyle name="W_CPIC-ye07-pakpao_Complete WP SFC_Q2_Phang " xfId="9600" xr:uid="{04E058BB-9CF4-4D5D-A0EE-361B16761910}"/>
    <cellStyle name="W_CPIC-ye07-pakpao_Complete WP SFC_Q2_Phang  2" xfId="9601" xr:uid="{8032AF5F-94AF-4446-A866-0A8AE9239D18}"/>
    <cellStyle name="W_CPIC-ye07-pakpao_F123 SFC Q2'09 New" xfId="9602" xr:uid="{EBA3413D-0C36-49DA-A369-AD738ACC0413}"/>
    <cellStyle name="W_CPIC-ye07-pakpao_F123 SFC Q2'09 New 2" xfId="9603" xr:uid="{4C9A9442-5CAF-482C-B185-6BB4463B7543}"/>
    <cellStyle name="W_CPIC-ye07-pakpao_SFC_Q2_Phang " xfId="9604" xr:uid="{86E27967-022E-4894-9070-76D5E755B29A}"/>
    <cellStyle name="W_CPIC-ye07-pakpao_SFC_Q2_Phang  2" xfId="9605" xr:uid="{6CEA2029-6A3A-4A68-B561-53BCD14F83DC}"/>
    <cellStyle name="W_Depre" xfId="9606" xr:uid="{F5BBD68E-BCD9-4966-9DC6-10589C98088F}"/>
    <cellStyle name="W_F123" xfId="1278" xr:uid="{98CD58F3-26D5-480F-A08D-4FF1B36EC716}"/>
    <cellStyle name="W_F123 2" xfId="1279" xr:uid="{04A5F6D3-252C-482A-BE27-8507CEC95F13}"/>
    <cellStyle name="W_F123 2 2" xfId="9608" xr:uid="{684F7126-D8E3-4B92-BEF5-C8892ABE8B55}"/>
    <cellStyle name="W_F123 3" xfId="9607" xr:uid="{FE5F3695-8AEA-42B9-B8D5-2A4D21C6F6D1}"/>
    <cellStyle name="W_F123 SFC Q2'09 New" xfId="9609" xr:uid="{83F7E546-238A-40DB-883C-D65C0C817BF9}"/>
    <cellStyle name="W_F123 SFC Q2'09 New 2" xfId="9610" xr:uid="{9205AA7B-CF04-4857-A19D-41BAEAA8C9A5}"/>
    <cellStyle name="W_F123_Complete WP SFC_Q2_Phang " xfId="9611" xr:uid="{1FC74900-649C-47B9-9473-057145089FE1}"/>
    <cellStyle name="W_F123_Complete WP SFC_Q2_Phang  2" xfId="9612" xr:uid="{547D6584-154C-4EDE-A46A-BCC748093022}"/>
    <cellStyle name="W_F123_F123 SFC Q2'09 New" xfId="9613" xr:uid="{3546426A-DA32-45A9-8612-2F0391730783}"/>
    <cellStyle name="W_F123_F123 SFC Q2'09 New 2" xfId="9614" xr:uid="{342471F8-145E-4266-802A-7978923424CB}"/>
    <cellStyle name="W_F123_SFC_Q2_Phang " xfId="9615" xr:uid="{BD2B5550-EE17-4624-ACDA-DDA9A71E366A}"/>
    <cellStyle name="W_F123_SFC_Q2_Phang  2" xfId="9616" xr:uid="{D1430432-36BA-4EE9-B376-260BE7B468A0}"/>
    <cellStyle name="W_FA" xfId="9617" xr:uid="{9C4FA4D6-86AB-4825-AD00-6649C976838C}"/>
    <cellStyle name="W_FA 2" xfId="9618" xr:uid="{F5CB8AB7-80DC-446D-B229-3269ADB2819B}"/>
    <cellStyle name="W_FA_Complete WP SFC_Q2_Phang " xfId="9619" xr:uid="{D90850AF-72D4-49F4-A44E-09474B1CE052}"/>
    <cellStyle name="W_FA_Complete WP SFC_Q2_Phang  2" xfId="9620" xr:uid="{5D2C7537-28B4-4D51-A2D7-D918B76C593F}"/>
    <cellStyle name="W_FA_F123 SFC Q2'09 New" xfId="9621" xr:uid="{B089CA3E-40D4-4286-9214-24CDDFD088D9}"/>
    <cellStyle name="W_FA_F123 SFC Q2'09 New 2" xfId="9622" xr:uid="{458C3163-E104-4C9C-A41F-0015FBA62853}"/>
    <cellStyle name="W_FA_K" xfId="9623" xr:uid="{56738248-EA5F-4AFD-A959-A481CB39300C}"/>
    <cellStyle name="W_FA_K 2" xfId="9624" xr:uid="{91E97337-4B4A-4C33-8D10-0E961C065CDB}"/>
    <cellStyle name="W_FA_MFC-ye08-pakpao" xfId="9625" xr:uid="{E75E641E-A004-46DD-B886-A423A38C5301}"/>
    <cellStyle name="W_FA_MFC-ye08-pakpao 2" xfId="9626" xr:uid="{57800123-56ED-48AF-9630-ADE9DA57AAAF}"/>
    <cellStyle name="W_FA_SFC_Q2_Phang " xfId="9627" xr:uid="{7E7E7B93-25F2-4402-A700-96A9655A2B9E}"/>
    <cellStyle name="W_FA_SFC_Q2_Phang  2" xfId="9628" xr:uid="{D436913E-893B-4E71-8323-B0D118A25DBC}"/>
    <cellStyle name="W_FA_SFC-ye08-N' Beau" xfId="9629" xr:uid="{19B499E0-8242-47F1-9B26-393E498609C1}"/>
    <cellStyle name="W_FA_SFC-ye08-N' Beau 2" xfId="9630" xr:uid="{CD69D4C0-2A71-404A-9105-1FF68F40CAFA}"/>
    <cellStyle name="W_FA_SFC-ye08-pakpao" xfId="9631" xr:uid="{ECFE34EC-AEED-4F70-A643-096FD690284E}"/>
    <cellStyle name="W_FA_SFC-ye08-pakpao 2" xfId="9632" xr:uid="{7FB38753-0CBF-43A3-B50D-584B67CAEC01}"/>
    <cellStyle name="W_FA_SFC-ye08-pakpao_Complete WP SFC_Q2_Phang " xfId="9633" xr:uid="{390DAD66-FC8A-4776-A6A4-143EF9473219}"/>
    <cellStyle name="W_FA_SFC-ye08-pakpao_Complete WP SFC_Q2_Phang  2" xfId="9634" xr:uid="{D2FBB9E4-AC56-4890-BEC9-2A7FA09029E8}"/>
    <cellStyle name="W_FA_SFC-ye08-pakpao_F123 SFC Q2'09 New" xfId="9635" xr:uid="{1AEA2758-B4B6-4047-BADF-92D1C78CC79E}"/>
    <cellStyle name="W_FA_SFC-ye08-pakpao_F123 SFC Q2'09 New 2" xfId="9636" xr:uid="{763F2DE5-3295-4ACA-A464-932B1CF834D8}"/>
    <cellStyle name="W_FA_SFC-ye08-pakpao_SFC_Q2_Phang " xfId="9637" xr:uid="{5E9E88D7-A1C2-4458-BDA7-839278C851A4}"/>
    <cellStyle name="W_FA_SFC-ye08-pakpao_SFC_Q2_Phang  2" xfId="9638" xr:uid="{17A397C4-F28E-4AB0-9AB9-4C9B6BD7B4EB}"/>
    <cellStyle name="W_FA_WP SFC-ye09" xfId="9639" xr:uid="{1046F879-0182-4FF5-BB99-4A3A466C31C6}"/>
    <cellStyle name="W_FA_ตัวอย่าง WP" xfId="9640" xr:uid="{6EF9A04F-670F-4902-A0D7-BE4020CDD1A8}"/>
    <cellStyle name="W_FS_08.05" xfId="1280" xr:uid="{7E1403A6-8FB4-46CF-81E4-CAACE03574DC}"/>
    <cellStyle name="W_FS_08.05 2" xfId="1281" xr:uid="{CB84ED29-5EF3-4C64-BF28-A8614E5E7330}"/>
    <cellStyle name="W_FS_08.05 2 2" xfId="10521" xr:uid="{B9F4AC31-25C9-451E-83A6-D5B0016008F8}"/>
    <cellStyle name="W_FS_08.05 3" xfId="10520" xr:uid="{74EE193E-3D17-4DC3-8250-3901B77EA2BF}"/>
    <cellStyle name="W_fs31.12.07-sbr" xfId="9641" xr:uid="{CB873F3D-3657-40C7-944E-A432DDB69C77}"/>
    <cellStyle name="W_fs31.12.07-sbr 2" xfId="9642" xr:uid="{DF5EB3B1-1E7C-43C0-BBFD-0DC09A3CBF0B}"/>
    <cellStyle name="W_G100" xfId="9643" xr:uid="{1144E1B9-937C-4108-9937-5B05FD4A2725}"/>
    <cellStyle name="W_Group BSTE Trial Balance 31.12.09_Update ครั้งที่ 1 (17.1.09)" xfId="9644" xr:uid="{A0F95B4D-D543-4687-B387-B6D595BE532C}"/>
    <cellStyle name="W_Group BSTE Trial Balance 31.12.09_Update ครั้งที่ 1 (17.1.09) 2" xfId="9645" xr:uid="{E650DB23-FC69-4812-ACB3-27361305863F}"/>
    <cellStyle name="W_Group Top WP SFC 31.10.09" xfId="9646" xr:uid="{E7016752-66F2-4FCC-A403-DDDFA1FAE522}"/>
    <cellStyle name="W_GROUP_TB-SCC_Q2'08-now" xfId="9647" xr:uid="{3D820065-1C6D-4966-B710-D5FD0994A274}"/>
    <cellStyle name="W_Interest expense Thai MFC" xfId="1282" xr:uid="{55135F1A-5A91-432D-88E8-CE1B5508E4B4}"/>
    <cellStyle name="W_Interest expense Thai MFC 2" xfId="1283" xr:uid="{B579AA58-C019-4A02-9A16-F703D1C9FDA8}"/>
    <cellStyle name="W_Interest expense Thai MFC 2 2" xfId="9649" xr:uid="{DDFC8908-8C94-4DD5-BE2B-9F87E756DA5E}"/>
    <cellStyle name="W_Interest expense Thai MFC 3" xfId="9648" xr:uid="{E7CDCD76-FE9B-492B-ABE8-7BE060BDC50C}"/>
    <cellStyle name="W_Interest expense Thai MFC_Complete WP LEAD Pafific Pipe_Q3'09_#2" xfId="9650" xr:uid="{D7E4F827-AC79-4662-9390-77FF592673A4}"/>
    <cellStyle name="W_Interest expense Thai MFC_Complete WP SFC_Q2_Phang " xfId="9651" xr:uid="{1F2E3DBE-0DAB-45C6-993B-C6BBE1A73B74}"/>
    <cellStyle name="W_Interest expense Thai MFC_Complete WP SFC_Q2_Phang  2" xfId="9652" xr:uid="{B276F6F3-934E-4A72-8624-BFD8567F96E7}"/>
    <cellStyle name="W_Interest expense Thai MFC_F123 SFC Q2'09 New" xfId="9653" xr:uid="{05D5A408-8C27-465A-B4E4-1F2D53231B96}"/>
    <cellStyle name="W_Interest expense Thai MFC_F123 SFC Q2'09 New 2" xfId="9654" xr:uid="{083A55F1-0398-4A7D-8532-BDFFEB9A07F9}"/>
    <cellStyle name="W_Interest expense Thai MFC_K" xfId="9655" xr:uid="{3124FDE3-EB7F-4304-BC1D-B1522D47D59B}"/>
    <cellStyle name="W_Interest expense Thai MFC_K 2" xfId="9656" xr:uid="{3FE6D57B-0889-4AFD-8DFC-A286A6F43888}"/>
    <cellStyle name="W_Interest expense Thai MFC_MFC-ye08-pakpao" xfId="9657" xr:uid="{7B365C47-BBE1-4DC4-99CF-79292DA5799A}"/>
    <cellStyle name="W_Interest expense Thai MFC_MFC-ye08-pakpao 2" xfId="9658" xr:uid="{14772D8B-E23F-4D80-92D0-9F38DFCB1DBF}"/>
    <cellStyle name="W_Interest expense Thai MFC_SFC_Q2_Phang " xfId="9659" xr:uid="{4AAFADA9-94CA-4D84-8847-5AE936AED921}"/>
    <cellStyle name="W_Interest expense Thai MFC_SFC_Q2_Phang  2" xfId="9660" xr:uid="{4039C316-D949-4967-863E-B16DAF8FCBA3}"/>
    <cellStyle name="W_Interest expense Thai MFC_SFC-ye08-N' Beau" xfId="9661" xr:uid="{154DE5EF-1BA1-4FB7-BC1A-54941E5B124C}"/>
    <cellStyle name="W_Interest expense Thai MFC_SFC-ye08-N' Beau 2" xfId="9662" xr:uid="{E82D2804-BE1B-43A2-BBF4-FFF0E30560F8}"/>
    <cellStyle name="W_Interest expense Thai MFC_SFC-ye08-pakpao" xfId="9663" xr:uid="{9F96DCBD-4C8D-4489-ACFA-F3081CA11C2C}"/>
    <cellStyle name="W_Interest expense Thai MFC_SFC-ye08-pakpao 2" xfId="9664" xr:uid="{770307E9-06BC-4AEE-8D14-69140B0087E3}"/>
    <cellStyle name="W_Interest expense Thai MFC_SFC-ye08-pakpao_Complete WP SFC_Q2_Phang " xfId="9665" xr:uid="{95272647-D7F1-4C0F-9CEA-D51F57C8DC87}"/>
    <cellStyle name="W_Interest expense Thai MFC_SFC-ye08-pakpao_Complete WP SFC_Q2_Phang  2" xfId="9666" xr:uid="{459DED03-3B66-4584-BA75-476F5145B6C3}"/>
    <cellStyle name="W_Interest expense Thai MFC_SFC-ye08-pakpao_F123 SFC Q2'09 New" xfId="9667" xr:uid="{86A3F39D-4A32-4ABE-B940-6E8A25681C60}"/>
    <cellStyle name="W_Interest expense Thai MFC_SFC-ye08-pakpao_F123 SFC Q2'09 New 2" xfId="9668" xr:uid="{DB87702B-BB73-4975-9038-E73CE3C1961A}"/>
    <cellStyle name="W_Interest expense Thai MFC_SFC-ye08-pakpao_SFC_Q2_Phang " xfId="9669" xr:uid="{A6F3097F-D989-49C4-8178-69DA254C631C}"/>
    <cellStyle name="W_Interest expense Thai MFC_SFC-ye08-pakpao_SFC_Q2_Phang  2" xfId="9670" xr:uid="{39F91B3E-A9A9-4768-87F1-5B971EC8B427}"/>
    <cellStyle name="W_Interest expense Thai MFC_V100" xfId="9671" xr:uid="{1EC38EE6-E944-4610-AD97-515B57558B17}"/>
    <cellStyle name="W_Interest expense Thai MFC_V100 2" xfId="9672" xr:uid="{EB0BB1DC-E1A0-4AC1-AE18-2382664A06C0}"/>
    <cellStyle name="W_Interest expense Thai MFC_WP SBR 08" xfId="9673" xr:uid="{6E072570-A492-41B1-8667-58CC649D7939}"/>
    <cellStyle name="W_Interest expense Thai MFC_WP SBR 08 2" xfId="9674" xr:uid="{F57C3B11-EAD9-458B-A082-8BF32C488EB6}"/>
    <cellStyle name="W_Interest expense Thai MFC_WP SFC-ye09" xfId="9675" xr:uid="{0C36E548-B8F1-43B3-B2D9-1A18096CA9CD}"/>
    <cellStyle name="W_Interest expense Thai MFC_ตัวอย่าง WP" xfId="9676" xr:uid="{963F9690-CFA9-4EC9-9BCD-A2E0D1C7B1F3}"/>
    <cellStyle name="W_K" xfId="9677" xr:uid="{490277CA-D217-48BB-86CB-F90E88F29723}"/>
    <cellStyle name="W_K 2" xfId="9678" xr:uid="{934038EC-E4F5-497B-B030-7A05E7B33410}"/>
    <cellStyle name="W_K200-CPIC" xfId="1284" xr:uid="{622F36C5-BD01-4D32-877A-CC469A944619}"/>
    <cellStyle name="W_K200-CPIC 2" xfId="9680" xr:uid="{5E21F9BD-A330-4A05-AE3E-8C4B7ABD2FC8}"/>
    <cellStyle name="W_K200-CPIC 3" xfId="9679" xr:uid="{C7805C16-5510-4F20-9EEB-F9807FE883BB}"/>
    <cellStyle name="W_K200-CPIC_Complete WP SFC_Q2_Phang " xfId="9681" xr:uid="{BA8931D4-23BE-463B-962F-70D153067109}"/>
    <cellStyle name="W_K200-CPIC_Complete WP SFC_Q2_Phang  2" xfId="9682" xr:uid="{5E622963-365B-471F-B04D-8B38C2C6F849}"/>
    <cellStyle name="W_K200-CPIC_F123 SFC Q2'09 New" xfId="9683" xr:uid="{A96AE4AA-3AAB-4C8A-9467-3AC211C9E3B0}"/>
    <cellStyle name="W_K200-CPIC_F123 SFC Q2'09 New 2" xfId="9684" xr:uid="{88738A2C-F6B5-46DF-BCF3-774079F47D5A}"/>
    <cellStyle name="W_K200-CPIC_SFC_Q2_Phang " xfId="9685" xr:uid="{403E1BDE-3178-4848-9103-22B3B8F1C9D2}"/>
    <cellStyle name="W_K200-CPIC_SFC_Q2_Phang  2" xfId="9686" xr:uid="{B5910FDE-44C1-4F7F-B078-811A461D8AD0}"/>
    <cellStyle name="W_L" xfId="1285" xr:uid="{623B1E30-3397-4687-9205-5A967D0D65FB}"/>
    <cellStyle name="W_L 2" xfId="1286" xr:uid="{65F0C21B-62DB-4A8C-A1D6-A30486311F34}"/>
    <cellStyle name="W_L 2 2" xfId="9688" xr:uid="{2F10B546-ABA6-4625-8E19-9842E4AE0C23}"/>
    <cellStyle name="W_L 3" xfId="9687" xr:uid="{802BE864-2A29-44BD-828E-8EA906AF2A10}"/>
    <cellStyle name="W_L_Complete WP SFC_Q2_Phang " xfId="9689" xr:uid="{25DF097E-7793-461E-83EC-8C2DDFCE05DF}"/>
    <cellStyle name="W_L_Complete WP SFC_Q2_Phang  2" xfId="9690" xr:uid="{548A1F7A-07F8-4556-9804-410849B0C51F}"/>
    <cellStyle name="W_L_F123 SFC Q2'09 New" xfId="9691" xr:uid="{2CC5D6BB-DFDE-4B50-90EF-C14930F53574}"/>
    <cellStyle name="W_L_F123 SFC Q2'09 New 2" xfId="9692" xr:uid="{019A6808-D3BE-4CEC-B5E2-3AAF6C559FF0}"/>
    <cellStyle name="W_L_SFC_Q2_Phang " xfId="9693" xr:uid="{0C1E5917-6F5A-451A-8227-655DCEA9ECE3}"/>
    <cellStyle name="W_L_SFC_Q2_Phang  2" xfId="9694" xr:uid="{13E0D9A9-8006-44BB-99E3-83426BB345BE}"/>
    <cellStyle name="W_L100 and V100 Thai MFC" xfId="1287" xr:uid="{B8F3379C-D675-4A7C-B007-348B2E9E329B}"/>
    <cellStyle name="W_L100 and V100 Thai MFC 2" xfId="1288" xr:uid="{CB3DBC9A-5807-4885-B405-E0812D652605}"/>
    <cellStyle name="W_L100 and V100 Thai MFC 2 2" xfId="9696" xr:uid="{236A59B3-4C33-4574-9A10-AB77FF9A63D8}"/>
    <cellStyle name="W_L100 and V100 Thai MFC 3" xfId="9695" xr:uid="{E919178C-0903-4064-85F3-099AA5259BFE}"/>
    <cellStyle name="W_L100 and V100 Thai MFC_Complete WP LEAD Pafific Pipe_Q3'09_#2" xfId="9697" xr:uid="{7F8A4ED5-DE3A-4B5B-BE93-EFFA87AC1A95}"/>
    <cellStyle name="W_L100 and V100 Thai MFC_Complete WP SFC_Q2_Phang " xfId="9698" xr:uid="{8AC7E5E6-CBA1-4861-B04B-7AEED0CA1EA7}"/>
    <cellStyle name="W_L100 and V100 Thai MFC_Complete WP SFC_Q2_Phang  2" xfId="9699" xr:uid="{037E05C7-6D9F-469A-8F3D-B61CBC21C1B7}"/>
    <cellStyle name="W_L100 and V100 Thai MFC_F123 SFC Q2'09 New" xfId="9700" xr:uid="{C5F5D48E-8EDC-4E3C-8803-1B8C72594BDC}"/>
    <cellStyle name="W_L100 and V100 Thai MFC_F123 SFC Q2'09 New 2" xfId="9701" xr:uid="{A8B2A1A5-DD88-4C6B-A7B1-5704909491DC}"/>
    <cellStyle name="W_L100 and V100 Thai MFC_G100" xfId="9702" xr:uid="{86613E30-AC5E-4BBD-A4B6-76B21EE6640C}"/>
    <cellStyle name="W_L100 and V100 Thai MFC_Group BSTE Trial Balance 31.12.09_Update ครั้งที่ 1 (17.1.09)" xfId="9703" xr:uid="{3C61931B-C734-42DE-B316-EA079BF90299}"/>
    <cellStyle name="W_L100 and V100 Thai MFC_Group BSTE Trial Balance 31.12.09_Update ครั้งที่ 1 (17.1.09) 2" xfId="9704" xr:uid="{BA65A2EC-A376-4CAF-8A3C-8FDE4B839FC2}"/>
    <cellStyle name="W_L100 and V100 Thai MFC_Group Top WP SFC 31.10.09" xfId="9705" xr:uid="{8011040E-82E0-49EF-8E2D-92B16A0744E2}"/>
    <cellStyle name="W_L100 and V100 Thai MFC_K" xfId="9706" xr:uid="{FC3ED8AC-05FB-4D43-BDF5-841DDDCC69FE}"/>
    <cellStyle name="W_L100 and V100 Thai MFC_K 2" xfId="9707" xr:uid="{A1EC02FA-4C48-487C-AC6B-95F930FCDA92}"/>
    <cellStyle name="W_L100 and V100 Thai MFC_MFC Q2' 08" xfId="9708" xr:uid="{1EC9B40A-18B1-49C6-90FA-10FFDD7B4DCE}"/>
    <cellStyle name="W_L100 and V100 Thai MFC_MFC Q2' 08 2" xfId="9709" xr:uid="{39081620-1504-4EBF-AEED-3BB4B5E9332D}"/>
    <cellStyle name="W_L100 and V100 Thai MFC_MFC-ye08-pakpao" xfId="9710" xr:uid="{956514C5-F995-4F64-BE91-54690AA92FBB}"/>
    <cellStyle name="W_L100 and V100 Thai MFC_MFC-ye08-pakpao 2" xfId="9711" xr:uid="{D2058B2B-083B-4501-8060-74E55376177C}"/>
    <cellStyle name="W_L100 and V100 Thai MFC_SFC_Q2_Phang " xfId="9712" xr:uid="{304F09B2-658B-43B2-B63A-33F0DF7F1CFA}"/>
    <cellStyle name="W_L100 and V100 Thai MFC_SFC_Q2_Phang  2" xfId="9713" xr:uid="{F8B1F064-982E-4B16-A446-5A03BCF65A66}"/>
    <cellStyle name="W_L100 and V100 Thai MFC_SFC-ye08-N' Beau" xfId="9714" xr:uid="{B072CFBC-7ADB-4DF4-9579-100ECD18018F}"/>
    <cellStyle name="W_L100 and V100 Thai MFC_SFC-ye08-N' Beau 2" xfId="9715" xr:uid="{A58C84F8-DC4C-4611-91DA-43A07E07E487}"/>
    <cellStyle name="W_L100 and V100 Thai MFC_SFC-ye08-N'Bitoey" xfId="9716" xr:uid="{8A4245A2-8112-4412-9EC6-39989CB47B38}"/>
    <cellStyle name="W_L100 and V100 Thai MFC_SFC-ye08-N'Bitoey 2" xfId="9717" xr:uid="{A126AF0D-B135-49D9-B5CE-28B7532D05BB}"/>
    <cellStyle name="W_L100 and V100 Thai MFC_SFC-ye08-pakpao" xfId="9718" xr:uid="{F80B124B-D1B4-4FAD-B921-941CD89F3589}"/>
    <cellStyle name="W_L100 and V100 Thai MFC_SFC-ye08-pakpao 2" xfId="9719" xr:uid="{714F4507-19AC-490F-A7E6-A4F228BD313A}"/>
    <cellStyle name="W_L100 and V100 Thai MFC_SFC-ye08-pakpao_Complete WP SFC_Q2_Phang " xfId="9720" xr:uid="{3177183D-FAA4-4A96-9F09-7D9864E956DD}"/>
    <cellStyle name="W_L100 and V100 Thai MFC_SFC-ye08-pakpao_Complete WP SFC_Q2_Phang  2" xfId="9721" xr:uid="{4B7F2E1E-64A0-4E64-953B-BBF9CF370715}"/>
    <cellStyle name="W_L100 and V100 Thai MFC_SFC-ye08-pakpao_F123 SFC Q2'09 New" xfId="9722" xr:uid="{773A8BB4-B17D-41BD-A951-0AF0AE84904E}"/>
    <cellStyle name="W_L100 and V100 Thai MFC_SFC-ye08-pakpao_F123 SFC Q2'09 New 2" xfId="9723" xr:uid="{8188047C-EA0E-474A-91E2-79115E513187}"/>
    <cellStyle name="W_L100 and V100 Thai MFC_SFC-ye08-pakpao_SFC_Q2_Phang " xfId="9724" xr:uid="{BD6D2A78-51C6-484F-A1ED-75408C72A151}"/>
    <cellStyle name="W_L100 and V100 Thai MFC_SFC-ye08-pakpao_SFC_Q2_Phang  2" xfId="9725" xr:uid="{15C25ED3-73E1-44BA-BA63-143498A4DC1B}"/>
    <cellStyle name="W_L100 and V100 Thai MFC_SUAD of SFC" xfId="9726" xr:uid="{F0699DA5-C628-4244-8912-B18E7A010983}"/>
    <cellStyle name="W_L100 and V100 Thai MFC_SUAD of SFC 2" xfId="9727" xr:uid="{9B160932-74C7-45D8-9A5F-3545D27F5864}"/>
    <cellStyle name="W_L100 and V100 Thai MFC_TMFC-Q1'09" xfId="9728" xr:uid="{9CC30386-95F6-4134-9057-556F43B4F56D}"/>
    <cellStyle name="W_L100 and V100 Thai MFC_TMFC-Q1'09 2" xfId="9729" xr:uid="{9E5612BA-2339-4AC4-9A43-5A20A47A274F}"/>
    <cellStyle name="W_L100 and V100 Thai MFC_TMFC-Q1'09bitoey to ใบเตย" xfId="9730" xr:uid="{DE12306B-A3C9-4209-829D-01E03440578E}"/>
    <cellStyle name="W_L100 and V100 Thai MFC_TMFC-Q1'09bitoey to ใบเตย 2" xfId="9731" xr:uid="{F06D3746-675D-40FF-ADC4-F44532C3D9E0}"/>
    <cellStyle name="W_L100 and V100 Thai MFC_Top_SFC 062008" xfId="9732" xr:uid="{89566D68-E126-4FE0-A681-2308B60A62AA}"/>
    <cellStyle name="W_L100 and V100 Thai MFC_Top_SFC 062008 2" xfId="9733" xr:uid="{DDFDDB88-6B83-4EA2-84A7-233D9A803AF4}"/>
    <cellStyle name="W_L100 and V100 Thai MFC_V100" xfId="9734" xr:uid="{0D2EC556-BFCE-4371-AE13-2CCB2CB37879}"/>
    <cellStyle name="W_L100 and V100 Thai MFC_V100 2" xfId="9735" xr:uid="{36B2EBDA-D297-4744-B258-23120CB507BF}"/>
    <cellStyle name="W_L100 and V100 Thai MFC_WP SBR 08" xfId="9736" xr:uid="{0427EBF1-2E73-44C0-9092-E60204FE9677}"/>
    <cellStyle name="W_L100 and V100 Thai MFC_WP SBR 08 2" xfId="9737" xr:uid="{35EFD6AD-45C5-4598-ACA5-EFA47CDDAE2C}"/>
    <cellStyle name="W_L100 and V100 Thai MFC_WP SFC Q2' 08" xfId="9738" xr:uid="{903FEC2D-0D8E-4AC4-9749-480D3AF636F8}"/>
    <cellStyle name="W_L100 and V100 Thai MFC_WP SFC Q2' 08 2" xfId="9739" xr:uid="{22870226-6735-4D28-9AAD-C7F231D14B20}"/>
    <cellStyle name="W_L100 and V100 Thai MFC_WP SFC-ye09" xfId="9740" xr:uid="{D6CDF271-E569-48A8-AE0C-5951027E1EB8}"/>
    <cellStyle name="W_L100 and V100 Thai MFC_ตัวอย่าง WP" xfId="9741" xr:uid="{C37BC646-BFBF-40AC-8D7E-1F982CD87035}"/>
    <cellStyle name="W_List for complete all job" xfId="9742" xr:uid="{ABD9B851-11F7-40C1-9716-A4EB44EDBC6F}"/>
    <cellStyle name="W_List for complete all job 2" xfId="9743" xr:uid="{681118E6-5A24-4483-B84C-46EACD47438B}"/>
    <cellStyle name="W_List for complete all job_Complete WP SFC_Q2_Phang " xfId="9744" xr:uid="{50345430-6BAA-4431-954B-EB2022590253}"/>
    <cellStyle name="W_List for complete all job_Complete WP SFC_Q2_Phang  2" xfId="9745" xr:uid="{FA091A3C-FAD8-4A06-AD64-8DC767643255}"/>
    <cellStyle name="W_List for complete all job_F123 SFC Q2'09 New" xfId="9746" xr:uid="{EDEF23C0-64EB-43C4-ACE8-6E8EAAD31C61}"/>
    <cellStyle name="W_List for complete all job_F123 SFC Q2'09 New 2" xfId="9747" xr:uid="{382756DC-314C-46F6-9F7E-A00F167CD37B}"/>
    <cellStyle name="W_List for complete all job_K" xfId="9748" xr:uid="{CF02317E-1315-4FDA-A9DE-32EBC8273ABC}"/>
    <cellStyle name="W_List for complete all job_K 2" xfId="9749" xr:uid="{0E0E8C56-1A66-4B3B-924A-D286B0BA9C5F}"/>
    <cellStyle name="W_List for complete all job_MFC-ye08-pakpao" xfId="9750" xr:uid="{3E297408-840A-4B5B-866A-C162BDC72CCB}"/>
    <cellStyle name="W_List for complete all job_MFC-ye08-pakpao 2" xfId="9751" xr:uid="{F71BE8BF-377B-40BC-8A12-E8EA8C1169F1}"/>
    <cellStyle name="W_List for complete all job_SFC_Q2_Phang " xfId="9752" xr:uid="{1875B20C-4840-4035-8886-81F855670BD7}"/>
    <cellStyle name="W_List for complete all job_SFC_Q2_Phang  2" xfId="9753" xr:uid="{4BE98BEA-D9ED-4D66-BA76-A66AE5ED2887}"/>
    <cellStyle name="W_List for complete all job_SFC-ye08-N' Beau" xfId="9754" xr:uid="{45206F1E-5F91-407E-8C02-E1E792ACBFDA}"/>
    <cellStyle name="W_List for complete all job_SFC-ye08-N' Beau 2" xfId="9755" xr:uid="{290E1039-6637-4273-AF51-ACD1D4601A56}"/>
    <cellStyle name="W_List for complete all job_SFC-ye08-pakpao" xfId="9756" xr:uid="{622C1F97-A6A1-42AB-AC80-34640E09645C}"/>
    <cellStyle name="W_List for complete all job_SFC-ye08-pakpao 2" xfId="9757" xr:uid="{EACA7C13-F60D-4986-9CAF-10CB58D187D9}"/>
    <cellStyle name="W_List for complete all job_SFC-ye08-pakpao_Complete WP SFC_Q2_Phang " xfId="9758" xr:uid="{C2C2F941-B809-453A-BBC3-BF643FFCBC39}"/>
    <cellStyle name="W_List for complete all job_SFC-ye08-pakpao_Complete WP SFC_Q2_Phang  2" xfId="9759" xr:uid="{84D5356C-EF46-4E9A-B49A-631070686717}"/>
    <cellStyle name="W_List for complete all job_SFC-ye08-pakpao_F123 SFC Q2'09 New" xfId="9760" xr:uid="{ECE8961F-DE71-4995-BD30-2A8A0F621064}"/>
    <cellStyle name="W_List for complete all job_SFC-ye08-pakpao_F123 SFC Q2'09 New 2" xfId="9761" xr:uid="{6491B5C8-542F-4598-89FE-845454F2D07C}"/>
    <cellStyle name="W_List for complete all job_SFC-ye08-pakpao_SFC_Q2_Phang " xfId="9762" xr:uid="{8879EFEE-F76B-4AEF-871D-5DB047314860}"/>
    <cellStyle name="W_List for complete all job_SFC-ye08-pakpao_SFC_Q2_Phang  2" xfId="9763" xr:uid="{27E574D7-3769-454A-9499-43BD42FB4C69}"/>
    <cellStyle name="W_List for complete all job_WP SFC-ye09" xfId="9764" xr:uid="{A3FD821A-3EE6-40CB-8D7B-3821E1987983}"/>
    <cellStyle name="W_List for complete all job_ตัวอย่าง WP" xfId="9765" xr:uid="{E2D9BF2E-2548-4C88-83D2-B9C113C6863A}"/>
    <cellStyle name="W_LSR-YE06-aom" xfId="1289" xr:uid="{27B7DCFE-899D-4B45-A22D-743B7EEEBCDC}"/>
    <cellStyle name="W_LSR-YE06-aom 2" xfId="1290" xr:uid="{B1B71169-A235-4F5B-9BC9-4DF06ED0FA7A}"/>
    <cellStyle name="W_LSR-YE06-aom 2 2" xfId="9767" xr:uid="{1D775565-B0A3-4A8D-A737-E0C3B8F7100A}"/>
    <cellStyle name="W_LSR-YE06-aom 3" xfId="9766" xr:uid="{1A076967-DACF-4E46-8948-50C50ED99614}"/>
    <cellStyle name="W_LSR-YE06-aom_Complete WP LEAD Pafific Pipe_Q3'09_#2" xfId="9768" xr:uid="{2DF051C8-6049-48B3-B56B-AA667AC500BF}"/>
    <cellStyle name="W_LSR-YE06-aom_Complete WP SFC_Q2_Phang " xfId="9769" xr:uid="{9772053A-B2C2-4ED2-B0BC-512D04FB3900}"/>
    <cellStyle name="W_LSR-YE06-aom_Complete WP SFC_Q2_Phang  2" xfId="9770" xr:uid="{BA49F5F3-34A7-4D63-8282-4B0B02EE6284}"/>
    <cellStyle name="W_LSR-YE06-aom_F123 SFC Q2'09 New" xfId="9771" xr:uid="{6BC25670-CCA4-4DEB-ACC7-22958E05A350}"/>
    <cellStyle name="W_LSR-YE06-aom_F123 SFC Q2'09 New 2" xfId="9772" xr:uid="{222970D1-E4DB-4B26-8ADA-A283BB959947}"/>
    <cellStyle name="W_LSR-YE06-aom_G100" xfId="9773" xr:uid="{45C756B3-A64C-4C27-9184-8371DBF03F8A}"/>
    <cellStyle name="W_LSR-YE06-aom_Group BSTE Trial Balance 31.12.09_Update ครั้งที่ 1 (17.1.09)" xfId="9774" xr:uid="{886D21E2-F7BD-4C54-985C-9DB310258F03}"/>
    <cellStyle name="W_LSR-YE06-aom_Group BSTE Trial Balance 31.12.09_Update ครั้งที่ 1 (17.1.09) 2" xfId="9775" xr:uid="{3DE6E7B7-3CDA-4E49-ACD6-16672D17ACD1}"/>
    <cellStyle name="W_LSR-YE06-aom_Group Top WP SFC 31.10.09" xfId="9776" xr:uid="{8230D187-CAF1-45D9-9D7D-20BA9C6013A3}"/>
    <cellStyle name="W_LSR-YE06-aom_K" xfId="9777" xr:uid="{B85E1ED4-C2F9-46C5-82D5-8211144BAC5A}"/>
    <cellStyle name="W_LSR-YE06-aom_K 2" xfId="9778" xr:uid="{C0275ED3-8B7C-4278-B228-FD1011A6B536}"/>
    <cellStyle name="W_LSR-YE06-aom_MFC-ye08-pakpao" xfId="9779" xr:uid="{36B87F6B-0098-4646-BD97-BEF02F4C46B4}"/>
    <cellStyle name="W_LSR-YE06-aom_MFC-ye08-pakpao 2" xfId="9780" xr:uid="{66AC00E4-DDCD-4BB7-AAE2-928B8EBB5883}"/>
    <cellStyle name="W_LSR-YE06-aom_SFC_Q2_Phang " xfId="9781" xr:uid="{0B8761E3-BF75-43E2-9A24-964761900BD4}"/>
    <cellStyle name="W_LSR-YE06-aom_SFC_Q2_Phang  2" xfId="9782" xr:uid="{B3BAD6F8-074A-40B4-8CA3-191082FC0590}"/>
    <cellStyle name="W_LSR-YE06-aom_SFC-ye08-N' Beau" xfId="9783" xr:uid="{0E5DD648-05AF-4C6D-AE3A-744DA3642FB6}"/>
    <cellStyle name="W_LSR-YE06-aom_SFC-ye08-N' Beau 2" xfId="9784" xr:uid="{7F96BFFF-8884-4841-B0D1-0DCE617EA5AC}"/>
    <cellStyle name="W_LSR-YE06-aom_SFC-ye08-pakpao" xfId="9785" xr:uid="{8FB5619A-027D-4FB6-8D76-4624C9B59622}"/>
    <cellStyle name="W_LSR-YE06-aom_SFC-ye08-pakpao 2" xfId="9786" xr:uid="{0CB578FC-ECAC-4349-977A-89239F4623D9}"/>
    <cellStyle name="W_LSR-YE06-aom_SFC-ye08-pakpao_Complete WP SFC_Q2_Phang " xfId="9787" xr:uid="{541F6282-E83F-47D0-B42F-F3F46E44F165}"/>
    <cellStyle name="W_LSR-YE06-aom_SFC-ye08-pakpao_Complete WP SFC_Q2_Phang  2" xfId="9788" xr:uid="{ACE0D9B5-BB07-4FFE-8F09-02C19D9FBFF1}"/>
    <cellStyle name="W_LSR-YE06-aom_SFC-ye08-pakpao_F123 SFC Q2'09 New" xfId="9789" xr:uid="{150AC900-B3BE-44DE-8535-3BD1B8A64B77}"/>
    <cellStyle name="W_LSR-YE06-aom_SFC-ye08-pakpao_F123 SFC Q2'09 New 2" xfId="9790" xr:uid="{F032AB47-3EF3-4C31-A6DB-D4586DF88047}"/>
    <cellStyle name="W_LSR-YE06-aom_SFC-ye08-pakpao_SFC_Q2_Phang " xfId="9791" xr:uid="{D9950100-456F-4953-B89F-60AB71F617D4}"/>
    <cellStyle name="W_LSR-YE06-aom_SFC-ye08-pakpao_SFC_Q2_Phang  2" xfId="9792" xr:uid="{A45D5E5C-DD71-43E7-9BFA-F95DCBF4A840}"/>
    <cellStyle name="W_LSR-YE06-aom_V100" xfId="9793" xr:uid="{3D6F5561-9785-4332-8657-8FF50EFBBCBE}"/>
    <cellStyle name="W_LSR-YE06-aom_V100 2" xfId="9794" xr:uid="{B632ED9A-0E29-4313-9BDE-CD933AF7F233}"/>
    <cellStyle name="W_LSR-YE06-aom_WP SBR 08" xfId="9795" xr:uid="{531F573D-0717-41FC-BB5A-E417A969103C}"/>
    <cellStyle name="W_LSR-YE06-aom_WP SBR 08 2" xfId="9796" xr:uid="{7AE43C63-B79B-423B-9EDB-7E6FF0091557}"/>
    <cellStyle name="W_LSR-YE06-aom_WP SFC-ye09" xfId="9797" xr:uid="{CD64DBD0-12F1-48B1-8AC3-DACC5F817166}"/>
    <cellStyle name="W_LSR-YE06-aom_ตัวอย่าง WP" xfId="9798" xr:uid="{8FEB9917-EE71-47B6-B315-F637C693088D}"/>
    <cellStyle name="W_MFC Q2' 08" xfId="9799" xr:uid="{A8CE822E-A00C-4D79-876D-BCF7535DB6FE}"/>
    <cellStyle name="W_MFC Q2' 08 2" xfId="9800" xr:uid="{1216C38C-8113-486D-A248-C54AA0D1ED26}"/>
    <cellStyle name="W_MFC Q3' 06" xfId="1291" xr:uid="{1B1C27CC-7FA4-4CA4-9DD4-7865D9B3CD6E}"/>
    <cellStyle name="W_MFC Q3' 06 2" xfId="1292" xr:uid="{3D3EBCC3-C207-4337-A2ED-C672D70ABDED}"/>
    <cellStyle name="W_MFC Q3' 06 2 2" xfId="9802" xr:uid="{AA409E28-8B39-4689-B389-FBE34E28D461}"/>
    <cellStyle name="W_MFC Q3' 06 3" xfId="9801" xr:uid="{24AAE19A-2C73-4E75-8744-9FF4EDC141A6}"/>
    <cellStyle name="W_MFC Q3' 06_Complete WP LEAD Pafific Pipe_Q3'09_#2" xfId="9803" xr:uid="{0C35DE22-D8C0-4F14-843C-1E21010C34E7}"/>
    <cellStyle name="W_MFC Q3' 06_Complete WP SFC_Q2_Phang " xfId="9804" xr:uid="{E008E025-7AC8-4853-9326-04AE03FA7553}"/>
    <cellStyle name="W_MFC Q3' 06_Complete WP SFC_Q2_Phang  2" xfId="9805" xr:uid="{4938BF69-8BA7-44C3-9A94-77E76CB57285}"/>
    <cellStyle name="W_MFC Q3' 06_F123 SFC Q2'09 New" xfId="9806" xr:uid="{E67E2DB4-1B56-4753-BAEF-2FD96A40DCA9}"/>
    <cellStyle name="W_MFC Q3' 06_F123 SFC Q2'09 New 2" xfId="9807" xr:uid="{DB06481C-A163-4CEA-8FCC-DA4374B1A36C}"/>
    <cellStyle name="W_MFC Q3' 06_G100" xfId="9808" xr:uid="{4396D3C8-6A0C-414C-88F0-030B6EB4FBDC}"/>
    <cellStyle name="W_MFC Q3' 06_Group BSTE Trial Balance 31.12.09_Update ครั้งที่ 1 (17.1.09)" xfId="9809" xr:uid="{93E94314-9476-4D7D-98A5-AE68E8534350}"/>
    <cellStyle name="W_MFC Q3' 06_Group BSTE Trial Balance 31.12.09_Update ครั้งที่ 1 (17.1.09) 2" xfId="9810" xr:uid="{BA36A3CE-45C2-4A18-AFFB-2E78AD91E944}"/>
    <cellStyle name="W_MFC Q3' 06_Group Top WP SFC 31.10.09" xfId="9811" xr:uid="{C1DBC4F4-6366-4B60-BF2D-52B90A6B1D45}"/>
    <cellStyle name="W_MFC Q3' 06_K" xfId="9812" xr:uid="{349DB3B4-D1D6-484C-B2B3-42269C54E9CC}"/>
    <cellStyle name="W_MFC Q3' 06_K 2" xfId="9813" xr:uid="{6E38CB07-4318-4B47-A301-5E67D0F03387}"/>
    <cellStyle name="W_MFC Q3' 06_MFC Q2' 08" xfId="9814" xr:uid="{DC5805BB-6DD2-46CD-9D6A-C4D717091740}"/>
    <cellStyle name="W_MFC Q3' 06_MFC Q2' 08 2" xfId="9815" xr:uid="{C8628BF6-7FDD-4381-8956-622A56B85D1C}"/>
    <cellStyle name="W_MFC Q3' 06_MFC-ye08-pakpao" xfId="9816" xr:uid="{654DE42B-2108-4D24-AC7F-F6649D2431D1}"/>
    <cellStyle name="W_MFC Q3' 06_MFC-ye08-pakpao 2" xfId="9817" xr:uid="{79B4818A-F174-4649-9E04-FFDBF042B32A}"/>
    <cellStyle name="W_MFC Q3' 06_SFC_Q2_Phang " xfId="9818" xr:uid="{9EBF4F4A-1F25-438D-91BC-464415CDE277}"/>
    <cellStyle name="W_MFC Q3' 06_SFC_Q2_Phang  2" xfId="9819" xr:uid="{5C2D0CFF-0FB0-4798-960A-DCB72A00AC7D}"/>
    <cellStyle name="W_MFC Q3' 06_SFC-ye08-N' Beau" xfId="9820" xr:uid="{8A0313AD-F76C-4EA9-8438-846EAB00F6D7}"/>
    <cellStyle name="W_MFC Q3' 06_SFC-ye08-N' Beau 2" xfId="9821" xr:uid="{18894600-6FC5-426F-926C-6250D628D9CE}"/>
    <cellStyle name="W_MFC Q3' 06_SFC-ye08-N'Bitoey" xfId="9822" xr:uid="{E7697ACB-ACB6-4666-BFA4-86B94FE2EA97}"/>
    <cellStyle name="W_MFC Q3' 06_SFC-ye08-N'Bitoey 2" xfId="9823" xr:uid="{71115DB8-CE7C-4222-A992-5AF854064A9A}"/>
    <cellStyle name="W_MFC Q3' 06_SFC-ye08-pakpao" xfId="9824" xr:uid="{24DDBFB8-8C3A-4A44-BF27-F1015E124FCE}"/>
    <cellStyle name="W_MFC Q3' 06_SFC-ye08-pakpao 2" xfId="9825" xr:uid="{C7296AF1-F1EF-4E63-AB63-11194D551B29}"/>
    <cellStyle name="W_MFC Q3' 06_SFC-ye08-pakpao_Complete WP SFC_Q2_Phang " xfId="9826" xr:uid="{5237AF62-0EC0-45D6-90ED-4D19946822BD}"/>
    <cellStyle name="W_MFC Q3' 06_SFC-ye08-pakpao_Complete WP SFC_Q2_Phang  2" xfId="9827" xr:uid="{BF1C9067-34D6-44FA-80F3-02B6FFC64CB0}"/>
    <cellStyle name="W_MFC Q3' 06_SFC-ye08-pakpao_F123 SFC Q2'09 New" xfId="9828" xr:uid="{B463C845-6A92-4BBE-8B11-13C8166DA247}"/>
    <cellStyle name="W_MFC Q3' 06_SFC-ye08-pakpao_F123 SFC Q2'09 New 2" xfId="9829" xr:uid="{26E44A49-6961-4514-90B4-6CDF2A545436}"/>
    <cellStyle name="W_MFC Q3' 06_SFC-ye08-pakpao_SFC_Q2_Phang " xfId="9830" xr:uid="{F3C0D4A7-7292-424A-8862-0A94183FC319}"/>
    <cellStyle name="W_MFC Q3' 06_SFC-ye08-pakpao_SFC_Q2_Phang  2" xfId="9831" xr:uid="{3EA9AC9E-0BA0-40D7-9C86-8F71B1A0862B}"/>
    <cellStyle name="W_MFC Q3' 06_SUAD of SFC" xfId="9832" xr:uid="{89D2929F-ADB9-42C3-8878-4B31CAB3F457}"/>
    <cellStyle name="W_MFC Q3' 06_SUAD of SFC 2" xfId="9833" xr:uid="{4229568C-BBD9-42DC-AEB7-B3008DC03EF7}"/>
    <cellStyle name="W_MFC Q3' 06_TMFC-Q1'09" xfId="9834" xr:uid="{2DC34A98-78CC-4303-9A76-E695C59C0273}"/>
    <cellStyle name="W_MFC Q3' 06_TMFC-Q1'09 2" xfId="9835" xr:uid="{EF70DDF8-4713-46D8-8AC3-91FB23E09B26}"/>
    <cellStyle name="W_MFC Q3' 06_TMFC-Q1'09bitoey to ใบเตย" xfId="9836" xr:uid="{A9E02DA2-5FF1-4AE6-AFAA-4C7C87A34823}"/>
    <cellStyle name="W_MFC Q3' 06_TMFC-Q1'09bitoey to ใบเตย 2" xfId="9837" xr:uid="{BF237CB6-6B54-4F42-BF33-92ECD839FEB7}"/>
    <cellStyle name="W_MFC Q3' 06_Top_SFC 062008" xfId="9838" xr:uid="{512EC738-2BC3-4F01-8E8A-C4C298C655D4}"/>
    <cellStyle name="W_MFC Q3' 06_Top_SFC 062008 2" xfId="9839" xr:uid="{DE2D4342-CD07-4F75-95DE-8AD3089566F9}"/>
    <cellStyle name="W_MFC Q3' 06_V100" xfId="9840" xr:uid="{228CBD8E-46BF-46E6-B4C6-39C5B8578214}"/>
    <cellStyle name="W_MFC Q3' 06_V100 2" xfId="9841" xr:uid="{F71B5F42-FBB1-4A98-A4E2-DEF30D80E0A2}"/>
    <cellStyle name="W_MFC Q3' 06_WP SBR 08" xfId="9842" xr:uid="{26AFAB35-5BB8-4965-AC4A-8AAD5AFD3980}"/>
    <cellStyle name="W_MFC Q3' 06_WP SBR 08 2" xfId="9843" xr:uid="{591F9995-FE52-48BF-A390-A7AF244B2E69}"/>
    <cellStyle name="W_MFC Q3' 06_WP SFC Q2' 08" xfId="9844" xr:uid="{C279580B-DA4C-4488-995A-5F9A7D96A5B2}"/>
    <cellStyle name="W_MFC Q3' 06_WP SFC Q2' 08 2" xfId="9845" xr:uid="{D571283F-DF5E-40B2-B166-8B65A0BC8443}"/>
    <cellStyle name="W_MFC Q3' 06_WP SFC-ye09" xfId="9846" xr:uid="{F1284ECF-A651-47BC-92CB-0167C605AF9C}"/>
    <cellStyle name="W_MFC Q3' 06_ตัวอย่าง WP" xfId="9847" xr:uid="{D480FED3-8E97-4403-B79C-6AD6CB868C3B}"/>
    <cellStyle name="W_MFC-YE05-aom" xfId="1293" xr:uid="{F9403A0F-4FAE-4504-B6FC-8EA9837095B7}"/>
    <cellStyle name="W_MFC-YE05-aom 2" xfId="1294" xr:uid="{0A08686E-D647-4E90-8DF1-FF9D0F872925}"/>
    <cellStyle name="W_MFC-YE05-aom 2 2" xfId="9849" xr:uid="{0B91286F-24F1-4C39-982E-DDBDEB50DEB5}"/>
    <cellStyle name="W_MFC-YE05-aom 3" xfId="9848" xr:uid="{0EA95BC2-82FF-4E01-BED0-13A847C618E5}"/>
    <cellStyle name="W_MFC-YE05-aom_Complete WP LEAD Pafific Pipe_Q3'09_#2" xfId="9850" xr:uid="{87975CF2-C207-4EDF-AB37-794D1250E864}"/>
    <cellStyle name="W_MFC-YE05-aom_Complete WP SFC_Q2_Phang " xfId="9851" xr:uid="{211D9C3F-7EC5-436D-B307-0C1671F5889D}"/>
    <cellStyle name="W_MFC-YE05-aom_Complete WP SFC_Q2_Phang  2" xfId="9852" xr:uid="{C34251A8-9AA8-447F-97D2-B59713708F17}"/>
    <cellStyle name="W_MFC-YE05-aom_F123 SFC Q2'09 New" xfId="9853" xr:uid="{3D0D5DEF-F0E4-405B-8882-76144360828E}"/>
    <cellStyle name="W_MFC-YE05-aom_F123 SFC Q2'09 New 2" xfId="9854" xr:uid="{707F9303-D381-41BF-95C5-0E46ABE964DD}"/>
    <cellStyle name="W_MFC-YE05-aom_G100" xfId="9855" xr:uid="{1C81164F-4FF1-4AD8-95CF-9DD9E9A8DAB7}"/>
    <cellStyle name="W_MFC-YE05-aom_Group BSTE Trial Balance 31.12.09_Update ครั้งที่ 1 (17.1.09)" xfId="9856" xr:uid="{9CE3D68E-9352-4C30-A23B-2943E836783B}"/>
    <cellStyle name="W_MFC-YE05-aom_Group BSTE Trial Balance 31.12.09_Update ครั้งที่ 1 (17.1.09) 2" xfId="9857" xr:uid="{65A3C19E-F0B9-4C6F-81CD-1994FE3A82E6}"/>
    <cellStyle name="W_MFC-YE05-aom_Group Top WP SFC 31.10.09" xfId="9858" xr:uid="{42FFDB0F-055F-4037-9BE6-60F7CF642002}"/>
    <cellStyle name="W_MFC-YE05-aom_K" xfId="9859" xr:uid="{3DA40263-99DA-46E4-AF87-A1D3F439905B}"/>
    <cellStyle name="W_MFC-YE05-aom_K 2" xfId="9860" xr:uid="{226C9A91-03B0-46BC-89FF-D48D3E7C67E8}"/>
    <cellStyle name="W_MFC-YE05-aom_MFC Q2' 08" xfId="9861" xr:uid="{C81085D8-1CBA-4CEC-AB0E-A206CC4CFD1F}"/>
    <cellStyle name="W_MFC-YE05-aom_MFC Q2' 08 2" xfId="9862" xr:uid="{CF35F9F3-7DC4-4F69-99F5-62F7E5578CCA}"/>
    <cellStyle name="W_MFC-YE05-aom_MFC-ye08-pakpao" xfId="9863" xr:uid="{A03EE15F-3583-4284-A688-961EB3DEA0AC}"/>
    <cellStyle name="W_MFC-YE05-aom_MFC-ye08-pakpao 2" xfId="9864" xr:uid="{158A7B75-6922-4A4A-922D-66BF264A8DB2}"/>
    <cellStyle name="W_MFC-YE05-aom_SFC_Q2_Phang " xfId="9865" xr:uid="{5E11D8C0-1448-426B-82BA-C8B4947B998B}"/>
    <cellStyle name="W_MFC-YE05-aom_SFC_Q2_Phang  2" xfId="9866" xr:uid="{84BE4CA8-0849-442C-9526-D79B62E40759}"/>
    <cellStyle name="W_MFC-YE05-aom_SFC-ye08-N' Beau" xfId="9867" xr:uid="{8E47A9E3-1C19-4D10-90C7-0581AD18EDAB}"/>
    <cellStyle name="W_MFC-YE05-aom_SFC-ye08-N' Beau 2" xfId="9868" xr:uid="{A16591B0-5B9A-4016-BC71-E60E1F77F51C}"/>
    <cellStyle name="W_MFC-YE05-aom_SFC-ye08-N'Bitoey" xfId="9869" xr:uid="{5B572335-EA7C-4966-8DA6-C5E66D83A4EE}"/>
    <cellStyle name="W_MFC-YE05-aom_SFC-ye08-N'Bitoey 2" xfId="9870" xr:uid="{1B3CDCC8-3495-47FC-A0CB-5B5526FD32D9}"/>
    <cellStyle name="W_MFC-YE05-aom_SFC-ye08-pakpao" xfId="9871" xr:uid="{F2262A84-B8F4-42F5-A9C3-E10EA37ABE9E}"/>
    <cellStyle name="W_MFC-YE05-aom_SFC-ye08-pakpao 2" xfId="9872" xr:uid="{CEBF6C5F-E07C-433C-AF2B-8E08D0DEF7FC}"/>
    <cellStyle name="W_MFC-YE05-aom_SFC-ye08-pakpao_Complete WP SFC_Q2_Phang " xfId="9873" xr:uid="{A549D237-C0E6-4047-8B6E-64D6D8FB8114}"/>
    <cellStyle name="W_MFC-YE05-aom_SFC-ye08-pakpao_Complete WP SFC_Q2_Phang  2" xfId="9874" xr:uid="{D4EE49F8-48C8-4FC0-8C76-CE7CB58E1719}"/>
    <cellStyle name="W_MFC-YE05-aom_SFC-ye08-pakpao_F123 SFC Q2'09 New" xfId="9875" xr:uid="{CFBBD32A-7204-4379-A42C-AD4D4238A34B}"/>
    <cellStyle name="W_MFC-YE05-aom_SFC-ye08-pakpao_F123 SFC Q2'09 New 2" xfId="9876" xr:uid="{CE64A165-FDCB-43E4-9A5C-A437A5F79B45}"/>
    <cellStyle name="W_MFC-YE05-aom_SFC-ye08-pakpao_SFC_Q2_Phang " xfId="9877" xr:uid="{D00CA570-B467-4984-9295-A05BCE232334}"/>
    <cellStyle name="W_MFC-YE05-aom_SFC-ye08-pakpao_SFC_Q2_Phang  2" xfId="9878" xr:uid="{76C0B85F-B50A-4F36-BFE4-3C2615139A77}"/>
    <cellStyle name="W_MFC-YE05-aom_SUAD of SFC" xfId="9879" xr:uid="{A3B6AF32-F255-49FE-B11D-F2D812904A48}"/>
    <cellStyle name="W_MFC-YE05-aom_SUAD of SFC 2" xfId="9880" xr:uid="{FE156581-30DF-437F-80EC-A68CC60A2C0F}"/>
    <cellStyle name="W_MFC-YE05-aom_TMFC-Q1'09" xfId="9881" xr:uid="{E4069C62-7E08-490F-9CB2-4AD3F5916312}"/>
    <cellStyle name="W_MFC-YE05-aom_TMFC-Q1'09 2" xfId="9882" xr:uid="{DF41A303-AB5F-4A1D-8C26-95FA48DB8F7B}"/>
    <cellStyle name="W_MFC-YE05-aom_TMFC-Q1'09bitoey to ใบเตย" xfId="9883" xr:uid="{3EF3CBAD-AC89-4EE6-9F70-4AC62E65EFE3}"/>
    <cellStyle name="W_MFC-YE05-aom_TMFC-Q1'09bitoey to ใบเตย 2" xfId="9884" xr:uid="{1FBDE20B-4E6A-48BA-A78A-89521CDE0C94}"/>
    <cellStyle name="W_MFC-YE05-aom_Top_SFC 062008" xfId="9885" xr:uid="{EAF6A080-CDCE-4414-B9D1-1491103EC4EF}"/>
    <cellStyle name="W_MFC-YE05-aom_Top_SFC 062008 2" xfId="9886" xr:uid="{E305DB25-7F2B-4E5E-990A-77E91CA10320}"/>
    <cellStyle name="W_MFC-YE05-aom_V100" xfId="9887" xr:uid="{128BBE2F-4735-43FC-8614-592D835C3D8D}"/>
    <cellStyle name="W_MFC-YE05-aom_V100 2" xfId="9888" xr:uid="{26E0D506-705F-4CA5-A1E5-AD69F0C85592}"/>
    <cellStyle name="W_MFC-YE05-aom_WP SBR 08" xfId="9889" xr:uid="{1F036435-F9AB-490F-99C5-991A83462EEA}"/>
    <cellStyle name="W_MFC-YE05-aom_WP SBR 08 2" xfId="9890" xr:uid="{ECBD7E2C-B1CA-4D5B-A8DC-506FC11AB950}"/>
    <cellStyle name="W_MFC-YE05-aom_WP SFC Q2' 08" xfId="9891" xr:uid="{4923654C-EA94-41A1-834F-1672781347FC}"/>
    <cellStyle name="W_MFC-YE05-aom_WP SFC Q2' 08 2" xfId="9892" xr:uid="{30020277-AF75-40BA-860C-42234C443269}"/>
    <cellStyle name="W_MFC-YE05-aom_WP SFC-ye09" xfId="9893" xr:uid="{B6F51086-2433-48FF-AC43-C6CD6F926E51}"/>
    <cellStyle name="W_MFC-YE05-aom_ตัวอย่าง WP" xfId="9894" xr:uid="{0BCB754B-8BF3-43FC-A1D4-C68E718F9B27}"/>
    <cellStyle name="W_MFC-YE06-aom" xfId="1295" xr:uid="{AACDF3D4-ACD7-46DF-A6D6-24BC25D3A10E}"/>
    <cellStyle name="W_MFC-YE06-aom 2" xfId="9896" xr:uid="{07C3A1B8-12C4-4D06-8E3F-21AE52E266D4}"/>
    <cellStyle name="W_MFC-YE06-aom 3" xfId="9895" xr:uid="{BF84BABC-1494-4276-B9D9-D35AA115ADC9}"/>
    <cellStyle name="W_MFC-YE06-aom_Complete WP SFC_Q2_Phang " xfId="9897" xr:uid="{E7566816-996D-469E-904F-3CCEC1980257}"/>
    <cellStyle name="W_MFC-YE06-aom_Complete WP SFC_Q2_Phang  2" xfId="9898" xr:uid="{1F93FA04-728E-4DA9-B78C-93545FED147F}"/>
    <cellStyle name="W_MFC-YE06-aom_F123 SFC Q2'09 New" xfId="9899" xr:uid="{5B77A6E3-CCB5-47C6-8F04-312149835A31}"/>
    <cellStyle name="W_MFC-YE06-aom_F123 SFC Q2'09 New 2" xfId="9900" xr:uid="{F80BD930-02D4-454B-9B8F-DCEBF2B4535A}"/>
    <cellStyle name="W_MFC-YE06-aom_SFC_Q2_Phang " xfId="9901" xr:uid="{1C9A3A59-DD41-4EFD-B1AB-768E1B802420}"/>
    <cellStyle name="W_MFC-YE06-aom_SFC_Q2_Phang  2" xfId="9902" xr:uid="{C47FFDD2-5662-4919-8AEE-95594225BF2C}"/>
    <cellStyle name="W_MFC-ye08-pakpao" xfId="9903" xr:uid="{B05E6B37-BD4C-467F-9F12-227027316147}"/>
    <cellStyle name="W_MFC-ye08-pakpao 2" xfId="9904" xr:uid="{936DDF99-F6D5-4A88-800E-5381A6F199F0}"/>
    <cellStyle name="W_NS_PP_12.05" xfId="1296" xr:uid="{5D9DFBCF-6577-4E9B-A7C1-2C58026FCD20}"/>
    <cellStyle name="W_NS_PP_12.05 2" xfId="1297" xr:uid="{6560AC16-5049-477C-A990-401C74706655}"/>
    <cellStyle name="W_NS_PP_12.05 2 2" xfId="10523" xr:uid="{DD513F33-1D0B-42DF-BDFC-E93B84029426}"/>
    <cellStyle name="W_NS_PP_12.05 3" xfId="10522" xr:uid="{E7A8AD2B-6D51-4248-8774-69766D905BB3}"/>
    <cellStyle name="W_NS_U_12.05" xfId="1298" xr:uid="{07E18E0B-30EA-4EF7-80DF-7AF291AE8CC9}"/>
    <cellStyle name="W_NS_U_12.05 2" xfId="1299" xr:uid="{B177C3E5-BE63-4675-8D55-7B081EEBFE9C}"/>
    <cellStyle name="W_NS_U_12.05 2 2" xfId="10525" xr:uid="{1EA3A67B-CB62-47F4-B991-70031E5E78B6}"/>
    <cellStyle name="W_NS_U_12.05 3" xfId="10524" xr:uid="{7D6B5CBF-F465-4D1C-87E7-39595915B4D4}"/>
    <cellStyle name="W_O100" xfId="1300" xr:uid="{496C1F34-941D-46FC-9D9E-EA7FEF337D72}"/>
    <cellStyle name="W_O100 2" xfId="9906" xr:uid="{6303872E-8A42-4464-B257-AC589EAF43D1}"/>
    <cellStyle name="W_O100 3" xfId="9905" xr:uid="{09BAA2EA-8AD2-4420-91C9-A58098E61C6A}"/>
    <cellStyle name="W_O100_Complete WP SFC_Q2_Phang " xfId="9907" xr:uid="{DCFC86D1-87B7-43A9-98F5-5FFD372AFF86}"/>
    <cellStyle name="W_O100_Complete WP SFC_Q2_Phang  2" xfId="9908" xr:uid="{B4663CC1-F618-4CB0-B1DE-737E6B20DE5A}"/>
    <cellStyle name="W_O100_F123 SFC Q2'09 New" xfId="9909" xr:uid="{F6ED09FF-6DC0-4863-8796-0179FAF3BD20}"/>
    <cellStyle name="W_O100_F123 SFC Q2'09 New 2" xfId="9910" xr:uid="{23433198-E50F-497D-AB49-251EB9C463A9}"/>
    <cellStyle name="W_O100_SFC_Q2_Phang " xfId="9911" xr:uid="{5973198C-B82F-455F-9D1C-610194EBF5B7}"/>
    <cellStyle name="W_O100_SFC_Q2_Phang  2" xfId="9912" xr:uid="{A106A50A-672F-47C1-83B2-2F796894899E}"/>
    <cellStyle name="W_Salary_09.30.04" xfId="1301" xr:uid="{C7243D7B-373B-4AEF-AD79-97B43F571A2C}"/>
    <cellStyle name="W_Salary_09.30.04 2" xfId="1302" xr:uid="{02A4EDFC-0AD2-4710-A7CF-1AE3350CCCE7}"/>
    <cellStyle name="W_Salary_09.30.04 2 2" xfId="9914" xr:uid="{3A0DB1FD-1A0E-4083-B675-57008F659470}"/>
    <cellStyle name="W_Salary_09.30.04 3" xfId="9913" xr:uid="{85FEE617-DECA-411C-BA8D-C3120FF991EE}"/>
    <cellStyle name="W_Salary_09.30.04_Complete WP SFC_Q2_Phang " xfId="9915" xr:uid="{34BBEF98-8B4C-4BE6-A431-7303A9242304}"/>
    <cellStyle name="W_Salary_09.30.04_Complete WP SFC_Q2_Phang  2" xfId="9916" xr:uid="{88CAFBBD-6DF9-496C-ABF5-27D83E6DF701}"/>
    <cellStyle name="W_Salary_09.30.04_F123 SFC Q2'09 New" xfId="9917" xr:uid="{695AF6DA-4D27-4E0E-A199-D76C78D4EAE4}"/>
    <cellStyle name="W_Salary_09.30.04_F123 SFC Q2'09 New 2" xfId="9918" xr:uid="{BA6974D9-01B7-4328-BD02-8D882CE119FB}"/>
    <cellStyle name="W_Salary_09.30.04_SFC_Q2_Phang " xfId="9919" xr:uid="{28E1BCD2-506C-4B3C-92D7-7DBB8B3124C8}"/>
    <cellStyle name="W_Salary_09.30.04_SFC_Q2_Phang  2" xfId="9920" xr:uid="{6D2D7E1C-4DE4-47E4-9FC3-BE48B95A2560}"/>
    <cellStyle name="W_SBR-ye08-pakpao" xfId="1303" xr:uid="{38082D78-F4FF-45DB-B5DC-626DDAAF3515}"/>
    <cellStyle name="W_SBR-ye08-pakpao 2" xfId="9922" xr:uid="{00B3FB39-E2F0-4560-99C4-B2CAE243ED22}"/>
    <cellStyle name="W_SBR-ye08-pakpao 3" xfId="9921" xr:uid="{A594DC25-AC45-4A3A-A2CA-100EC79BA075}"/>
    <cellStyle name="W_SBR-ye08-pakpao_Complete WP SFC_Q2_Phang " xfId="9923" xr:uid="{1D41FEF9-7428-4AEC-B941-D472BD5D46D5}"/>
    <cellStyle name="W_SBR-ye08-pakpao_Complete WP SFC_Q2_Phang  2" xfId="9924" xr:uid="{C9E04829-12A6-4B35-B5D3-DCD0885453B3}"/>
    <cellStyle name="W_SBR-ye08-pakpao_F123 SFC Q2'09 New" xfId="9925" xr:uid="{DA7A30E7-F8D2-4DC1-8F90-2D074A725D2E}"/>
    <cellStyle name="W_SBR-ye08-pakpao_F123 SFC Q2'09 New 2" xfId="9926" xr:uid="{C694F217-7125-4D6B-8522-A09D73FF00BA}"/>
    <cellStyle name="W_SBR-ye08-pakpao_SFC_Q2_Phang " xfId="9927" xr:uid="{2BA6F40F-18FB-41AC-8853-BA0B0C3E376D}"/>
    <cellStyle name="W_SBR-ye08-pakpao_SFC_Q2_Phang  2" xfId="9928" xr:uid="{DD11FD81-567D-4951-84F6-B810C0D2BC96}"/>
    <cellStyle name="W_SCB-YE06-aom" xfId="1304" xr:uid="{6C6DC777-1091-400C-B8F2-E269D9628FCC}"/>
    <cellStyle name="W_SCB-YE06-aom 2" xfId="1305" xr:uid="{FDEA3A7F-EAB0-4653-9494-038A30567072}"/>
    <cellStyle name="W_SCB-YE06-aom 2 2" xfId="9930" xr:uid="{9D41BB74-2F53-4F85-9544-84D7B4508F09}"/>
    <cellStyle name="W_SCB-YE06-aom 3" xfId="9929" xr:uid="{CF0BF341-EFAD-4FB2-8A42-F24D61FF44F5}"/>
    <cellStyle name="W_SCB-YE06-aom_Complete WP LEAD Pafific Pipe_Q3'09_#2" xfId="9931" xr:uid="{2566224F-0CB6-4499-85D8-00E1D10C9A6D}"/>
    <cellStyle name="W_SCB-YE06-aom_Complete WP SFC_Q2_Phang " xfId="9932" xr:uid="{D1D651AF-F416-459F-BFB5-194F7389B881}"/>
    <cellStyle name="W_SCB-YE06-aom_Complete WP SFC_Q2_Phang  2" xfId="9933" xr:uid="{FE181316-4C6F-4648-B4DC-992314A7D12A}"/>
    <cellStyle name="W_SCB-YE06-aom_F123 SFC Q2'09 New" xfId="9934" xr:uid="{4E90976A-E2F2-479D-BD3E-46761324E3A2}"/>
    <cellStyle name="W_SCB-YE06-aom_F123 SFC Q2'09 New 2" xfId="9935" xr:uid="{4C00ED11-BD0D-4514-90C6-DCFFB00E7F3E}"/>
    <cellStyle name="W_SCB-YE06-aom_Group BSTE Trial Balance 31.12.09_Update ครั้งที่ 1 (17.1.09)" xfId="9936" xr:uid="{A3B7D0FE-D3DE-4561-94DE-CA8848F6AA59}"/>
    <cellStyle name="W_SCB-YE06-aom_Group BSTE Trial Balance 31.12.09_Update ครั้งที่ 1 (17.1.09) 2" xfId="9937" xr:uid="{02A53083-F7B0-4A26-AA16-37BE6ABA9AAF}"/>
    <cellStyle name="W_SCB-YE06-aom_K" xfId="9938" xr:uid="{07979FEA-CDFB-4CBC-9409-BC3B24E30FB1}"/>
    <cellStyle name="W_SCB-YE06-aom_K 2" xfId="9939" xr:uid="{47C2F0D3-B04F-4445-B613-E0C152468C5B}"/>
    <cellStyle name="W_SCB-YE06-aom_MFC-ye08-pakpao" xfId="9940" xr:uid="{A53F69C7-3DA3-4957-A54F-6A610C70FA8F}"/>
    <cellStyle name="W_SCB-YE06-aom_MFC-ye08-pakpao 2" xfId="9941" xr:uid="{8AE2BA25-DEAA-4DA5-90F9-D75F80D2DEC7}"/>
    <cellStyle name="W_SCB-YE06-aom_SFC_Q2_Phang " xfId="9942" xr:uid="{37E8204B-D0F5-438C-8E98-989D326DF513}"/>
    <cellStyle name="W_SCB-YE06-aom_SFC_Q2_Phang  2" xfId="9943" xr:uid="{DE1F7227-D502-465C-A4B2-4902ECFA8FFB}"/>
    <cellStyle name="W_SCB-YE06-aom_SFC-ye08-N' Beau" xfId="9944" xr:uid="{A724728D-ACF7-490F-9366-25406E226A30}"/>
    <cellStyle name="W_SCB-YE06-aom_SFC-ye08-N' Beau 2" xfId="9945" xr:uid="{5F2B58CD-C602-433D-B692-F793E86F2C70}"/>
    <cellStyle name="W_SCB-YE06-aom_SFC-ye08-pakpao" xfId="9946" xr:uid="{9A318ACA-6474-4A38-8BD8-103D5364DED4}"/>
    <cellStyle name="W_SCB-YE06-aom_SFC-ye08-pakpao 2" xfId="9947" xr:uid="{B7943C78-C1BC-4B3C-8290-41179643ED2E}"/>
    <cellStyle name="W_SCB-YE06-aom_SFC-ye08-pakpao_Complete WP SFC_Q2_Phang " xfId="9948" xr:uid="{B5E24207-9919-4917-A5A5-FA7439AD3FF8}"/>
    <cellStyle name="W_SCB-YE06-aom_SFC-ye08-pakpao_Complete WP SFC_Q2_Phang  2" xfId="9949" xr:uid="{AA251CA4-BD1F-4BCD-BDDA-399256E062B3}"/>
    <cellStyle name="W_SCB-YE06-aom_SFC-ye08-pakpao_F123 SFC Q2'09 New" xfId="9950" xr:uid="{C4E7CDE4-3846-4C1F-9345-ECDEF84CE514}"/>
    <cellStyle name="W_SCB-YE06-aom_SFC-ye08-pakpao_F123 SFC Q2'09 New 2" xfId="9951" xr:uid="{ADDF55E7-CDA6-40FA-B3C9-7F745F26DC2F}"/>
    <cellStyle name="W_SCB-YE06-aom_SFC-ye08-pakpao_SFC_Q2_Phang " xfId="9952" xr:uid="{EA7FEA1B-1AA6-4D51-9AA1-73804C085980}"/>
    <cellStyle name="W_SCB-YE06-aom_SFC-ye08-pakpao_SFC_Q2_Phang  2" xfId="9953" xr:uid="{8ACBDE63-D78B-4814-A460-5F302A4CB897}"/>
    <cellStyle name="W_SCB-YE06-aom_V100" xfId="9954" xr:uid="{7C02841F-198F-4651-A44E-878EAE82DD58}"/>
    <cellStyle name="W_SCB-YE06-aom_V100 2" xfId="9955" xr:uid="{2B8EA8BD-98CF-4D25-BA3C-CF938CCF5436}"/>
    <cellStyle name="W_SCB-YE06-aom_WP SBR 08" xfId="9956" xr:uid="{F35852EA-0890-4331-BFD0-93E5FB04C015}"/>
    <cellStyle name="W_SCB-YE06-aom_WP SBR 08 2" xfId="9957" xr:uid="{6990A468-7FB8-4D3B-BC44-CDD170E768C7}"/>
    <cellStyle name="W_SCB-YE06-aom_WP SFC-ye09" xfId="9958" xr:uid="{ADE58975-E3A1-4048-B2AF-0997782D725B}"/>
    <cellStyle name="W_SCB-YE06-aom_ตัวอย่าง WP" xfId="9959" xr:uid="{E6599417-6F91-44FA-A91A-D9BB287AAB8B}"/>
    <cellStyle name="W_sccBS-PL-CF-CE_1007 value" xfId="9960" xr:uid="{D434B023-35A4-4FA0-A127-42201DECF0C0}"/>
    <cellStyle name="W_SFC_Q2_Phang " xfId="9961" xr:uid="{59A0EBA2-4EB0-4479-8164-EAB8AC2C1A5D}"/>
    <cellStyle name="W_SFC_Q2_Phang  2" xfId="9962" xr:uid="{734F9BC6-FF2E-4524-AD06-2DCD473DA225}"/>
    <cellStyle name="W_SFCYE05" xfId="9963" xr:uid="{9983ACEA-57FE-40F4-B200-FA1182C0FB6E}"/>
    <cellStyle name="W_SFCYE05 2" xfId="9964" xr:uid="{631A4465-327F-477B-8C0B-AE5F7307FE1F}"/>
    <cellStyle name="W_SFC-ye08-N' Beau" xfId="9965" xr:uid="{1AFF6C3A-1C29-4315-B957-3BE16D3A7491}"/>
    <cellStyle name="W_SFC-ye08-N' Beau 2" xfId="9966" xr:uid="{52F82046-E933-4C39-80CF-E3D83D82860D}"/>
    <cellStyle name="W_SFC-ye08-N'Bitoey" xfId="9967" xr:uid="{0705C2D1-6C6A-40CC-9A6E-89DDCEA873F1}"/>
    <cellStyle name="W_SFC-ye08-N'Bitoey 2" xfId="9968" xr:uid="{0DE5AA2E-C1AE-48E2-A0B2-DE77339CA075}"/>
    <cellStyle name="W_SFC-ye08-pakpao" xfId="9969" xr:uid="{9CB0B810-7A18-4FA9-BBA8-FF1F58698235}"/>
    <cellStyle name="W_SFC-ye08-pakpao 2" xfId="9970" xr:uid="{715BA6CC-DEC1-4156-9DF8-AEB8448D1883}"/>
    <cellStyle name="W_SFC-ye08-pakpao_Complete WP SFC_Q2_Phang " xfId="9971" xr:uid="{AC3B5709-3C2F-430B-BD9A-037C391F0E2C}"/>
    <cellStyle name="W_SFC-ye08-pakpao_Complete WP SFC_Q2_Phang  2" xfId="9972" xr:uid="{56EA2C6F-313A-4E8A-9710-F25E8BF4966B}"/>
    <cellStyle name="W_SFC-ye08-pakpao_F123 SFC Q2'09 New" xfId="9973" xr:uid="{EAEE1304-ECC9-420E-9D29-B2F830B399B2}"/>
    <cellStyle name="W_SFC-ye08-pakpao_F123 SFC Q2'09 New 2" xfId="9974" xr:uid="{B68D1196-ABEB-405F-A1D6-4D6677B887AB}"/>
    <cellStyle name="W_SFC-ye08-pakpao_SFC_Q2_Phang " xfId="9975" xr:uid="{1A517ED1-DFA2-4409-8792-A2836989593B}"/>
    <cellStyle name="W_SFC-ye08-pakpao_SFC_Q2_Phang  2" xfId="9976" xr:uid="{87EBEDEB-5AD3-4503-967F-0DFA2EAC9E7D}"/>
    <cellStyle name="W_SFT-YE06-aom" xfId="1306" xr:uid="{427CAB41-07C5-4CAF-AB44-6838D2620247}"/>
    <cellStyle name="W_SFT-YE06-aom 2" xfId="1307" xr:uid="{D0A0E330-E6B5-4972-BC17-C040B2E4468A}"/>
    <cellStyle name="W_SFT-YE06-aom 2 2" xfId="9978" xr:uid="{F62D535D-0297-496A-ABD3-DB06C0F3D474}"/>
    <cellStyle name="W_SFT-YE06-aom 3" xfId="9977" xr:uid="{0C7E9BB2-5138-48D8-9B3C-C891290ACF37}"/>
    <cellStyle name="W_SFT-YE06-aom_Complete WP LEAD Pafific Pipe_Q3'09_#2" xfId="9979" xr:uid="{483F122A-97E6-478E-91E6-3C536898DF33}"/>
    <cellStyle name="W_SFT-YE06-aom_Complete WP SFC_Q2_Phang " xfId="9980" xr:uid="{4D8CA8A5-C686-4624-B947-FDCA8874D8EE}"/>
    <cellStyle name="W_SFT-YE06-aom_Complete WP SFC_Q2_Phang  2" xfId="9981" xr:uid="{BCB42CF1-7AD4-4811-844E-A5DBF98BF815}"/>
    <cellStyle name="W_SFT-YE06-aom_F123 SFC Q2'09 New" xfId="9982" xr:uid="{6E65E4E8-7A20-48AC-A818-D6D84463FB1D}"/>
    <cellStyle name="W_SFT-YE06-aom_F123 SFC Q2'09 New 2" xfId="9983" xr:uid="{4106907B-DB3B-4384-9F5C-403EE04F045A}"/>
    <cellStyle name="W_SFT-YE06-aom_G100" xfId="9984" xr:uid="{238B49DA-6FA8-4091-AC6C-454BA3F861BB}"/>
    <cellStyle name="W_SFT-YE06-aom_Group BSTE Trial Balance 31.12.09_Update ครั้งที่ 1 (17.1.09)" xfId="9985" xr:uid="{763E3C7E-9359-4441-8707-42019A213D51}"/>
    <cellStyle name="W_SFT-YE06-aom_Group BSTE Trial Balance 31.12.09_Update ครั้งที่ 1 (17.1.09) 2" xfId="9986" xr:uid="{CCECD324-DAF7-44DA-86DB-F42E217829CE}"/>
    <cellStyle name="W_SFT-YE06-aom_Group Top WP SFC 31.10.09" xfId="9987" xr:uid="{1D73C7A8-BD5F-464E-8188-4C1090D4B405}"/>
    <cellStyle name="W_SFT-YE06-aom_K" xfId="9988" xr:uid="{E33D0A69-11B2-4136-A258-DE0E406C62FF}"/>
    <cellStyle name="W_SFT-YE06-aom_K 2" xfId="9989" xr:uid="{0E6DBF75-DCA2-43E2-906A-518E3EB02EDD}"/>
    <cellStyle name="W_SFT-YE06-aom_MFC-ye08-pakpao" xfId="9990" xr:uid="{FCC0FAE6-43DA-4002-9C16-5EC7C3B8CEB3}"/>
    <cellStyle name="W_SFT-YE06-aom_MFC-ye08-pakpao 2" xfId="9991" xr:uid="{C9C41C04-0184-41E0-8A70-85EB708631BF}"/>
    <cellStyle name="W_SFT-YE06-aom_SFC_Q2_Phang " xfId="9992" xr:uid="{655C4330-0D7D-477D-B573-E036C7F9E89F}"/>
    <cellStyle name="W_SFT-YE06-aom_SFC_Q2_Phang  2" xfId="9993" xr:uid="{EB8E3BB9-F034-4EB0-9F5C-E6085DBD8891}"/>
    <cellStyle name="W_SFT-YE06-aom_SFC-ye08-N' Beau" xfId="9994" xr:uid="{D78B2916-FC0B-4EB6-9BA3-9ABD0D8DBD92}"/>
    <cellStyle name="W_SFT-YE06-aom_SFC-ye08-N' Beau 2" xfId="9995" xr:uid="{29CFC083-BDBF-4ACE-A64A-E29D60F04A4F}"/>
    <cellStyle name="W_SFT-YE06-aom_SFC-ye08-pakpao" xfId="9996" xr:uid="{00E7DDF3-0AEB-4F21-96BF-46A4235C6117}"/>
    <cellStyle name="W_SFT-YE06-aom_SFC-ye08-pakpao 2" xfId="9997" xr:uid="{FBC2786E-CFC0-414F-A3A0-ECE5742A89C3}"/>
    <cellStyle name="W_SFT-YE06-aom_SFC-ye08-pakpao_Complete WP SFC_Q2_Phang " xfId="9998" xr:uid="{B7C11366-6BAE-4019-BE6D-EB5583A87D70}"/>
    <cellStyle name="W_SFT-YE06-aom_SFC-ye08-pakpao_Complete WP SFC_Q2_Phang  2" xfId="9999" xr:uid="{9E8DC9E1-2528-4CFE-B5F0-A1A391313085}"/>
    <cellStyle name="W_SFT-YE06-aom_SFC-ye08-pakpao_F123 SFC Q2'09 New" xfId="10000" xr:uid="{53B0E6B2-04AE-41ED-AB76-FFA78920FDCA}"/>
    <cellStyle name="W_SFT-YE06-aom_SFC-ye08-pakpao_F123 SFC Q2'09 New 2" xfId="10001" xr:uid="{BC456578-F30D-432D-8DDE-807D0857D846}"/>
    <cellStyle name="W_SFT-YE06-aom_SFC-ye08-pakpao_SFC_Q2_Phang " xfId="10002" xr:uid="{C8913B5E-F344-466F-8B63-6C688D1C7BA8}"/>
    <cellStyle name="W_SFT-YE06-aom_SFC-ye08-pakpao_SFC_Q2_Phang  2" xfId="10003" xr:uid="{B95F9C4D-15A5-4BD5-84B6-D19159F4DA6D}"/>
    <cellStyle name="W_SFT-YE06-aom_V100" xfId="10004" xr:uid="{F997BD32-7BE7-4646-BFF2-C7D8375CAD70}"/>
    <cellStyle name="W_SFT-YE06-aom_V100 2" xfId="10005" xr:uid="{DCE8AFDB-EE6F-4A0B-A4C4-668448A7A760}"/>
    <cellStyle name="W_SFT-YE06-aom_WP SBR 08" xfId="10006" xr:uid="{17223D44-E038-436B-9F52-55F1D0C4B547}"/>
    <cellStyle name="W_SFT-YE06-aom_WP SBR 08 2" xfId="10007" xr:uid="{947B3219-A7C8-4194-BEDF-78E1F34E17A8}"/>
    <cellStyle name="W_SFT-YE06-aom_WP SFC-ye09" xfId="10008" xr:uid="{9C2A9086-4CC2-48CB-B9C7-45914FAD1080}"/>
    <cellStyle name="W_SFT-YE06-aom_ตัวอย่าง WP" xfId="10009" xr:uid="{2471997F-1792-4A37-8376-4F8A664C4F28}"/>
    <cellStyle name="W_SUAD of SFC" xfId="10010" xr:uid="{93E13BF4-9351-440C-B5E7-FC91A118D19F}"/>
    <cellStyle name="W_SUAD of SFC 2" xfId="10011" xr:uid="{1FA6C9F7-7F37-43F8-BDF0-2277BDB3C008}"/>
    <cellStyle name="W_TB Q1-08_SCC" xfId="10012" xr:uid="{16B89736-776F-4346-85B3-AB94D795C38C}"/>
    <cellStyle name="W_TCR 30.06.07" xfId="10013" xr:uid="{CD692884-0025-493C-AF93-492C3E21B06C}"/>
    <cellStyle name="W_TCR 30.06.07 2" xfId="10014" xr:uid="{DC181EE2-B42E-4737-AF6E-AE27B5CCD9AD}"/>
    <cellStyle name="W_Test sale" xfId="1308" xr:uid="{BD1ACFE0-DAFD-437A-89F4-FCEE3D901A64}"/>
    <cellStyle name="W_Test sale 2" xfId="10016" xr:uid="{566062D0-ACCE-4CCF-966D-AC9FD027D4C7}"/>
    <cellStyle name="W_Test sale 3" xfId="10015" xr:uid="{48BD95DD-4BED-4810-AEA3-A964D95EA889}"/>
    <cellStyle name="W_TEST SALE_CEMENT BU2" xfId="10017" xr:uid="{7AD2AE96-D412-4E57-A093-6E3FC18A66AA}"/>
    <cellStyle name="W_TEST SALE_CEMENT BU2 2" xfId="10018" xr:uid="{F742E626-10B9-43D0-9F3D-D3C95AD67BEE}"/>
    <cellStyle name="W_Test sale_Complete WP SFC_Q2_Phang " xfId="10019" xr:uid="{0CD6DDD2-8FA5-498E-B17F-86F4956EFFC9}"/>
    <cellStyle name="W_Test sale_Complete WP SFC_Q2_Phang  2" xfId="10020" xr:uid="{B7F5E857-92BC-4091-A900-DA7E50BA5A32}"/>
    <cellStyle name="W_Test sale_F123 SFC Q2'09 New" xfId="10021" xr:uid="{8C6C83A5-23AA-4BC4-8A7C-1DAE69AABC8C}"/>
    <cellStyle name="W_Test sale_F123 SFC Q2'09 New 2" xfId="10022" xr:uid="{C3FE5AEB-F27F-4CE1-B69A-3655225B73B5}"/>
    <cellStyle name="W_Test sale_SFC_Q2_Phang " xfId="10023" xr:uid="{86BD90F4-D252-48ED-9AE4-6DFDE71F11F6}"/>
    <cellStyle name="W_Test sale_SFC_Q2_Phang  2" xfId="10024" xr:uid="{DAB01984-8D19-4B25-8DD9-8952216F8F85}"/>
    <cellStyle name="W_TMFC-Q1'09" xfId="10025" xr:uid="{56D468F2-5BBD-4B5A-811D-1009BF119211}"/>
    <cellStyle name="W_TMFC-Q1'09 2" xfId="10026" xr:uid="{35C959D9-13E2-4311-9100-0AC71715244A}"/>
    <cellStyle name="W_TMFC-Q1'09bitoey to ใบเตย" xfId="10027" xr:uid="{AE655465-3C65-459F-A3E1-2DAC41AB6FDB}"/>
    <cellStyle name="W_TMFC-Q1'09bitoey to ใบเตย 2" xfId="10028" xr:uid="{1ACAA2A4-55DD-43E6-8361-F34E3ECAF5D9}"/>
    <cellStyle name="W_TMFC-Q3'06aom" xfId="1309" xr:uid="{549CE6FD-5B99-442A-AC38-759E34D29D95}"/>
    <cellStyle name="W_TMFC-Q3'06aom 2" xfId="1310" xr:uid="{0203721A-7167-4631-9628-5AEA9E80C3F6}"/>
    <cellStyle name="W_TMFC-Q3'06aom 2 2" xfId="10030" xr:uid="{384F14A3-92B1-4AC5-B772-D2C6E362BBB4}"/>
    <cellStyle name="W_TMFC-Q3'06aom 3" xfId="10029" xr:uid="{AB766249-0D2E-4B6B-97BF-A4F3ABE2D569}"/>
    <cellStyle name="W_TMFC-Q3'06aom_Complete WP LEAD Pafific Pipe_Q3'09_#2" xfId="10031" xr:uid="{72CACCBA-AC46-412C-B22C-3B32FBA818F3}"/>
    <cellStyle name="W_TMFC-Q3'06aom_Complete WP SFC_Q2_Phang " xfId="10032" xr:uid="{6F69BFD8-22A2-45CE-8496-850C12FAB95B}"/>
    <cellStyle name="W_TMFC-Q3'06aom_Complete WP SFC_Q2_Phang  2" xfId="10033" xr:uid="{5EC89232-1648-4A6C-A8F0-F1BEF6F095B7}"/>
    <cellStyle name="W_TMFC-Q3'06aom_F123 SFC Q2'09 New" xfId="10034" xr:uid="{C126A47B-5732-4B29-A599-C8E94B62C82D}"/>
    <cellStyle name="W_TMFC-Q3'06aom_F123 SFC Q2'09 New 2" xfId="10035" xr:uid="{D2498D9A-20E3-480D-953B-FB62570BDEC1}"/>
    <cellStyle name="W_TMFC-Q3'06aom_G100" xfId="10036" xr:uid="{7E5807C8-C23B-4E10-99F3-F2414325409B}"/>
    <cellStyle name="W_TMFC-Q3'06aom_Group BSTE Trial Balance 31.12.09_Update ครั้งที่ 1 (17.1.09)" xfId="10037" xr:uid="{A53BE146-4850-42E7-9B3F-D456E7CC4D1C}"/>
    <cellStyle name="W_TMFC-Q3'06aom_Group BSTE Trial Balance 31.12.09_Update ครั้งที่ 1 (17.1.09) 2" xfId="10038" xr:uid="{58925ABB-50FA-4A60-8095-293CD93A05E7}"/>
    <cellStyle name="W_TMFC-Q3'06aom_Group Top WP SFC 31.10.09" xfId="10039" xr:uid="{82BE63E0-D29C-4DD9-96DC-977082E7AC61}"/>
    <cellStyle name="W_TMFC-Q3'06aom_K" xfId="10040" xr:uid="{37A19893-BD77-473B-AF9D-373B55C0B0DE}"/>
    <cellStyle name="W_TMFC-Q3'06aom_K 2" xfId="10041" xr:uid="{21BD8E65-5E85-48CB-A226-0C845B8170AA}"/>
    <cellStyle name="W_TMFC-Q3'06aom_MFC Q2' 08" xfId="10042" xr:uid="{58B9600A-FBB0-4DF4-AEE5-A2D2639D0E09}"/>
    <cellStyle name="W_TMFC-Q3'06aom_MFC Q2' 08 2" xfId="10043" xr:uid="{210F66BC-0329-4A7E-B39F-3FF2F8663D77}"/>
    <cellStyle name="W_TMFC-Q3'06aom_MFC-ye08-pakpao" xfId="10044" xr:uid="{AADEB2E5-E0B4-427A-B0EA-F46C43D9E4D5}"/>
    <cellStyle name="W_TMFC-Q3'06aom_MFC-ye08-pakpao 2" xfId="10045" xr:uid="{53E2DE65-2E9D-4869-82B3-4D91AE2E42CE}"/>
    <cellStyle name="W_TMFC-Q3'06aom_SFC_Q2_Phang " xfId="10046" xr:uid="{B9A7EAC1-3E30-40CA-AB92-1E6792804F03}"/>
    <cellStyle name="W_TMFC-Q3'06aom_SFC_Q2_Phang  2" xfId="10047" xr:uid="{73EBC484-01A1-4A8E-A968-DAFC093D9492}"/>
    <cellStyle name="W_TMFC-Q3'06aom_SFC-ye08-N' Beau" xfId="10048" xr:uid="{B24CE522-BCA3-41C8-96FF-87B45686AD1F}"/>
    <cellStyle name="W_TMFC-Q3'06aom_SFC-ye08-N' Beau 2" xfId="10049" xr:uid="{B4984792-0D6A-4689-AF7D-0BC7C425E109}"/>
    <cellStyle name="W_TMFC-Q3'06aom_SFC-ye08-N'Bitoey" xfId="10050" xr:uid="{30CB8F4B-40B6-417C-BE96-273911F5C6B1}"/>
    <cellStyle name="W_TMFC-Q3'06aom_SFC-ye08-N'Bitoey 2" xfId="10051" xr:uid="{1B71C628-6717-4E66-91C5-DCDA6B914034}"/>
    <cellStyle name="W_TMFC-Q3'06aom_SFC-ye08-pakpao" xfId="10052" xr:uid="{B1F888D3-AED2-4125-BFF4-73A6EB8265C6}"/>
    <cellStyle name="W_TMFC-Q3'06aom_SFC-ye08-pakpao 2" xfId="10053" xr:uid="{76B2F3CC-74B6-4BF2-BBC3-DF03FCE17A2C}"/>
    <cellStyle name="W_TMFC-Q3'06aom_SFC-ye08-pakpao_Complete WP SFC_Q2_Phang " xfId="10054" xr:uid="{E1C0D6AC-F557-4974-90E6-80295ECCCD66}"/>
    <cellStyle name="W_TMFC-Q3'06aom_SFC-ye08-pakpao_Complete WP SFC_Q2_Phang  2" xfId="10055" xr:uid="{28560073-3B3C-43E3-AED0-F543D2F5AECF}"/>
    <cellStyle name="W_TMFC-Q3'06aom_SFC-ye08-pakpao_F123 SFC Q2'09 New" xfId="10056" xr:uid="{25C5AB6C-3EA8-4281-9C02-7FBE54D89F12}"/>
    <cellStyle name="W_TMFC-Q3'06aom_SFC-ye08-pakpao_F123 SFC Q2'09 New 2" xfId="10057" xr:uid="{D418A3BF-9DD6-4528-8A49-CFC4048D76A4}"/>
    <cellStyle name="W_TMFC-Q3'06aom_SFC-ye08-pakpao_SFC_Q2_Phang " xfId="10058" xr:uid="{1515EDFF-23A6-4BBE-9712-D3EF2550303B}"/>
    <cellStyle name="W_TMFC-Q3'06aom_SFC-ye08-pakpao_SFC_Q2_Phang  2" xfId="10059" xr:uid="{9A4ECD89-D4A4-4FAD-86C6-D08A8396A9D4}"/>
    <cellStyle name="W_TMFC-Q3'06aom_SUAD of SFC" xfId="10060" xr:uid="{18DB5D85-7026-4917-81AF-080EFE2BB798}"/>
    <cellStyle name="W_TMFC-Q3'06aom_SUAD of SFC 2" xfId="10061" xr:uid="{C47A778B-0607-4796-9637-50F15CC0206B}"/>
    <cellStyle name="W_TMFC-Q3'06aom_TMFC-Q1'09" xfId="10062" xr:uid="{AD7D6AE8-39B4-4915-AE86-373BD37D3B0D}"/>
    <cellStyle name="W_TMFC-Q3'06aom_TMFC-Q1'09 2" xfId="10063" xr:uid="{06101538-1EAB-4CB3-9E05-7E40920EC31D}"/>
    <cellStyle name="W_TMFC-Q3'06aom_TMFC-Q1'09bitoey to ใบเตย" xfId="10064" xr:uid="{87261EB2-3C5A-4CB2-8A3D-5ADBA52EE74F}"/>
    <cellStyle name="W_TMFC-Q3'06aom_TMFC-Q1'09bitoey to ใบเตย 2" xfId="10065" xr:uid="{3007BA0B-830E-47B3-B1E9-B806295F7D0F}"/>
    <cellStyle name="W_TMFC-Q3'06aom_Top_SFC 062008" xfId="10066" xr:uid="{C00787D4-17E1-45A2-ADF8-3464B159F920}"/>
    <cellStyle name="W_TMFC-Q3'06aom_Top_SFC 062008 2" xfId="10067" xr:uid="{4E808EEB-A075-42CA-AACE-C5E54B45E697}"/>
    <cellStyle name="W_TMFC-Q3'06aom_V100" xfId="10068" xr:uid="{605AA95D-AA00-4421-9BC5-79B1009B1E86}"/>
    <cellStyle name="W_TMFC-Q3'06aom_V100 2" xfId="10069" xr:uid="{3B18FE65-766F-4F40-92AB-3A70A8DFB26D}"/>
    <cellStyle name="W_TMFC-Q3'06aom_WP SBR 08" xfId="10070" xr:uid="{154CBEE6-A4A7-482F-9970-0658539AD4C6}"/>
    <cellStyle name="W_TMFC-Q3'06aom_WP SBR 08 2" xfId="10071" xr:uid="{85570F1B-363F-4AB5-84F5-5B44298E204E}"/>
    <cellStyle name="W_TMFC-Q3'06aom_WP SFC Q2' 08" xfId="10072" xr:uid="{5DF1A720-9832-4452-AC8D-2F750D073185}"/>
    <cellStyle name="W_TMFC-Q3'06aom_WP SFC Q2' 08 2" xfId="10073" xr:uid="{6E6846B1-C490-433E-92B4-6649262C65CD}"/>
    <cellStyle name="W_TMFC-Q3'06aom_WP SFC-ye09" xfId="10074" xr:uid="{A0251FF6-3A06-442D-852F-0AED82CA0B51}"/>
    <cellStyle name="W_TMFC-Q3'06aom_ตัวอย่าง WP" xfId="10075" xr:uid="{F18678E6-F124-45BF-8D4D-6D01A886D5DD}"/>
    <cellStyle name="W_TMS09_CUT OFF" xfId="10076" xr:uid="{CF3B6E8D-5BB1-4368-A2B2-24A0C6EF5536}"/>
    <cellStyle name="W_TMS09_CUT OFF 2" xfId="10077" xr:uid="{925BEC1E-41D7-4A1E-9B26-E1BFC8460FF1}"/>
    <cellStyle name="W_TOP_SCC-Q1'09" xfId="10078" xr:uid="{935848A5-30C1-442C-ABA4-14481672AEE5}"/>
    <cellStyle name="W_Top_SFC 062008" xfId="10079" xr:uid="{259BA213-8577-4590-A940-18B92BC99341}"/>
    <cellStyle name="W_Top_SFC 062008 2" xfId="10080" xr:uid="{B08FCE1C-968F-466B-9D2E-8B8E08EE6174}"/>
    <cellStyle name="W_V100" xfId="10081" xr:uid="{A3F59C91-BEB5-43B0-9B51-DB755CCEE098}"/>
    <cellStyle name="W_V100 2" xfId="10082" xr:uid="{EA6D0218-A0D2-4A81-95BA-207711AC0C7B}"/>
    <cellStyle name="W_WP SBR 08" xfId="10083" xr:uid="{3CBAD704-7158-46FE-BAF0-1DD31B8E5EC5}"/>
    <cellStyle name="W_WP SBR 08 2" xfId="10084" xr:uid="{F99BB082-F537-4DD7-9197-632632DEA24F}"/>
    <cellStyle name="W_WP SFC Q2' 08" xfId="10085" xr:uid="{BEABCEFF-6299-47C2-9501-5E4B8B179C2D}"/>
    <cellStyle name="W_WP SFC Q2' 08 2" xfId="10086" xr:uid="{5A4200D6-D56D-4502-B915-52C303B00EB8}"/>
    <cellStyle name="W_WP SFC-ye09" xfId="10087" xr:uid="{057C2D93-6C56-46A7-AA9D-15D023BCB21E}"/>
    <cellStyle name="W_WT" xfId="1311" xr:uid="{7A8652F6-3B7D-48D1-AF3C-942FC33A3B21}"/>
    <cellStyle name="W_WT 2" xfId="1312" xr:uid="{D6FFBDFB-0AD9-45E2-A52D-BA130A55F5F1}"/>
    <cellStyle name="W_WT 2 2" xfId="10089" xr:uid="{A3A7D80D-68FF-4309-8810-9ABEFF8D1C3D}"/>
    <cellStyle name="W_WT 3" xfId="1313" xr:uid="{C70E2C02-E055-40A3-B7CF-F831B1F32E26}"/>
    <cellStyle name="W_WT 3 2" xfId="10526" xr:uid="{B39ED835-6D89-4870-8C91-56291DC05DDB}"/>
    <cellStyle name="W_WT 4" xfId="10088" xr:uid="{31CBAE2B-E005-42F4-BA85-5AFF799E0D21}"/>
    <cellStyle name="W_WT_Complete WP LEAD Pafific Pipe_Q3'09_#2" xfId="10090" xr:uid="{A7C56F31-0A98-4A15-8630-15A5975671C5}"/>
    <cellStyle name="W_WT_Complete WP SFC_Q2_Phang " xfId="10091" xr:uid="{3DCC4366-2C10-4DB2-BA86-934FE36BBBC3}"/>
    <cellStyle name="W_WT_Complete WP SFC_Q2_Phang  2" xfId="10092" xr:uid="{804A45D1-D9F3-415B-AE2A-0B783D0E1AEF}"/>
    <cellStyle name="W_WT_F123 SFC Q2'09 New" xfId="10093" xr:uid="{83933D17-50C1-4B33-B28B-C35A95ED6E1E}"/>
    <cellStyle name="W_WT_F123 SFC Q2'09 New 2" xfId="10094" xr:uid="{43F2EED1-0161-4017-82FF-09FEC90F090C}"/>
    <cellStyle name="W_WT_G100" xfId="10095" xr:uid="{6A775D0E-F9BE-45E9-9646-AB5DBE739972}"/>
    <cellStyle name="W_WT_Group BSTE Trial Balance 31.12.09_Update ครั้งที่ 1 (17.1.09)" xfId="10096" xr:uid="{5B45D371-13C6-4807-A3FB-7D45099CF9C7}"/>
    <cellStyle name="W_WT_Group BSTE Trial Balance 31.12.09_Update ครั้งที่ 1 (17.1.09) 2" xfId="10097" xr:uid="{2E215BA2-4CCF-4B83-83A5-A4A9CAE0A533}"/>
    <cellStyle name="W_WT_Group Top WP SFC 31.10.09" xfId="10098" xr:uid="{B9C53E9E-98E6-4B26-9B59-C828EBCCBA1A}"/>
    <cellStyle name="W_WT_K" xfId="10099" xr:uid="{34EEA84F-453C-4BD0-AD30-BBC562D9ABCD}"/>
    <cellStyle name="W_WT_K 2" xfId="10100" xr:uid="{2648DF2B-D038-48CB-BF7A-2652C4956D8D}"/>
    <cellStyle name="W_WT_MFC-ye08-pakpao" xfId="10101" xr:uid="{8FA17743-813D-4B88-A22B-76A3A4AB097C}"/>
    <cellStyle name="W_WT_MFC-ye08-pakpao 2" xfId="10102" xr:uid="{EDB68BBE-8AE2-4842-92D4-4558EDCE31BC}"/>
    <cellStyle name="W_WT_SFC_Q2_Phang " xfId="10103" xr:uid="{8BB2B459-66D9-444C-A5DB-09D49AFF2F03}"/>
    <cellStyle name="W_WT_SFC_Q2_Phang  2" xfId="10104" xr:uid="{52631E0F-06E5-4DA0-83DA-39612CAF7730}"/>
    <cellStyle name="W_WT_SFC-ye08-N' Beau" xfId="10105" xr:uid="{DAB39E91-DE7D-48A8-A10E-E8EE28A6C039}"/>
    <cellStyle name="W_WT_SFC-ye08-N' Beau 2" xfId="10106" xr:uid="{EFEEE645-9C4D-4679-89C8-0B0C5DCFE947}"/>
    <cellStyle name="W_WT_SFC-ye08-pakpao" xfId="10107" xr:uid="{E3C217D5-4D62-4AFE-8863-D2A9A6D0EA4B}"/>
    <cellStyle name="W_WT_SFC-ye08-pakpao 2" xfId="10108" xr:uid="{90BE2623-72CE-4D01-8AAB-4A1B53A45F4C}"/>
    <cellStyle name="W_WT_SFC-ye08-pakpao_Complete WP SFC_Q2_Phang " xfId="10109" xr:uid="{D64308A4-EB74-4FCC-86A5-F63754CE96B3}"/>
    <cellStyle name="W_WT_SFC-ye08-pakpao_Complete WP SFC_Q2_Phang  2" xfId="10110" xr:uid="{2D03464D-B17E-48E6-86FB-91F26DC2D403}"/>
    <cellStyle name="W_WT_SFC-ye08-pakpao_F123 SFC Q2'09 New" xfId="10111" xr:uid="{E7DE84FF-97F3-4362-A1F0-A29A6B31C785}"/>
    <cellStyle name="W_WT_SFC-ye08-pakpao_F123 SFC Q2'09 New 2" xfId="10112" xr:uid="{7DB571DF-7B2C-44E8-8F06-873AD347F16D}"/>
    <cellStyle name="W_WT_SFC-ye08-pakpao_SFC_Q2_Phang " xfId="10113" xr:uid="{ACD0FD2A-3EB1-4779-975C-6B2B6C39D450}"/>
    <cellStyle name="W_WT_SFC-ye08-pakpao_SFC_Q2_Phang  2" xfId="10114" xr:uid="{B873BE5B-811E-4712-8D1C-2301E4CE25B9}"/>
    <cellStyle name="W_WT_V100" xfId="10115" xr:uid="{304CBE2E-861F-4C7D-A85A-DD9D39AB5BDA}"/>
    <cellStyle name="W_WT_V100 2" xfId="10116" xr:uid="{600A566E-463B-4074-AA87-1A17CA99E076}"/>
    <cellStyle name="W_WT_WP SBR 08" xfId="10117" xr:uid="{41D51BA6-51EB-4F88-9C43-80B48101AE87}"/>
    <cellStyle name="W_WT_WP SBR 08 2" xfId="10118" xr:uid="{39E40942-70FB-412F-8330-56E4F12E7D37}"/>
    <cellStyle name="W_WT_WP SFC-ye09" xfId="10119" xr:uid="{21D7B3B1-132C-421A-961A-0AA1AEF43DE8}"/>
    <cellStyle name="W_WT_ตัวอย่าง WP" xfId="10120" xr:uid="{2ED42A2F-282B-46DC-9819-3D07E962A4F7}"/>
    <cellStyle name="W_ตัวอย่าง WP" xfId="10121" xr:uid="{D0B65C94-AF96-4B7A-A7D4-59574832B832}"/>
    <cellStyle name="Waarschuwingstekst" xfId="10122" xr:uid="{977A8B9B-F33F-455E-86F4-809CEBEA3D92}"/>
    <cellStyle name="Währung [0]_Balance" xfId="1314" xr:uid="{3E5F695D-5ED1-423C-AECF-5944F9107DED}"/>
    <cellStyle name="Währung_Balance" xfId="1315" xr:uid="{B27EB3D5-F838-424D-B231-B1C75F3C5336}"/>
    <cellStyle name="Warnender Text" xfId="2708" xr:uid="{7ED2B135-A99E-4477-A4C7-73643FAC5855}"/>
    <cellStyle name="Warning Text 2" xfId="2710" xr:uid="{A5B65A49-4478-4DCF-8151-1399B8B42EE5}"/>
    <cellStyle name="Warning Text 2 2" xfId="10123" xr:uid="{1C91808B-FD52-47E3-B4C9-421054EC8ACA}"/>
    <cellStyle name="Warning Text 2 3" xfId="10124" xr:uid="{4BBE21A1-24B6-4B3F-92B4-CB4A681F0C9F}"/>
    <cellStyle name="Warning Text 3" xfId="2711" xr:uid="{A9E54F01-0E32-4BA5-B816-5D0F931446E9}"/>
    <cellStyle name="Warning Text 4" xfId="10125" xr:uid="{6A4DC884-6E79-4CE3-B872-1FDE870EB58B}"/>
    <cellStyle name="Warning Text 5" xfId="2709" xr:uid="{183D548B-F016-4361-B78F-6B6FD9FD395E}"/>
    <cellStyle name="weekly" xfId="2712" xr:uid="{7FEAAC6D-C715-4C29-B91E-3B6538F6D90C}"/>
    <cellStyle name="Work in progress" xfId="1316" xr:uid="{7D1C5312-697B-48CD-90F7-6D6D30B802CB}"/>
    <cellStyle name="Work in progress 2" xfId="1317" xr:uid="{71D1216D-C17E-4CBC-9A7D-F68E3BD0E496}"/>
    <cellStyle name="Work in progress 2 2" xfId="10127" xr:uid="{8F2F27B1-6845-4BE4-ACAE-B1D7E831981A}"/>
    <cellStyle name="Work in progress 2 2 2" xfId="11380" xr:uid="{16732B1E-C703-4784-AE0B-119D2B225AC4}"/>
    <cellStyle name="Work in progress 2 2 2 2" xfId="13605" xr:uid="{2A586929-87C0-4887-A165-AD200C9A4513}"/>
    <cellStyle name="Work in progress 2 2 2 2 2" xfId="22146" xr:uid="{43D63A44-30FB-4D26-A5BC-FE1F34E984B0}"/>
    <cellStyle name="Work in progress 2 2 2 2 2 2" xfId="35953" xr:uid="{F3FF77EF-D59F-4D9E-9B1B-94E06850B0D8}"/>
    <cellStyle name="Work in progress 2 2 2 2 3" xfId="22666" xr:uid="{2E677840-7304-4329-83F0-E86C42DD0A85}"/>
    <cellStyle name="Work in progress 2 2 2 2 3 2" xfId="36449" xr:uid="{0211A690-7045-4357-B238-41B9688A15B4}"/>
    <cellStyle name="Work in progress 2 2 2 3" xfId="13456" xr:uid="{30C27A01-55A3-49A4-80D5-90FA2824C532}"/>
    <cellStyle name="Work in progress 2 2 2 3 2" xfId="22085" xr:uid="{358E67D7-185D-459F-BAF3-76A47C2B5ECE}"/>
    <cellStyle name="Work in progress 2 2 2 3 2 2" xfId="35893" xr:uid="{99FE7ED5-4239-4FA7-82DB-F75015360482}"/>
    <cellStyle name="Work in progress 2 2 2 4" xfId="12884" xr:uid="{D378BC49-EB31-46E1-9613-BE3B885AD9D1}"/>
    <cellStyle name="Work in progress 2 2 2 4 2" xfId="20292" xr:uid="{305A680A-5BCB-45D2-A84C-3FD715DD1322}"/>
    <cellStyle name="Work in progress 2 2 2 4 2 2" xfId="25890" xr:uid="{59712CF2-8DA0-4FA9-916F-A3970E1FEA7A}"/>
    <cellStyle name="Work in progress 2 2 2 4 3" xfId="23119" xr:uid="{5FBD444C-3DF9-44BA-AFA4-F7E1377A998A}"/>
    <cellStyle name="Work in progress 2 2 2 4 3 2" xfId="36891" xr:uid="{AE0A9FBA-EC31-452A-A2C1-70AFA110070D}"/>
    <cellStyle name="Work in progress 2 2 2 4 4" xfId="18728" xr:uid="{6856957E-922C-47D9-9C2A-E180AE79DF08}"/>
    <cellStyle name="Work in progress 2 2 2 4 4 2" xfId="30157" xr:uid="{85D0FED1-247E-43D5-8979-B587C0899918}"/>
    <cellStyle name="Work in progress 2 2 2 5" xfId="14951" xr:uid="{4C20B3F9-D4BA-4981-AB51-1327382CBA6B}"/>
    <cellStyle name="Work in progress 2 2 2 5 2" xfId="21510" xr:uid="{2F8BD513-7DA7-4988-BA46-6667E7495542}"/>
    <cellStyle name="Work in progress 2 2 2 5 2 2" xfId="27274" xr:uid="{A58258C5-8FBC-48C5-B191-E1C5432C2C12}"/>
    <cellStyle name="Work in progress 2 2 2 5 3" xfId="23668" xr:uid="{C1612413-B1DA-43E0-8993-BCBA21AF75AF}"/>
    <cellStyle name="Work in progress 2 2 2 5 3 2" xfId="37383" xr:uid="{AC666633-243D-4693-AE9D-56AF916B3AF5}"/>
    <cellStyle name="Work in progress 2 2 2 5 4" xfId="24994" xr:uid="{8B97F06C-B331-44C4-8B8E-CA5595F1AF98}"/>
    <cellStyle name="Work in progress 2 2 2 5 4 2" xfId="38676" xr:uid="{BFCD06B4-C861-4D2D-AE7C-F7D4BA2697E3}"/>
    <cellStyle name="Work in progress 2 2 2 6" xfId="16553" xr:uid="{9BEA76AD-53FD-4ECC-880D-815F0D008055}"/>
    <cellStyle name="Work in progress 2 2 2 6 2" xfId="31029" xr:uid="{DBD6E7A2-38F6-4165-BB55-DB41739F9AD2}"/>
    <cellStyle name="Work in progress 2 2 3" xfId="12432" xr:uid="{261D9811-461F-4B2A-A890-4160C170ACC8}"/>
    <cellStyle name="Work in progress 2 2 3 2" xfId="16602" xr:uid="{68C4EF24-66E0-41F2-98FE-EB97F9A36F0F}"/>
    <cellStyle name="Work in progress 2 2 3 2 2" xfId="29607" xr:uid="{697B67D5-BC88-4071-8723-DE142C504694}"/>
    <cellStyle name="Work in progress 2 2 3 3" xfId="17221" xr:uid="{16E84077-5FD4-439B-A2D4-815E35AA7F91}"/>
    <cellStyle name="Work in progress 2 2 3 3 2" xfId="29330" xr:uid="{01279855-F226-4675-A40A-F7915190762F}"/>
    <cellStyle name="Work in progress 2 2 4" xfId="12057" xr:uid="{EFF026EA-3B5E-4214-BB6D-097A18DF5E22}"/>
    <cellStyle name="Work in progress 2 2 4 2" xfId="19501" xr:uid="{D22A4A0E-0F75-49FE-9E8C-B4C69A14B2AF}"/>
    <cellStyle name="Work in progress 2 2 4 2 2" xfId="26753" xr:uid="{1745F0E2-21DE-465D-9960-70D11B1230BD}"/>
    <cellStyle name="Work in progress 2 2 4 3" xfId="17891" xr:uid="{782BC282-8C42-43BB-800A-A6637DDD79A8}"/>
    <cellStyle name="Work in progress 2 2 4 3 2" xfId="28733" xr:uid="{7660A59B-4708-44AB-9DB7-C48F2AA8A954}"/>
    <cellStyle name="Work in progress 2 2 4 4" xfId="18897" xr:uid="{2046FBAD-2CCB-4474-97B6-D624CF64D3D9}"/>
    <cellStyle name="Work in progress 2 2 4 4 2" xfId="28280" xr:uid="{AB214FCD-B4C7-48A4-B7EB-D80D4B34C41E}"/>
    <cellStyle name="Work in progress 2 3" xfId="11263" xr:uid="{2087D7AA-18FD-4C55-B869-FD811FA15699}"/>
    <cellStyle name="Work in progress 2 3 2" xfId="13550" xr:uid="{4653CAD8-1E0F-4A43-BE31-5856EA31FA25}"/>
    <cellStyle name="Work in progress 2 3 2 2" xfId="22127" xr:uid="{F3F1DECF-5AE0-448D-9300-0B4E9BA6D5DE}"/>
    <cellStyle name="Work in progress 2 3 2 2 2" xfId="35934" xr:uid="{AD58BB53-3EDA-42EA-8F6D-E8DC4B0078C0}"/>
    <cellStyle name="Work in progress 2 3 2 3" xfId="22516" xr:uid="{513BB03E-3C37-44A2-9286-1B9DE74B5E03}"/>
    <cellStyle name="Work in progress 2 3 2 3 2" xfId="36312" xr:uid="{C840145F-0273-4D0A-A826-660526CD9C88}"/>
    <cellStyle name="Work in progress 2 3 3" xfId="13368" xr:uid="{DADBE163-368A-454D-8C94-E2EAAD63CAAC}"/>
    <cellStyle name="Work in progress 2 3 3 2" xfId="22041" xr:uid="{B3886B93-CFF3-4025-957D-733A0A09FC64}"/>
    <cellStyle name="Work in progress 2 3 3 2 2" xfId="35849" xr:uid="{52F7DEE7-2745-48BE-B0B5-4F4A104D2BB3}"/>
    <cellStyle name="Work in progress 2 3 4" xfId="12518" xr:uid="{E818B2B4-9231-4EC7-8685-0E7CF8DD5057}"/>
    <cellStyle name="Work in progress 2 3 4 2" xfId="19932" xr:uid="{59512C13-20FA-4846-87D8-3725B93B7E7F}"/>
    <cellStyle name="Work in progress 2 3 4 2 2" xfId="26390" xr:uid="{EDF577DC-6A60-481F-9585-00172DB500CE}"/>
    <cellStyle name="Work in progress 2 3 4 3" xfId="23097" xr:uid="{F540DA2B-31F3-4E85-9BBA-D4DE8A982752}"/>
    <cellStyle name="Work in progress 2 3 4 3 2" xfId="36869" xr:uid="{CC66C304-ED9D-44CF-B861-D66C715FE379}"/>
    <cellStyle name="Work in progress 2 3 4 4" xfId="16409" xr:uid="{1873C7DC-70BC-40AA-AA19-9B54B759521E}"/>
    <cellStyle name="Work in progress 2 3 4 4 2" xfId="30302" xr:uid="{86A316C0-D127-495D-A55C-F071AC5B64EC}"/>
    <cellStyle name="Work in progress 2 3 5" xfId="14598" xr:uid="{901D2F87-413C-4FFD-A61D-F7F0F9AE3B89}"/>
    <cellStyle name="Work in progress 2 3 5 2" xfId="21157" xr:uid="{29499C3F-3C21-4301-AE12-09B50D03EA46}"/>
    <cellStyle name="Work in progress 2 3 5 2 2" xfId="27486" xr:uid="{BA7978F1-CA7F-4679-B939-B1CE0031E64D}"/>
    <cellStyle name="Work in progress 2 3 5 3" xfId="23315" xr:uid="{DE08D84D-11F1-4DD9-8B88-10D7ABD627DD}"/>
    <cellStyle name="Work in progress 2 3 5 3 2" xfId="37031" xr:uid="{F97EF80A-20AC-4BC8-ABD3-B469860C873E}"/>
    <cellStyle name="Work in progress 2 3 5 4" xfId="24641" xr:uid="{489DB5FA-B6B1-44A0-AA56-076279DC9A01}"/>
    <cellStyle name="Work in progress 2 3 5 4 2" xfId="38324" xr:uid="{7F95844B-6DBC-4C4B-85DF-BDE484D93034}"/>
    <cellStyle name="Work in progress 2 3 6" xfId="22682" xr:uid="{9115932D-6804-4559-865F-7F42CF2AD09D}"/>
    <cellStyle name="Work in progress 2 3 6 2" xfId="36465" xr:uid="{A7B00005-0BB6-426B-8766-708CF7CB4908}"/>
    <cellStyle name="Work in progress 2 4" xfId="11635" xr:uid="{58C55289-DD0F-4C02-BCF0-B92DFCC88EE7}"/>
    <cellStyle name="Work in progress 2 4 2" xfId="16816" xr:uid="{E0268386-0BEF-4A17-956C-DC9B95188971}"/>
    <cellStyle name="Work in progress 2 4 2 2" xfId="34867" xr:uid="{C346FB63-99E9-4A82-AF81-A5908B9C8E52}"/>
    <cellStyle name="Work in progress 2 4 3" xfId="17414" xr:uid="{1C92F741-0D73-400C-AA89-79F8722B5796}"/>
    <cellStyle name="Work in progress 2 4 3 2" xfId="29138" xr:uid="{25E9680B-38F1-42F1-8079-95C42B21B8AE}"/>
    <cellStyle name="Work in progress 2 5" xfId="11801" xr:uid="{AA043405-7115-4D1A-B6ED-F364C32E3742}"/>
    <cellStyle name="Work in progress 2 5 2" xfId="19280" xr:uid="{AD245687-4BDF-4052-A688-005ABF48B203}"/>
    <cellStyle name="Work in progress 2 5 2 2" xfId="26924" xr:uid="{4DE7B40C-82ED-4D61-A9EB-D56DCB35F015}"/>
    <cellStyle name="Work in progress 2 5 3" xfId="17258" xr:uid="{89E2DC50-1C12-4FEE-8B73-F1B8D3ADF6E0}"/>
    <cellStyle name="Work in progress 2 5 3 2" xfId="29294" xr:uid="{68E3182E-13EA-4FA1-9708-8112D14B75FE}"/>
    <cellStyle name="Work in progress 2 5 4" xfId="18323" xr:uid="{C755F35A-7033-486F-B074-7495E251E81C}"/>
    <cellStyle name="Work in progress 2 5 4 2" xfId="28432" xr:uid="{E1DA0A20-B55D-4B90-AC4A-748F4F7ECCCF}"/>
    <cellStyle name="Work in progress 3" xfId="10126" xr:uid="{89358C09-868E-4C4F-A284-E6DECD49A2E4}"/>
    <cellStyle name="Work in progress 3 2" xfId="11379" xr:uid="{B6736299-B989-4CFE-981F-408B7921B7D6}"/>
    <cellStyle name="Work in progress 3 2 2" xfId="13604" xr:uid="{D7C74345-4534-4B7C-943B-0A69B82459D6}"/>
    <cellStyle name="Work in progress 3 2 2 2" xfId="22145" xr:uid="{FDFD9AD6-4EDB-4E7D-AA96-2438C2F9D4E5}"/>
    <cellStyle name="Work in progress 3 2 2 2 2" xfId="35952" xr:uid="{5954BBFF-59D8-4124-B872-6B0367D3B507}"/>
    <cellStyle name="Work in progress 3 2 2 3" xfId="16998" xr:uid="{10DA890B-A834-4FB7-8C7B-E0E9EB64C3CE}"/>
    <cellStyle name="Work in progress 3 2 2 3 2" xfId="26205" xr:uid="{599E4C75-A504-4765-8E61-7F115DA05CB7}"/>
    <cellStyle name="Work in progress 3 2 3" xfId="13455" xr:uid="{CDE2EBDF-8E4A-4E6F-ACC7-283B72D8FFFF}"/>
    <cellStyle name="Work in progress 3 2 3 2" xfId="22084" xr:uid="{1A10B2E6-0079-4902-A5DB-1A3EC3B9970A}"/>
    <cellStyle name="Work in progress 3 2 3 2 2" xfId="35892" xr:uid="{9D225BB2-C3E4-40BE-8A76-0099FD9C8F24}"/>
    <cellStyle name="Work in progress 3 2 4" xfId="12883" xr:uid="{F8782C48-7F0D-4774-BB2B-884A165D51E6}"/>
    <cellStyle name="Work in progress 3 2 4 2" xfId="20291" xr:uid="{E3724858-14B4-41AD-BF6E-4D22C40718B0}"/>
    <cellStyle name="Work in progress 3 2 4 2 2" xfId="25891" xr:uid="{934BC3DD-0AF0-4915-96EC-4053E7DAE804}"/>
    <cellStyle name="Work in progress 3 2 4 3" xfId="23118" xr:uid="{3A93F224-04A0-4886-923E-816BE8F91F7F}"/>
    <cellStyle name="Work in progress 3 2 4 3 2" xfId="36890" xr:uid="{961DF64D-1A5D-4B14-88A6-3B21146273C3}"/>
    <cellStyle name="Work in progress 3 2 4 4" xfId="18643" xr:uid="{396263FF-0479-4E9E-AB96-8E164437E4A1}"/>
    <cellStyle name="Work in progress 3 2 4 4 2" xfId="35138" xr:uid="{D27A48C4-53C9-467B-9CF7-E432D93C049A}"/>
    <cellStyle name="Work in progress 3 2 5" xfId="14950" xr:uid="{81A59245-B431-4597-A3CC-32C6DCA0DBC7}"/>
    <cellStyle name="Work in progress 3 2 5 2" xfId="21509" xr:uid="{3C02235F-C2FA-460A-A9FF-32522AE40B0B}"/>
    <cellStyle name="Work in progress 3 2 5 2 2" xfId="25494" xr:uid="{7C56860B-CD91-47A3-824E-39FDFD0FA12D}"/>
    <cellStyle name="Work in progress 3 2 5 3" xfId="23667" xr:uid="{806471A2-096F-4C86-9B38-AFDD9C22D18B}"/>
    <cellStyle name="Work in progress 3 2 5 3 2" xfId="37382" xr:uid="{909C9C85-EE77-4BE8-BD78-27FC5163D2F5}"/>
    <cellStyle name="Work in progress 3 2 5 4" xfId="24993" xr:uid="{D9622CAC-0CE3-442D-A154-93A6F9643457}"/>
    <cellStyle name="Work in progress 3 2 5 4 2" xfId="38675" xr:uid="{FB79BCA4-DCFE-47D2-A139-E73921A5F37E}"/>
    <cellStyle name="Work in progress 3 2 6" xfId="16181" xr:uid="{AF6F2E1D-74CC-4180-B25A-4AE39B551C37}"/>
    <cellStyle name="Work in progress 3 2 6 2" xfId="30565" xr:uid="{CDC073E5-9538-4C88-A977-2E53D93778E1}"/>
    <cellStyle name="Work in progress 3 3" xfId="12431" xr:uid="{FA2292AE-C24B-4525-A86E-E8E144816267}"/>
    <cellStyle name="Work in progress 3 3 2" xfId="16603" xr:uid="{ECB6F28E-640F-4CD3-9EBA-C3F3AD91FEE4}"/>
    <cellStyle name="Work in progress 3 3 2 2" xfId="27143" xr:uid="{C61A190F-CBC4-48BE-9D90-19D68469608A}"/>
    <cellStyle name="Work in progress 3 3 3" xfId="17222" xr:uid="{E1432628-7B6E-4668-8C52-2ABEE50AC3E1}"/>
    <cellStyle name="Work in progress 3 3 3 2" xfId="29329" xr:uid="{F2654697-717A-44A6-859D-AEDB9D93688E}"/>
    <cellStyle name="Work in progress 3 4" xfId="12056" xr:uid="{B893683A-B6FC-4823-8866-643467B2590D}"/>
    <cellStyle name="Work in progress 3 4 2" xfId="19500" xr:uid="{919DBCD0-26FC-487C-A2CD-5D767868D51C}"/>
    <cellStyle name="Work in progress 3 4 2 2" xfId="26754" xr:uid="{470A3CF7-2523-4601-9C0C-8C71B3501A04}"/>
    <cellStyle name="Work in progress 3 4 3" xfId="15829" xr:uid="{C1F31C2D-F0ED-429A-B8FD-1AFB141EE3DE}"/>
    <cellStyle name="Work in progress 3 4 3 2" xfId="35257" xr:uid="{EA52C692-11E5-48F3-A7FA-34F8410C0131}"/>
    <cellStyle name="Work in progress 3 4 4" xfId="18052" xr:uid="{A68DE5C7-CEF7-432E-B49F-1283325BDB9F}"/>
    <cellStyle name="Work in progress 3 4 4 2" xfId="26159" xr:uid="{841328BC-3D84-4F25-ADF2-1B8BF850B4A3}"/>
    <cellStyle name="Work in progress 4" xfId="11264" xr:uid="{A164A932-AD4E-4F70-B954-8F6AFD6900C7}"/>
    <cellStyle name="Work in progress 4 2" xfId="13549" xr:uid="{7EFCAC22-AEE8-41B1-877B-4316FDB72557}"/>
    <cellStyle name="Work in progress 4 2 2" xfId="22126" xr:uid="{96B2B679-6020-46E3-B654-50B11D98DD33}"/>
    <cellStyle name="Work in progress 4 2 2 2" xfId="35933" xr:uid="{4DB56223-B0FF-4809-AB3F-71DC4CAC960A}"/>
    <cellStyle name="Work in progress 4 2 3" xfId="15696" xr:uid="{F38E7C0A-8F6D-494A-B8E6-E0858D7A99A8}"/>
    <cellStyle name="Work in progress 4 2 3 2" xfId="31964" xr:uid="{AFAF9B52-39D0-409A-853D-8433B5DCA0BF}"/>
    <cellStyle name="Work in progress 4 3" xfId="13367" xr:uid="{DF608E5F-7AE3-4A26-A07D-9649E4FDABEF}"/>
    <cellStyle name="Work in progress 4 3 2" xfId="22040" xr:uid="{E6197F50-C6A6-4F35-B7C6-CB5E8706BEC4}"/>
    <cellStyle name="Work in progress 4 3 2 2" xfId="35848" xr:uid="{B48F2532-2C83-450C-8A00-8D2C65FD22C7}"/>
    <cellStyle name="Work in progress 4 4" xfId="12517" xr:uid="{5F849C7B-E91C-49E3-8BA8-77F55EF9B0B8}"/>
    <cellStyle name="Work in progress 4 4 2" xfId="19931" xr:uid="{06D83CA7-77FD-4BC8-A91D-6CB67EA78F92}"/>
    <cellStyle name="Work in progress 4 4 2 2" xfId="26391" xr:uid="{47159336-33A5-44E2-AFBD-C5670CE55AFA}"/>
    <cellStyle name="Work in progress 4 4 3" xfId="23096" xr:uid="{80880543-2D7D-4085-8569-5892C1DDC85E}"/>
    <cellStyle name="Work in progress 4 4 3 2" xfId="36868" xr:uid="{FBDED99E-A155-4545-86B1-5CDA581E3D83}"/>
    <cellStyle name="Work in progress 4 4 4" xfId="18670" xr:uid="{2D0B50C0-5B29-4849-9589-DCE8060BB258}"/>
    <cellStyle name="Work in progress 4 4 4 2" xfId="32206" xr:uid="{9BFEE85F-B0C7-4071-8B38-C5EC8AE54B06}"/>
    <cellStyle name="Work in progress 4 5" xfId="14597" xr:uid="{7756BB62-49E7-47FD-A1AF-35BEAC2E8C35}"/>
    <cellStyle name="Work in progress 4 5 2" xfId="21156" xr:uid="{43435334-765A-44AB-991E-18E778718C89}"/>
    <cellStyle name="Work in progress 4 5 2 2" xfId="27487" xr:uid="{C68D506B-4992-447E-B9EF-6E5B17CCDDC8}"/>
    <cellStyle name="Work in progress 4 5 3" xfId="23314" xr:uid="{58DF5A26-F432-4717-8399-F570D0F4CF35}"/>
    <cellStyle name="Work in progress 4 5 3 2" xfId="37030" xr:uid="{4FF74DDE-41CB-4961-8300-5B7F4AA0136E}"/>
    <cellStyle name="Work in progress 4 5 4" xfId="24640" xr:uid="{12BB0862-6F13-4FBA-B9D9-5FA26F2A4872}"/>
    <cellStyle name="Work in progress 4 5 4 2" xfId="38323" xr:uid="{E6E1DB85-2061-429D-A49D-DEE45C7B82BB}"/>
    <cellStyle name="Work in progress 4 6" xfId="18889" xr:uid="{8CFEC6EB-0F02-4BF3-B397-4AC7B2733D9F}"/>
    <cellStyle name="Work in progress 4 6 2" xfId="30537" xr:uid="{9AB0D01D-AC16-45FD-9E15-17202F381B75}"/>
    <cellStyle name="Work in progress 5" xfId="11634" xr:uid="{E0A73F4E-B5F0-498D-A9A3-6222A821C2B7}"/>
    <cellStyle name="Work in progress 5 2" xfId="16817" xr:uid="{B98DB1D6-50D6-484A-B44B-C1A56D0E6C25}"/>
    <cellStyle name="Work in progress 5 2 2" xfId="31059" xr:uid="{DCDB5D55-CC39-447D-B7DF-065304BEEDA1}"/>
    <cellStyle name="Work in progress 5 3" xfId="20380" xr:uid="{BF3AFC6A-1CC0-46EA-AE39-4333532418F4}"/>
    <cellStyle name="Work in progress 5 3 2" xfId="27917" xr:uid="{BA19E7F9-DB72-4BFA-9BC1-CD1851BC0AF3}"/>
    <cellStyle name="Work in progress 6" xfId="11800" xr:uid="{2FA8E1B3-293F-411D-BAC0-FA7B4AE67B57}"/>
    <cellStyle name="Work in progress 6 2" xfId="19279" xr:uid="{15187AD3-D1E8-4976-B5CF-9F8D0A9F0C81}"/>
    <cellStyle name="Work in progress 6 2 2" xfId="26925" xr:uid="{505F1C1C-3F39-4551-9524-DD9E41E3607E}"/>
    <cellStyle name="Work in progress 6 3" xfId="15893" xr:uid="{9B1A5E3F-81A9-4E40-A85F-EC7C249F1FCA}"/>
    <cellStyle name="Work in progress 6 3 2" xfId="30351" xr:uid="{FF54E4A6-18B4-4CBD-BCB8-D04A7DF29BC4}"/>
    <cellStyle name="Work in progress 6 4" xfId="15777" xr:uid="{9D5BDCE7-4D72-44E4-9C3F-B95B5F74CBC8}"/>
    <cellStyle name="Work in progress 6 4 2" xfId="35208" xr:uid="{B8B7CE01-B247-4C82-AE1E-9CA5912E6E49}"/>
    <cellStyle name="Working Capit" xfId="2713" xr:uid="{8DE0118E-9953-4B45-8B29-4F89ADA735B0}"/>
    <cellStyle name="wrap" xfId="1318" xr:uid="{1DB335A0-3327-4EF9-BBDB-7C1E33FA9562}"/>
    <cellStyle name="wrap 2" xfId="2714" xr:uid="{61472A59-4FB0-4289-BD32-FD2521D3D7DB}"/>
    <cellStyle name="Wไhrung [0]_35ERI8T2gbIEMixb4v26icuOo" xfId="1319" xr:uid="{AE62D079-F415-4C03-B348-AA1CFC376A53}"/>
    <cellStyle name="Wไhrung_35ERI8T2gbIEMixb4v26icuOo" xfId="1320" xr:uid="{DDAA3451-DF58-453C-9708-4D471A314DBA}"/>
    <cellStyle name="W臧rung [0]_pldt" xfId="2715" xr:uid="{FA551E05-3505-44B6-A869-7ABEAFB81C26}"/>
    <cellStyle name="W臧rung_pldt" xfId="2716" xr:uid="{B862B99B-4159-4CF9-8CD5-1D99205B644D}"/>
    <cellStyle name="Year" xfId="1321" xr:uid="{A55532FC-D028-4A1E-9813-3629EBBCA37A}"/>
    <cellStyle name="Year 2" xfId="1322" xr:uid="{638648DE-9B35-4CF7-BC2B-6183F9F7CB5B}"/>
    <cellStyle name="Year 2 2" xfId="10128" xr:uid="{92A0B788-8290-46B6-B2CA-28FCB676AE3E}"/>
    <cellStyle name="Year 3" xfId="2717" xr:uid="{89C661B9-86A8-41E0-B37B-9D6B48A87DE9}"/>
    <cellStyle name="Year 3 2" xfId="11048" xr:uid="{A41AD3C4-D88C-41F1-8005-039CCFA631F7}"/>
    <cellStyle name="Year 3 2 2" xfId="13561" xr:uid="{7727535B-20E4-48F5-93A3-2E46AB8CDB09}"/>
    <cellStyle name="Year 3 2 2 2" xfId="20516" xr:uid="{0E537D4D-DF68-4A0A-9587-5FC59A7D0599}"/>
    <cellStyle name="Year 3 2 2 3" xfId="15539" xr:uid="{C563EF0F-1FA7-4C08-8CDD-0BBB307B7CBB}"/>
    <cellStyle name="Year 3 2 2 3 2" xfId="34908" xr:uid="{51965D13-072B-4428-BCE7-EF4B452AE05F}"/>
    <cellStyle name="Year 3 2 3" xfId="13395" xr:uid="{CCF608BD-113F-49C1-BFCE-ADFC6A5CC29E}"/>
    <cellStyle name="Year 3 2 3 2" xfId="20444" xr:uid="{A860E00E-235C-4447-9EA7-88589590D344}"/>
    <cellStyle name="Year 3 2 4" xfId="12571" xr:uid="{B424A413-E508-4226-8683-F9E175FC5665}"/>
    <cellStyle name="Year 3 2 4 2" xfId="19984" xr:uid="{3F820EC1-A8E7-417D-AC46-3E4F6DB34B89}"/>
    <cellStyle name="Year 3 2 4 2 2" xfId="26365" xr:uid="{2D79FAD2-06C3-4FBB-A8C1-F7928BEA9521}"/>
    <cellStyle name="Year 3 2 4 3" xfId="23105" xr:uid="{91F750BA-C93F-4B4E-94A9-1456CD09E6A0}"/>
    <cellStyle name="Year 3 2 4 3 2" xfId="36877" xr:uid="{7D87904A-C302-4A9C-81C5-B229D98128C0}"/>
    <cellStyle name="Year 3 2 4 4" xfId="18528" xr:uid="{9D8F9577-755A-4C59-A46D-6A4DDF0DF06E}"/>
    <cellStyle name="Year 3 2 4 4 2" xfId="30501" xr:uid="{72F42CE4-BB33-4991-9830-AA7EB17A6A0F}"/>
    <cellStyle name="Year 3 2 5" xfId="14649" xr:uid="{E474EF3E-4074-4522-B6E6-7394D42835D7}"/>
    <cellStyle name="Year 3 2 5 2" xfId="21208" xr:uid="{A82A7E03-71A0-4A29-94CA-BE0B7A6DE007}"/>
    <cellStyle name="Year 3 2 5 2 2" xfId="27452" xr:uid="{B3FF8CAB-DB3A-4D89-A8CE-F4C21F3A554A}"/>
    <cellStyle name="Year 3 2 5 3" xfId="23366" xr:uid="{92831E93-A915-4CF5-9B62-2E4F58A2020E}"/>
    <cellStyle name="Year 3 2 5 3 2" xfId="37082" xr:uid="{B74A5FF7-1310-4FAB-B5C7-AC8AF26E99E3}"/>
    <cellStyle name="Year 3 2 5 4" xfId="24692" xr:uid="{19C61C9A-61D6-4125-8211-6B5A22B15982}"/>
    <cellStyle name="Year 3 2 5 4 2" xfId="38375" xr:uid="{6BAB4297-EC56-4796-AAA0-997833160AD3}"/>
    <cellStyle name="Year 3 2 6" xfId="15588" xr:uid="{9769C57E-E017-4175-B652-4D118D6193EA}"/>
    <cellStyle name="Year 3 2 6 2" xfId="31797" xr:uid="{11987578-D624-436D-B085-A22327E88C6F}"/>
    <cellStyle name="Year 3 3" xfId="11734" xr:uid="{6D42AEEC-0032-41A3-A8DC-B98D311009FB}"/>
    <cellStyle name="Year 3 3 2" xfId="19213" xr:uid="{6E0D5199-F3C4-456D-8D6E-FEBEA17D2304}"/>
    <cellStyle name="Year 3 3 3" xfId="17389" xr:uid="{0503116A-2872-4690-9901-3510D1691644}"/>
    <cellStyle name="Year 3 3 3 2" xfId="29160" xr:uid="{26DA69A6-E61A-465C-8B2A-396DBD63CE74}"/>
    <cellStyle name="Year 3 4" xfId="12423" xr:uid="{A8C701B1-0A4A-4E02-9F5F-AA4238BBA300}"/>
    <cellStyle name="Year 3 4 2" xfId="19847" xr:uid="{7EFD1E71-7C56-4D72-9095-46CCCAD7B4D3}"/>
    <cellStyle name="Year 3 4 2 2" xfId="26472" xr:uid="{FCE09977-6A03-4436-A7C7-1521F941474E}"/>
    <cellStyle name="Year 3 4 3" xfId="16275" xr:uid="{2B0CB69B-24BF-4C4D-BEDE-579EC7B69E27}"/>
    <cellStyle name="Year 3 4 3 2" xfId="29715" xr:uid="{D05811BA-547A-48CA-85B7-18E67FB2B635}"/>
    <cellStyle name="Year 3 4 4" xfId="23075" xr:uid="{DAA5A47D-13F1-45EA-8EED-7AE5BFE432DC}"/>
    <cellStyle name="Year 3 4 4 2" xfId="36847" xr:uid="{C5315BA1-8CB3-42AB-9286-2CB1FFC76E90}"/>
    <cellStyle name="Year 3 4 5" xfId="15576" xr:uid="{D9C3C8A9-28C2-4204-923D-ACAB1A455C94}"/>
    <cellStyle name="Year 3 4 5 2" xfId="35216" xr:uid="{5D71ADAD-6E1F-42D4-9986-E5466408AFFB}"/>
    <cellStyle name="Yellow" xfId="2718" xr:uid="{8215175B-701E-47DC-88E6-6C14226C3612}"/>
    <cellStyle name="Zelle überprüfen" xfId="2719" xr:uid="{F97DDDD5-0AEB-47A7-A383-C0BA6ABF9454}"/>
    <cellStyle name="Zelle überprüfen 2" xfId="13396" xr:uid="{580E3BC3-5A4B-491D-BD92-C05C7C23FC85}"/>
    <cellStyle name="ZSAPBEXsubtitle" xfId="10129" xr:uid="{BF2BAC5D-2DE3-4542-AB47-64F16EB6E78F}"/>
    <cellStyle name="ZSAPBEXsubtitle 2" xfId="10130" xr:uid="{70DF6B12-D942-490C-87E1-91168EED47DA}"/>
    <cellStyle name="アクセント 1" xfId="1323" xr:uid="{9D33A0EB-845D-45B7-A085-1F3639EEA9AD}"/>
    <cellStyle name="アクセント 1 10" xfId="2721" xr:uid="{600C2671-5F64-4334-AE5F-5A5AC118DD0B}"/>
    <cellStyle name="アクセント 1 11" xfId="2722" xr:uid="{A190564D-FD9E-4398-A8E4-836F4F4C5D54}"/>
    <cellStyle name="アクセント 1 12" xfId="2720" xr:uid="{39188C61-EEAD-4AC4-80B9-ED9AFAE271D5}"/>
    <cellStyle name="アクセント 1 2" xfId="2723" xr:uid="{8C78D5FF-FDEA-49FA-9A80-FD27F95A8BBC}"/>
    <cellStyle name="アクセント 1 3" xfId="2724" xr:uid="{DACAC549-D493-440D-80CA-3C8E72DDE6A9}"/>
    <cellStyle name="アクセント 1 4" xfId="2725" xr:uid="{6877F309-1A0B-44E0-8A47-416EC5095B99}"/>
    <cellStyle name="アクセント 1 5" xfId="2726" xr:uid="{D80C99C8-EDE8-4A2E-A97C-A69A1D2AE4CF}"/>
    <cellStyle name="アクセント 1 6" xfId="2727" xr:uid="{DEB164E1-8A32-483D-A40F-07D0A8ECAA24}"/>
    <cellStyle name="アクセント 1 7" xfId="2728" xr:uid="{78E55DEE-48D7-4B86-B187-E0F749BC4A63}"/>
    <cellStyle name="アクセント 1 8" xfId="2729" xr:uid="{1186265F-F603-487F-9188-20ACED5E677B}"/>
    <cellStyle name="アクセント 1 9" xfId="2730" xr:uid="{991E602F-F028-4135-888D-59F4F02E7D28}"/>
    <cellStyle name="アクセント 2" xfId="1324" xr:uid="{2EA9491A-1E55-467E-B367-A8C1DFC41109}"/>
    <cellStyle name="アクセント 2 10" xfId="2732" xr:uid="{0428DF95-5047-4ECB-B9CF-5442D8E23490}"/>
    <cellStyle name="アクセント 2 11" xfId="2733" xr:uid="{8CCF17AB-668F-4DE6-9C63-BD5CB0DAE915}"/>
    <cellStyle name="アクセント 2 12" xfId="2731" xr:uid="{028A54D2-B72A-4471-AC2F-41EEC3101833}"/>
    <cellStyle name="アクセント 2 2" xfId="2734" xr:uid="{EFE9B056-4C64-4942-A0E2-7E01B93A9C52}"/>
    <cellStyle name="アクセント 2 3" xfId="2735" xr:uid="{DEDEA2EB-72D4-4816-AE22-FDBFCA449761}"/>
    <cellStyle name="アクセント 2 4" xfId="2736" xr:uid="{B0A62718-4268-4CCE-A58C-78CCACA9BD30}"/>
    <cellStyle name="アクセント 2 5" xfId="2737" xr:uid="{62ADBE0E-6004-4CAF-A2C9-46406D64983B}"/>
    <cellStyle name="アクセント 2 6" xfId="2738" xr:uid="{2705544C-3F9A-4496-907B-35CCBC777990}"/>
    <cellStyle name="アクセント 2 7" xfId="2739" xr:uid="{36B4C184-BDB2-4632-A388-BE1B2A08A213}"/>
    <cellStyle name="アクセント 2 8" xfId="2740" xr:uid="{D31BDDBE-A2B9-46AB-B75A-D293B1408901}"/>
    <cellStyle name="アクセント 2 9" xfId="2741" xr:uid="{EE74CB6A-0142-49B8-BCC5-B821A6F82757}"/>
    <cellStyle name="アクセント 3" xfId="1325" xr:uid="{4A03D828-7932-44A6-81A5-E9D989739B9B}"/>
    <cellStyle name="アクセント 3 10" xfId="2743" xr:uid="{49776E36-EE8C-435A-9678-69612F63C9E8}"/>
    <cellStyle name="アクセント 3 11" xfId="2744" xr:uid="{8962173C-6790-4D23-A01D-BD859930C427}"/>
    <cellStyle name="アクセント 3 12" xfId="2742" xr:uid="{7AF77D97-8DDD-42CA-B4DA-5522F44E1D5F}"/>
    <cellStyle name="アクセント 3 2" xfId="2745" xr:uid="{4FFA07C6-D9D8-4E78-998C-5174FDEFFAFB}"/>
    <cellStyle name="アクセント 3 3" xfId="2746" xr:uid="{9E2E05A6-EBEE-4298-BAE1-F228A5AC20C5}"/>
    <cellStyle name="アクセント 3 4" xfId="2747" xr:uid="{0719CB2A-FD7A-4118-B718-6B257853BE40}"/>
    <cellStyle name="アクセント 3 5" xfId="2748" xr:uid="{32C6B434-07EB-4273-801C-A85576D966C9}"/>
    <cellStyle name="アクセント 3 6" xfId="2749" xr:uid="{8B939D21-10ED-44AF-8015-0E610E5D6871}"/>
    <cellStyle name="アクセント 3 7" xfId="2750" xr:uid="{64ED87CB-8E2F-4384-AC32-B329758C9902}"/>
    <cellStyle name="アクセント 3 8" xfId="2751" xr:uid="{0B253487-9713-4AC4-8C0A-75F723002021}"/>
    <cellStyle name="アクセント 3 9" xfId="2752" xr:uid="{18FBD0EA-B367-4A5B-9424-BEF8798A7C59}"/>
    <cellStyle name="アクセント 4" xfId="1326" xr:uid="{5828115A-086C-4F6E-9E3A-0574173984E2}"/>
    <cellStyle name="アクセント 4 10" xfId="2754" xr:uid="{26AC4A66-6A40-40E0-986C-ED3F9FA457FD}"/>
    <cellStyle name="アクセント 4 11" xfId="2755" xr:uid="{4C304B4D-81EB-43BB-A9D1-8F593A7B6677}"/>
    <cellStyle name="アクセント 4 12" xfId="2753" xr:uid="{48B6BF55-2D3D-43BB-ACDA-E3D1ECF8BAF2}"/>
    <cellStyle name="アクセント 4 2" xfId="2756" xr:uid="{1D0678CB-2332-4A6D-8CC4-A0878CAA341F}"/>
    <cellStyle name="アクセント 4 3" xfId="2757" xr:uid="{480E032C-7739-4C02-842D-B329EBCE2B29}"/>
    <cellStyle name="アクセント 4 4" xfId="2758" xr:uid="{947901E4-A42B-4257-8C03-B60EE617F8D2}"/>
    <cellStyle name="アクセント 4 5" xfId="2759" xr:uid="{6D701805-6AD9-4587-B1BC-0DD253BF1AFF}"/>
    <cellStyle name="アクセント 4 6" xfId="2760" xr:uid="{9230F8C9-BA93-4A2C-B099-01FC21A85080}"/>
    <cellStyle name="アクセント 4 7" xfId="2761" xr:uid="{7DD072EE-20DF-46F6-ADD6-9B697121F6BF}"/>
    <cellStyle name="アクセント 4 8" xfId="2762" xr:uid="{C01B8533-7177-405D-904D-C00FCD3C471B}"/>
    <cellStyle name="アクセント 4 9" xfId="2763" xr:uid="{BB577C33-2A8B-45D1-8CF2-DB40EE6EA112}"/>
    <cellStyle name="アクセント 5" xfId="1327" xr:uid="{84E34ACD-7855-4673-9196-4187C8BDE1FF}"/>
    <cellStyle name="アクセント 5 10" xfId="2765" xr:uid="{ACA4A939-DC56-4E02-9A75-974241775CBF}"/>
    <cellStyle name="アクセント 5 11" xfId="2766" xr:uid="{57A5A60C-624F-4F06-B4EC-79BA9B679B54}"/>
    <cellStyle name="アクセント 5 12" xfId="2764" xr:uid="{4DBCE174-4E15-42C1-B736-17D73C3A05A0}"/>
    <cellStyle name="アクセント 5 2" xfId="2767" xr:uid="{957B1C21-3F16-4128-AE69-0B4102EF9EA1}"/>
    <cellStyle name="アクセント 5 3" xfId="2768" xr:uid="{1D8BE55E-7479-4ED1-A778-6B8229F8245C}"/>
    <cellStyle name="アクセント 5 4" xfId="2769" xr:uid="{595C7C5B-43A1-40E3-AC83-D9F6483573D7}"/>
    <cellStyle name="アクセント 5 5" xfId="2770" xr:uid="{5B689D9C-2ACE-40BD-B0FE-2311D1F9E756}"/>
    <cellStyle name="アクセント 5 6" xfId="2771" xr:uid="{D4B76CAC-10DE-4801-8483-887FB181225B}"/>
    <cellStyle name="アクセント 5 7" xfId="2772" xr:uid="{804738B3-2AAC-4A0C-83CF-4F1CC63652F8}"/>
    <cellStyle name="アクセント 5 8" xfId="2773" xr:uid="{6D07E5DA-8387-42A7-985E-F8326C670CC6}"/>
    <cellStyle name="アクセント 5 9" xfId="2774" xr:uid="{32C002E3-C968-483B-B5F2-333ED6E8B32E}"/>
    <cellStyle name="アクセント 6" xfId="1328" xr:uid="{090BD6B6-C7D2-44E8-A453-D8DED55D2786}"/>
    <cellStyle name="アクセント 6 10" xfId="2776" xr:uid="{B5CF8883-DDCF-43E7-A062-53F3C28753FF}"/>
    <cellStyle name="アクセント 6 11" xfId="2777" xr:uid="{DF0B9671-F06D-4413-8252-8A37B7AA82D6}"/>
    <cellStyle name="アクセント 6 12" xfId="2775" xr:uid="{FFE07715-5B85-463A-8B81-4D4BBC0EC915}"/>
    <cellStyle name="アクセント 6 2" xfId="2778" xr:uid="{405F71C9-A7E9-41BD-9A99-676954879274}"/>
    <cellStyle name="アクセント 6 3" xfId="2779" xr:uid="{AA7AB315-73C0-4B18-B222-0554AAF7CB73}"/>
    <cellStyle name="アクセント 6 4" xfId="2780" xr:uid="{3A76B52E-0D28-4995-9B10-008840034FB2}"/>
    <cellStyle name="アクセント 6 5" xfId="2781" xr:uid="{814713E8-2BAD-47AE-ADD0-22A46723953A}"/>
    <cellStyle name="アクセント 6 6" xfId="2782" xr:uid="{426B19BB-7D6F-4CA7-AE92-89C2CB430B2F}"/>
    <cellStyle name="アクセント 6 7" xfId="2783" xr:uid="{5265D685-AAE7-4E83-9812-AF09F1E10334}"/>
    <cellStyle name="アクセント 6 8" xfId="2784" xr:uid="{3BFF8D24-AE82-415A-9DB1-3BF21735C0EC}"/>
    <cellStyle name="アクセント 6 9" xfId="2785" xr:uid="{A2B69BD8-666C-450E-A2C6-EB17091D6131}"/>
    <cellStyle name="ｳfｹ・[0]_ERK2JML" xfId="1329" xr:uid="{391CEE93-5EDE-418C-A78A-E0A344AFFBE4}"/>
    <cellStyle name="ｳfｹERK2JML" xfId="1330" xr:uid="{EA892377-95BA-45C1-8B36-539D290BB6A0}"/>
    <cellStyle name="ｵﾒﾁ｡ﾒﾃ爼ﾗ靉ﾁ篦ｧﾋﾅﾒﾂﾁﾔｵﾔ" xfId="1331" xr:uid="{044E0E2C-4ED9-4FA0-92EA-EA7D786F9F44}"/>
    <cellStyle name="ｵﾒﾁ｡ﾒﾃ爼ﾗ靉ﾁ篦ｧﾋﾅﾒﾂﾁﾔｵﾔ 2" xfId="2786" xr:uid="{D9968EE1-A6F2-4C5E-8D8A-F1300ABCAB98}"/>
    <cellStyle name="ｹ鮗ﾐﾀｲ_ｰ豼ｵﾁ･" xfId="10131" xr:uid="{771F4EC2-7B65-4223-B844-A227A554B84C}"/>
    <cellStyle name="ｻ｡ｵﾔ_｢ﾒﾇ ﾊﾇﾂ ﾋﾁﾇﾂ 爿遑" xfId="10132" xr:uid="{65C6DF63-6DDD-4B11-9E43-E9B8B7CA0E73}"/>
    <cellStyle name="ｼﾐｷﾇ_Sheet1" xfId="1332" xr:uid="{2E8F02BC-08CB-4234-A4F1-04B350362BD0}"/>
    <cellStyle name="スタイル 1" xfId="2787" xr:uid="{E3CF59E0-02B2-4E49-8931-481A9BA65437}"/>
    <cellStyle name="タイトル" xfId="1333" xr:uid="{591A77A7-DF47-491C-994F-292AAB340F95}"/>
    <cellStyle name="タイトル 10" xfId="2789" xr:uid="{66F17634-FB19-41C8-A765-FDD619827EC7}"/>
    <cellStyle name="タイトル 11" xfId="2790" xr:uid="{3CDDC5D9-3FBF-4138-B238-D7626CF4244E}"/>
    <cellStyle name="タイトル 12" xfId="2788" xr:uid="{8037F7BE-9886-4CE1-9010-CE2909284094}"/>
    <cellStyle name="タイトル 2" xfId="2791" xr:uid="{8ABF47CF-C857-4AD7-B3D1-3E34C43E4F09}"/>
    <cellStyle name="タイトル 3" xfId="2792" xr:uid="{3DF207A8-A9B8-43D3-A77D-2E35F022BBFD}"/>
    <cellStyle name="タイトル 4" xfId="2793" xr:uid="{07F34B97-02C2-4176-B40B-D007D35E6191}"/>
    <cellStyle name="タイトル 5" xfId="2794" xr:uid="{24D30F86-81A6-4D88-9873-5383F15DAC05}"/>
    <cellStyle name="タイトル 6" xfId="2795" xr:uid="{5E993B65-9BD4-42B3-9776-D17C40CD6BDB}"/>
    <cellStyle name="タイトル 7" xfId="2796" xr:uid="{EF4618AE-1D63-469B-AF76-15CB0E9B223E}"/>
    <cellStyle name="タイトル 8" xfId="2797" xr:uid="{17A1E2B4-A94E-4A41-81EE-4769D5C98AFB}"/>
    <cellStyle name="タイトル 9" xfId="2798" xr:uid="{AC85AA69-ABCD-4329-A9B9-77EF4CCCBE4D}"/>
    <cellStyle name="チェック セル" xfId="1334" xr:uid="{36D72C45-092B-41C4-B5AE-EBC2EC65DD9B}"/>
    <cellStyle name="チェック セル 10" xfId="2800" xr:uid="{67A8FBC9-7683-4CED-B581-821F34064291}"/>
    <cellStyle name="チェック セル 10 2" xfId="13398" xr:uid="{3D677097-B964-4CA2-B984-FB0B01754A23}"/>
    <cellStyle name="チェック セル 11" xfId="2801" xr:uid="{4F12F86A-D0C7-4B25-BF66-D4D9E410599F}"/>
    <cellStyle name="チェック セル 11 2" xfId="13399" xr:uid="{13075B08-FF29-4E60-9483-14993239995B}"/>
    <cellStyle name="チェック セル 12" xfId="2799" xr:uid="{5FFD4768-2A3F-447C-985A-C3694F52E332}"/>
    <cellStyle name="チェック セル 12 2" xfId="13397" xr:uid="{ABCC066F-982B-4A5A-9751-D517C85C3E7E}"/>
    <cellStyle name="チェック セル 13" xfId="13369" xr:uid="{34259727-7F42-4010-B069-73710DE61F5C}"/>
    <cellStyle name="チェック セル 2" xfId="2802" xr:uid="{176595FE-CD1D-41BF-ABA1-1B1CCD55C22D}"/>
    <cellStyle name="チェック セル 2 2" xfId="13400" xr:uid="{B472CD34-06A3-4DD9-B7B1-DE7290D3EBB2}"/>
    <cellStyle name="チェック セル 3" xfId="2803" xr:uid="{0B9B769D-69AE-489F-8890-D376427702D1}"/>
    <cellStyle name="チェック セル 3 2" xfId="13401" xr:uid="{02CEA3FC-3A11-45B8-B463-60CC867DADEF}"/>
    <cellStyle name="チェック セル 4" xfId="2804" xr:uid="{7132D7B8-B471-485E-93DD-96FAC0130C05}"/>
    <cellStyle name="チェック セル 4 2" xfId="13402" xr:uid="{54940E42-49D9-41F0-A094-E08FD8F423DD}"/>
    <cellStyle name="チェック セル 5" xfId="2805" xr:uid="{7C38BF83-FDF6-4050-8386-95468464840A}"/>
    <cellStyle name="チェック セル 5 2" xfId="13403" xr:uid="{FBD8D532-BE9F-4F1E-B5B8-AE52C3BB07B8}"/>
    <cellStyle name="チェック セル 6" xfId="2806" xr:uid="{4C7B3627-1CA5-424A-B312-3CBF4FAFAE48}"/>
    <cellStyle name="チェック セル 6 2" xfId="13404" xr:uid="{8BB70D97-8262-41A9-B996-0CA60C2FEAE7}"/>
    <cellStyle name="チェック セル 7" xfId="2807" xr:uid="{F7C7829A-6E99-4C8B-BFC3-A1C37E957B2C}"/>
    <cellStyle name="チェック セル 7 2" xfId="13405" xr:uid="{F83CF7F6-8401-484F-A563-90A7D696FB92}"/>
    <cellStyle name="チェック セル 8" xfId="2808" xr:uid="{EBC881B0-8E87-4494-BD4D-4BEB306EFE74}"/>
    <cellStyle name="チェック セル 8 2" xfId="13406" xr:uid="{DB221779-DC81-4DDA-8921-1F211AE48831}"/>
    <cellStyle name="チェック セル 9" xfId="2809" xr:uid="{8F723FC2-9C4C-448A-B87B-2E6257DB0993}"/>
    <cellStyle name="チェック セル 9 2" xfId="13407" xr:uid="{6BA7BDDF-B1CB-40B0-97A8-110881A8C4C6}"/>
    <cellStyle name="ﾄﾞｸｶ [0]_ｰ豼ｵﾃﾟﾁ " xfId="2810" xr:uid="{0B2D0F86-A99B-4C14-966F-27D405E6E823}"/>
    <cellStyle name="ﾄﾞｸｶ_ｰ豼ｵﾃﾟﾁ " xfId="2811" xr:uid="{70BCC82A-3326-4F9B-8312-16F42A0F9D10}"/>
    <cellStyle name="どちらでもない" xfId="1335" xr:uid="{8745BC41-BD35-4BD5-B731-3F5E76C21CAA}"/>
    <cellStyle name="どちらでもない 10" xfId="2813" xr:uid="{33526ACD-7F5B-4DEE-AF90-0C0102067F8B}"/>
    <cellStyle name="どちらでもない 11" xfId="2814" xr:uid="{3A602E39-CDC2-4B80-BC25-493571CAB925}"/>
    <cellStyle name="どちらでもない 12" xfId="2812" xr:uid="{5207F393-9074-4C67-A18D-6D11CA831922}"/>
    <cellStyle name="どちらでもない 2" xfId="2815" xr:uid="{C1820281-6FDF-4FEF-AF20-0EDCFBAEC404}"/>
    <cellStyle name="どちらでもない 3" xfId="2816" xr:uid="{C05825E3-34FD-436F-8A72-2282950C3D19}"/>
    <cellStyle name="どちらでもない 4" xfId="2817" xr:uid="{C6C0D061-B2B9-4122-BE6B-099FA2A090FA}"/>
    <cellStyle name="どちらでもない 5" xfId="2818" xr:uid="{5465109D-281F-46FA-9C40-71C8D274E82A}"/>
    <cellStyle name="どちらでもない 6" xfId="2819" xr:uid="{A26A2C80-CC24-41A8-8826-3FE56142DD02}"/>
    <cellStyle name="どちらでもない 7" xfId="2820" xr:uid="{AD2C16A3-F4BF-44A4-B803-5434146BABC7}"/>
    <cellStyle name="どちらでもない 8" xfId="2821" xr:uid="{EBD121B3-AC06-4F56-AD1A-71FCE82D2F9D}"/>
    <cellStyle name="どちらでもない 9" xfId="2822" xr:uid="{60D30257-28F6-4D95-A6C4-F41D1E5453D4}"/>
    <cellStyle name="ﾅ・ｭ [0]_ｰ豼ｵﾃﾟﾁ " xfId="2823" xr:uid="{01B24879-9317-4611-92CC-5372022B0D4D}"/>
    <cellStyle name="ﾅ・ｭ_ｰ豼ｵﾃﾟﾁ " xfId="2824" xr:uid="{79214D3A-3B38-4007-AFAD-5B6356692A86}"/>
    <cellStyle name="ﾇ･ﾁﾘ_ｰﾇﾃ狒｡" xfId="2825" xr:uid="{521B36C9-BD01-491F-BDE4-71B070DDE3E3}"/>
    <cellStyle name="パーセント()" xfId="1336" xr:uid="{590E1D4F-3286-4CBB-A4C2-A246B1AEEE05}"/>
    <cellStyle name="パーセント(0.00)" xfId="1337" xr:uid="{AD5BB467-9EA8-4801-9DD2-C04FB3F3ED78}"/>
    <cellStyle name="パーセント[0.00]" xfId="1338" xr:uid="{1CA58970-71A3-491C-999C-57937D989409}"/>
    <cellStyle name="ハイパーリンク" xfId="1339" xr:uid="{844AF0C3-AF75-44F9-913A-B67B6AA5A8D7}"/>
    <cellStyle name="ハイパーリンク 2" xfId="2827" xr:uid="{871F267A-D2E6-4537-8960-153360F24296}"/>
    <cellStyle name="ハイパーリンク 3" xfId="10133" xr:uid="{3F3F7162-1CDB-432E-BEA0-CE4E12DD3AFC}"/>
    <cellStyle name="ハイパーリンク 4" xfId="2826" xr:uid="{546AB127-388C-4520-8E23-0B4F87D6D2C3}"/>
    <cellStyle name="メモ" xfId="1340" xr:uid="{827EDE54-5D55-4C76-B356-B701D28A5B70}"/>
    <cellStyle name="メモ 10" xfId="2829" xr:uid="{3B0A1C07-2B3F-4CBC-9A49-BD2D7FA6BE7F}"/>
    <cellStyle name="メモ 10 2" xfId="10640" xr:uid="{35AF87C9-B413-4E74-BF91-F9E824511236}"/>
    <cellStyle name="メモ 10 2 2" xfId="12573" xr:uid="{DDCBB5A3-C270-484C-A08E-A3050A671E32}"/>
    <cellStyle name="メモ 10 2 2 2" xfId="19986" xr:uid="{C531FC7D-C1A1-4924-8017-F2DFF10AC2A7}"/>
    <cellStyle name="メモ 10 2 2 2 2" xfId="33230" xr:uid="{F5FAF7E1-8552-4C42-A7E0-C3C1146CE8E0}"/>
    <cellStyle name="メモ 10 2 2 2 3" xfId="28125" xr:uid="{B5B9A2B0-8D8D-4B11-AFD0-D91499207593}"/>
    <cellStyle name="メモ 10 2 2 3" xfId="16607" xr:uid="{BEFCEC6A-2480-4ED7-B249-8AE5DED98A36}"/>
    <cellStyle name="メモ 10 2 2 3 2" xfId="34850" xr:uid="{F232CB53-FA51-4088-B47A-B51CD5F716F0}"/>
    <cellStyle name="メモ 10 2 2 4" xfId="18529" xr:uid="{8476F1F7-29A1-42C3-93B2-D524DD33FEDE}"/>
    <cellStyle name="メモ 10 2 2 4 2" xfId="32109" xr:uid="{8F145C5B-37F3-49F4-8596-7239BE5B7DD2}"/>
    <cellStyle name="メモ 10 2 3" xfId="14651" xr:uid="{81B630A5-CB49-47A7-9DD2-4A4C01FDEA5F}"/>
    <cellStyle name="メモ 10 2 3 2" xfId="21210" xr:uid="{E9FF966D-603C-4F0F-AEF6-935A4C6A4AF3}"/>
    <cellStyle name="メモ 10 2 3 2 2" xfId="34130" xr:uid="{2BECECED-EBD6-494C-9DA8-D1BC1BCC1AB9}"/>
    <cellStyle name="メモ 10 2 3 2 3" xfId="27450" xr:uid="{CE3E4C02-D15C-4806-9B8A-CB8D64BA27D7}"/>
    <cellStyle name="メモ 10 2 3 3" xfId="23368" xr:uid="{C1FBB9B3-1033-43E0-8441-C73F9F1CD2B4}"/>
    <cellStyle name="メモ 10 2 3 3 2" xfId="37084" xr:uid="{36246D8D-AE5D-4D0D-AF75-0B2CD2B68C82}"/>
    <cellStyle name="メモ 10 2 3 4" xfId="24694" xr:uid="{88D83E56-4A7A-4741-AC92-B3771F0F137C}"/>
    <cellStyle name="メモ 10 2 3 4 2" xfId="38377" xr:uid="{E19427D8-7F0A-4379-B8A8-04B6044C0223}"/>
    <cellStyle name="メモ 10 2 4" xfId="22572" xr:uid="{9AF8BE41-5D08-4368-A4DB-9455E3CD3B86}"/>
    <cellStyle name="メモ 10 2 4 2" xfId="36368" xr:uid="{D00A919B-B8BA-42BF-B910-C3DC3A2C3FE0}"/>
    <cellStyle name="メモ 10 2 5" xfId="18705" xr:uid="{AC8B9A57-8604-487A-9BB4-A3D7CC4663D0}"/>
    <cellStyle name="メモ 10 2 5 2" xfId="28349" xr:uid="{85058B7E-5B99-43C2-9E9D-3D377B5E5DAC}"/>
    <cellStyle name="メモ 10 3" xfId="11046" xr:uid="{2D02C8E8-DF78-43C5-9CCA-97577498F79F}"/>
    <cellStyle name="メモ 10 3 2" xfId="13803" xr:uid="{9A0FDE99-9244-4348-84A7-04950E0E75F4}"/>
    <cellStyle name="メモ 10 3 2 2" xfId="20648" xr:uid="{637669B3-1D8C-4DCD-A8C4-2915EDC73BA3}"/>
    <cellStyle name="メモ 10 3 2 2 2" xfId="33689" xr:uid="{598B1A2F-B588-4C05-8987-415CDBEEB0E8}"/>
    <cellStyle name="メモ 10 3 2 2 3" xfId="27778" xr:uid="{7471E814-0ABE-47EC-AE04-77A5C54FB3CB}"/>
    <cellStyle name="メモ 10 3 2 3" xfId="17023" xr:uid="{1BAF1971-EA27-4753-92CB-714B8891BA0F}"/>
    <cellStyle name="メモ 10 3 2 3 2" xfId="27121" xr:uid="{821DB599-7A31-4002-8084-4F8FC044A8BE}"/>
    <cellStyle name="メモ 10 3 2 4" xfId="24254" xr:uid="{EB173B83-7CE6-4C28-AF33-4AD0C759271A}"/>
    <cellStyle name="メモ 10 3 2 4 2" xfId="37937" xr:uid="{37C38996-1966-432C-A989-DEAF014F6347}"/>
    <cellStyle name="メモ 10 3 3" xfId="15122" xr:uid="{AAEA6BC8-F2C4-4062-91C0-E2E5A79AC551}"/>
    <cellStyle name="メモ 10 3 3 2" xfId="21656" xr:uid="{0FC2A926-063A-41C5-A059-106502465115}"/>
    <cellStyle name="メモ 10 3 3 2 2" xfId="34549" xr:uid="{299AA613-2695-45E4-98FE-A938A52CB4E9}"/>
    <cellStyle name="メモ 10 3 3 2 3" xfId="35466" xr:uid="{870B652B-ECAF-4676-8843-272931992F59}"/>
    <cellStyle name="メモ 10 3 3 3" xfId="23814" xr:uid="{60654064-04C1-43C9-B7F8-C4C332052F0F}"/>
    <cellStyle name="メモ 10 3 3 3 2" xfId="37519" xr:uid="{626E0CBA-08F9-46A2-9122-1565858C1575}"/>
    <cellStyle name="メモ 10 3 3 4" xfId="25123" xr:uid="{E0DBA855-C0DA-4AF0-B76F-93FFFF208201}"/>
    <cellStyle name="メモ 10 3 3 4 2" xfId="38804" xr:uid="{B0B083EA-C362-45E1-92F6-7135F0A84947}"/>
    <cellStyle name="メモ 10 3 4" xfId="18595" xr:uid="{69A6B8E6-3134-4E56-B96E-7A9D92BC9E79}"/>
    <cellStyle name="メモ 10 3 4 2" xfId="31663" xr:uid="{0DB8B55F-8008-4111-85B5-69A5237A1F06}"/>
    <cellStyle name="メモ 10 3 5" xfId="16575" xr:uid="{2A10CB3A-DC7E-4FEA-A38B-1804BCB2C1EE}"/>
    <cellStyle name="メモ 10 3 5 2" xfId="29621" xr:uid="{581FC7B6-D555-40D7-B762-FB177087B324}"/>
    <cellStyle name="メモ 10 4" xfId="11736" xr:uid="{18FAACAF-2F3D-412A-B6A7-773DA92EB06B}"/>
    <cellStyle name="メモ 10 4 2" xfId="19215" xr:uid="{CD0FEF2C-1E8A-43D1-8421-0FAEFF0EE74B}"/>
    <cellStyle name="メモ 10 4 2 2" xfId="32526" xr:uid="{B045EC79-6A50-4C52-B315-7647B1D29D24}"/>
    <cellStyle name="メモ 10 4 2 3" xfId="26984" xr:uid="{25C216CD-A2E7-431D-9ABB-FDE5413F862F}"/>
    <cellStyle name="メモ 10 4 3" xfId="17184" xr:uid="{01B7E99E-C8B6-4A94-AF5F-32F0225F8F14}"/>
    <cellStyle name="メモ 10 4 3 2" xfId="29364" xr:uid="{FC94B29F-25B3-477F-9C79-EDC22F9FBD0B}"/>
    <cellStyle name="メモ 10 4 4" xfId="17834" xr:uid="{8C1BE5CD-7DCC-474C-9251-5FE054FFB4A7}"/>
    <cellStyle name="メモ 10 4 4 2" xfId="28785" xr:uid="{CF77EE0A-3CA0-47CC-BFD3-66F57FA13BD8}"/>
    <cellStyle name="メモ 10 5" xfId="12137" xr:uid="{3C63CCFD-B338-45EB-98B3-3C5F212D549C}"/>
    <cellStyle name="メモ 10 5 2" xfId="19579" xr:uid="{398F4BF0-90C6-4E23-8B00-5EB99E9E3660}"/>
    <cellStyle name="メモ 10 5 2 2" xfId="32861" xr:uid="{13AE4EAB-199A-40AA-AE20-19E5B3B69233}"/>
    <cellStyle name="メモ 10 5 2 3" xfId="26677" xr:uid="{8FFCEE0A-5443-4FDA-8A58-BB38D331EEA4}"/>
    <cellStyle name="メモ 10 5 3" xfId="22973" xr:uid="{6776F862-7DA0-4452-B9B7-B2ECCA9834A0}"/>
    <cellStyle name="メモ 10 5 3 2" xfId="36746" xr:uid="{55CE8227-65B0-4462-893B-F34657EC6F09}"/>
    <cellStyle name="メモ 10 5 4" xfId="18046" xr:uid="{8584D430-EC5B-4249-80FA-D570B8C64A21}"/>
    <cellStyle name="メモ 10 5 4 2" xfId="28602" xr:uid="{AF7612CB-15C1-4D12-833A-05E79E958E57}"/>
    <cellStyle name="メモ 11" xfId="2830" xr:uid="{F6B8E952-274C-44C8-BCC7-C7523B568527}"/>
    <cellStyle name="メモ 11 2" xfId="10641" xr:uid="{ABF66FD2-E37C-4869-AF09-83995ED6105D}"/>
    <cellStyle name="メモ 11 2 2" xfId="12574" xr:uid="{6E9098EB-E434-4F5E-B032-17752612CE5D}"/>
    <cellStyle name="メモ 11 2 2 2" xfId="19987" xr:uid="{0ED081FF-BA52-45F0-B7CF-7C9539267683}"/>
    <cellStyle name="メモ 11 2 2 2 2" xfId="33231" xr:uid="{CA8071E6-C683-43A1-9AAB-70883A66A1B6}"/>
    <cellStyle name="メモ 11 2 2 2 3" xfId="28124" xr:uid="{DB9D78E6-3062-491D-99D9-852A849FD8B0}"/>
    <cellStyle name="メモ 11 2 2 3" xfId="18573" xr:uid="{A700B60F-6627-4B21-8D7B-590C338DE06C}"/>
    <cellStyle name="メモ 11 2 2 3 2" xfId="30554" xr:uid="{B9C2D66E-11E0-4DEF-8632-95A86AAEE3DB}"/>
    <cellStyle name="メモ 11 2 2 4" xfId="15846" xr:uid="{CAC10E0E-66AB-4B23-B99F-FCD358E0C8CB}"/>
    <cellStyle name="メモ 11 2 2 4 2" xfId="31921" xr:uid="{C9D516AB-B6FB-4BE0-A7E7-D77D58F9704E}"/>
    <cellStyle name="メモ 11 2 3" xfId="14652" xr:uid="{5E248505-DBD3-4C21-BFEC-E1156945380E}"/>
    <cellStyle name="メモ 11 2 3 2" xfId="21211" xr:uid="{0353B5F1-64E1-4E1A-B444-FEF1CB6E0D75}"/>
    <cellStyle name="メモ 11 2 3 2 2" xfId="34131" xr:uid="{DFAD1F2C-BE1E-4D9C-9F45-DF50D3AECBEA}"/>
    <cellStyle name="メモ 11 2 3 2 3" xfId="25594" xr:uid="{E431B2D5-FBDE-4CFE-BCF1-77221E71BE29}"/>
    <cellStyle name="メモ 11 2 3 3" xfId="23369" xr:uid="{C0C24F07-222F-43B5-B170-C345A362EF6B}"/>
    <cellStyle name="メモ 11 2 3 3 2" xfId="37085" xr:uid="{CBFB1359-436E-4B8A-BF2F-502917C0C3AB}"/>
    <cellStyle name="メモ 11 2 3 4" xfId="24695" xr:uid="{7F735744-DAAD-4956-AA45-B9E17BC6BB7A}"/>
    <cellStyle name="メモ 11 2 3 4 2" xfId="38378" xr:uid="{681356A5-F09A-4DF5-8C15-A75750A280CF}"/>
    <cellStyle name="メモ 11 2 4" xfId="17592" xr:uid="{B1E43F8F-11CE-485D-AA16-9EF3F1567AEC}"/>
    <cellStyle name="メモ 11 2 4 2" xfId="26320" xr:uid="{0D077A4D-8E8E-48F6-9A45-480E91E1CA64}"/>
    <cellStyle name="メモ 11 2 5" xfId="18863" xr:uid="{45396D0E-E9DC-4D0C-96F2-D923F4A8EC1D}"/>
    <cellStyle name="メモ 11 2 5 2" xfId="32228" xr:uid="{1A37FF58-902B-4A79-A297-779C889A7F13}"/>
    <cellStyle name="メモ 11 3" xfId="11045" xr:uid="{2044D4EF-A164-426C-A5FC-5A531A33F240}"/>
    <cellStyle name="メモ 11 3 2" xfId="13804" xr:uid="{E05F60BA-1EE7-47FA-95A4-C2BD6D72A04E}"/>
    <cellStyle name="メモ 11 3 2 2" xfId="20649" xr:uid="{5F27F0B6-E8F9-4BAD-87DB-B7DF1CA4E9DE}"/>
    <cellStyle name="メモ 11 3 2 2 2" xfId="33690" xr:uid="{16BDAB62-362E-4E58-8B49-5B145970CCE9}"/>
    <cellStyle name="メモ 11 3 2 2 3" xfId="27776" xr:uid="{8B2BEAC1-C2F4-4FBE-9E89-A71E999E4E19}"/>
    <cellStyle name="メモ 11 3 2 3" xfId="16954" xr:uid="{33D29A89-3E1C-4F98-82E5-225EC9F01736}"/>
    <cellStyle name="メモ 11 3 2 3 2" xfId="29478" xr:uid="{2918F202-998B-48EE-920F-ACF24E76303F}"/>
    <cellStyle name="メモ 11 3 2 4" xfId="24255" xr:uid="{CF2F8675-E384-48C1-A680-8579A0CD0867}"/>
    <cellStyle name="メモ 11 3 2 4 2" xfId="37938" xr:uid="{1719C9A8-1156-4137-8D14-FF36633398F1}"/>
    <cellStyle name="メモ 11 3 3" xfId="15123" xr:uid="{BDD9BCCE-0F65-44CC-9B54-7C488A44B880}"/>
    <cellStyle name="メモ 11 3 3 2" xfId="21657" xr:uid="{E47D367A-6D72-4F3F-86EE-266A94552D2A}"/>
    <cellStyle name="メモ 11 3 3 2 2" xfId="34550" xr:uid="{D3A5FAB8-97B4-4E1A-886A-57762E6CF2D7}"/>
    <cellStyle name="メモ 11 3 3 2 3" xfId="35467" xr:uid="{A9655C36-7375-4A0A-B355-AA373D5351F1}"/>
    <cellStyle name="メモ 11 3 3 3" xfId="23815" xr:uid="{226223C2-4268-4B6E-80D4-2ABDAF754797}"/>
    <cellStyle name="メモ 11 3 3 3 2" xfId="37520" xr:uid="{764ACF55-0587-45D7-91ED-6B497BC8FD77}"/>
    <cellStyle name="メモ 11 3 3 4" xfId="25124" xr:uid="{BF2D9925-E5FA-4656-BB60-FA628F6F9138}"/>
    <cellStyle name="メモ 11 3 3 4 2" xfId="38805" xr:uid="{DD336B02-9722-4DFB-92EC-0867766A42A7}"/>
    <cellStyle name="メモ 11 3 4" xfId="20362" xr:uid="{A22771ED-9E68-41CC-B0A4-0D79D10E6390}"/>
    <cellStyle name="メモ 11 3 4 2" xfId="30138" xr:uid="{53C0535E-77F1-4FAE-AA42-83BEB0E7D08B}"/>
    <cellStyle name="メモ 11 3 5" xfId="22638" xr:uid="{DAE5B1AB-4938-4F9B-B3AE-76A555AB99F4}"/>
    <cellStyle name="メモ 11 3 5 2" xfId="36421" xr:uid="{5E0608AD-8BF0-49EA-8738-CEEED173E554}"/>
    <cellStyle name="メモ 11 4" xfId="11737" xr:uid="{E15EF41C-32F1-41D9-BD85-1EFB81E1F0EA}"/>
    <cellStyle name="メモ 11 4 2" xfId="19216" xr:uid="{F026B2E7-49A2-4F7A-8316-3DF76E757E97}"/>
    <cellStyle name="メモ 11 4 2 2" xfId="32527" xr:uid="{624078C3-1467-48F7-B110-A3013F135C8F}"/>
    <cellStyle name="メモ 11 4 2 3" xfId="26983" xr:uid="{B6A50F7A-92D6-47AE-98AD-A4DFB4C53695}"/>
    <cellStyle name="メモ 11 4 3" xfId="17183" xr:uid="{685F99CA-677C-47C5-ACC5-E3C27828665C}"/>
    <cellStyle name="メモ 11 4 3 2" xfId="29365" xr:uid="{94031169-8B3E-45A9-A720-A3D486186BB8}"/>
    <cellStyle name="メモ 11 4 4" xfId="16452" xr:uid="{ABD9CAF7-C427-4E0F-9CAF-B4D2B44B50D4}"/>
    <cellStyle name="メモ 11 4 4 2" xfId="31060" xr:uid="{7D0ADFB4-3309-409F-980D-FCB6C8DBCDF9}"/>
    <cellStyle name="メモ 11 5" xfId="12136" xr:uid="{82298DAC-0E0A-489F-9C84-34CDAC8D9C7A}"/>
    <cellStyle name="メモ 11 5 2" xfId="19578" xr:uid="{4E5B77DF-C819-4ECE-9163-E1142B77667F}"/>
    <cellStyle name="メモ 11 5 2 2" xfId="32860" xr:uid="{149ACB24-E8F0-4993-AFBE-5C0159F82D48}"/>
    <cellStyle name="メモ 11 5 2 3" xfId="26678" xr:uid="{02570B05-3A01-42FA-8759-0633869D6F3C}"/>
    <cellStyle name="メモ 11 5 3" xfId="22972" xr:uid="{CAB2B689-8576-4D0B-AB54-8B524A4ACDDF}"/>
    <cellStyle name="メモ 11 5 3 2" xfId="36745" xr:uid="{993E1D70-457D-4FBA-9DC5-3778F61654C7}"/>
    <cellStyle name="メモ 11 5 4" xfId="16835" xr:uid="{ECBD5E77-579A-49C5-96DA-71447AEEC03F}"/>
    <cellStyle name="メモ 11 5 4 2" xfId="29541" xr:uid="{42EFAEEB-C90A-4431-A011-76992E0F3C13}"/>
    <cellStyle name="メモ 12" xfId="2828" xr:uid="{004482AF-91B4-4474-9DD6-A37C31558017}"/>
    <cellStyle name="メモ 12 2" xfId="10639" xr:uid="{ED64A5A9-52A0-4EE6-8C2A-0BD244D63A60}"/>
    <cellStyle name="メモ 12 2 2" xfId="12572" xr:uid="{96419686-F20C-421F-8EDA-2C7E1454D7EB}"/>
    <cellStyle name="メモ 12 2 2 2" xfId="19985" xr:uid="{353F633A-3DF6-481D-A0A1-6E3A0721611D}"/>
    <cellStyle name="メモ 12 2 2 2 2" xfId="33229" xr:uid="{62CE754E-8149-4106-A4B9-A574D225509C}"/>
    <cellStyle name="メモ 12 2 2 2 3" xfId="26364" xr:uid="{E4F6DDF2-75DB-477F-AFD1-00F3DCA30B3A}"/>
    <cellStyle name="メモ 12 2 2 3" xfId="16831" xr:uid="{90820D78-AF40-42FC-9773-55DCB328D38C}"/>
    <cellStyle name="メモ 12 2 2 3 2" xfId="27131" xr:uid="{682C0FD1-D225-4349-A853-4D89A43DA088}"/>
    <cellStyle name="メモ 12 2 2 4" xfId="18879" xr:uid="{7749EF4B-4998-4CBE-BC66-0DAD2AD8EE00}"/>
    <cellStyle name="メモ 12 2 2 4 2" xfId="32148" xr:uid="{D431522F-E8E9-469D-B0E9-F17F262F55EF}"/>
    <cellStyle name="メモ 12 2 3" xfId="14650" xr:uid="{30A51FB2-3A1C-4290-9497-646FB908187D}"/>
    <cellStyle name="メモ 12 2 3 2" xfId="21209" xr:uid="{E1374FAD-FD13-4FD5-9407-418C2AB2A5CE}"/>
    <cellStyle name="メモ 12 2 3 2 2" xfId="34129" xr:uid="{45943E83-4A55-4E47-ADB5-69432866E3CA}"/>
    <cellStyle name="メモ 12 2 3 2 3" xfId="27451" xr:uid="{314D4D58-6876-439A-BAD7-713E9906D4FF}"/>
    <cellStyle name="メモ 12 2 3 3" xfId="23367" xr:uid="{2566A41E-B5DC-4227-AB5C-75F520667374}"/>
    <cellStyle name="メモ 12 2 3 3 2" xfId="37083" xr:uid="{461C7B79-E0D9-4434-A483-62F930554909}"/>
    <cellStyle name="メモ 12 2 3 4" xfId="24693" xr:uid="{33E4BCD1-116B-4577-8FD8-646BF46390F0}"/>
    <cellStyle name="メモ 12 2 3 4 2" xfId="38376" xr:uid="{93EE9023-27A0-4F90-AC09-A7B776DC495C}"/>
    <cellStyle name="メモ 12 2 4" xfId="17593" xr:uid="{DD7166A8-46EF-41C2-8925-C1DE4E5CB52C}"/>
    <cellStyle name="メモ 12 2 4 2" xfId="30164" xr:uid="{BDED77E1-F084-4EDC-9910-7A21E563737C}"/>
    <cellStyle name="メモ 12 2 5" xfId="18862" xr:uid="{46619444-6088-415C-8E8C-C132355F2A61}"/>
    <cellStyle name="メモ 12 2 5 2" xfId="32159" xr:uid="{59263F6A-94F7-439A-93F5-25A6C9D60ADE}"/>
    <cellStyle name="メモ 12 3" xfId="11047" xr:uid="{0F7F99C7-79F2-4B76-B32D-DE9A7FEA9B09}"/>
    <cellStyle name="メモ 12 3 2" xfId="13802" xr:uid="{90E8B171-6CF1-4F4C-B7EA-433BD553679B}"/>
    <cellStyle name="メモ 12 3 2 2" xfId="20647" xr:uid="{2F277665-6621-4120-B91F-2469366C0920}"/>
    <cellStyle name="メモ 12 3 2 2 2" xfId="33688" xr:uid="{3895E726-FF8B-4042-89E7-0503C6959B26}"/>
    <cellStyle name="メモ 12 3 2 2 3" xfId="27775" xr:uid="{A3177B49-8B32-458E-A11E-9CA2565DC22C}"/>
    <cellStyle name="メモ 12 3 2 3" xfId="22739" xr:uid="{295539A4-C450-46F1-B0BF-4FF58A3F8A20}"/>
    <cellStyle name="メモ 12 3 2 3 2" xfId="36520" xr:uid="{383EAF5D-D223-4698-8AA9-4DC64FAEF41E}"/>
    <cellStyle name="メモ 12 3 2 4" xfId="24253" xr:uid="{9B88CBED-6714-4979-BCCB-96938DCEADAA}"/>
    <cellStyle name="メモ 12 3 2 4 2" xfId="37936" xr:uid="{2FDC2F9C-1154-42AB-A140-D7880D3492B3}"/>
    <cellStyle name="メモ 12 3 3" xfId="15121" xr:uid="{FD5800A3-8CE3-469E-A9D6-88DFA940E502}"/>
    <cellStyle name="メモ 12 3 3 2" xfId="21655" xr:uid="{149B91C2-547C-4FD5-9CEC-E8E47E7C3F9B}"/>
    <cellStyle name="メモ 12 3 3 2 2" xfId="34548" xr:uid="{2A5F6A44-CCED-4C72-A6AA-A187FE8015CC}"/>
    <cellStyle name="メモ 12 3 3 2 3" xfId="35465" xr:uid="{AB904C1D-4BE6-4E22-94E8-73F9E8E78380}"/>
    <cellStyle name="メモ 12 3 3 3" xfId="23813" xr:uid="{A10EB42B-E656-4E1B-B388-DDAFFAA9DEC8}"/>
    <cellStyle name="メモ 12 3 3 3 2" xfId="37518" xr:uid="{644633FB-5D9D-4D83-B52D-D29E87EBDC82}"/>
    <cellStyle name="メモ 12 3 3 4" xfId="25122" xr:uid="{80ED5E78-C76C-4043-9A07-8267D6858C37}"/>
    <cellStyle name="メモ 12 3 3 4 2" xfId="38803" xr:uid="{B9A807AD-CBAF-4AA6-93F1-E8877847A3ED}"/>
    <cellStyle name="メモ 12 3 4" xfId="18594" xr:uid="{3366622E-4149-44D7-BDDB-C963EBC0EDE5}"/>
    <cellStyle name="メモ 12 3 4 2" xfId="35126" xr:uid="{88128AD1-B95F-4CCD-B8B5-530B253BDA11}"/>
    <cellStyle name="メモ 12 3 5" xfId="20390" xr:uid="{9C554DA3-9946-406C-A76E-C6AEAECDD74E}"/>
    <cellStyle name="メモ 12 3 5 2" xfId="35071" xr:uid="{1A157780-077A-47E8-83AD-A603C34BBF30}"/>
    <cellStyle name="メモ 12 4" xfId="11735" xr:uid="{21C28F93-3088-4B10-9766-A6A4DF3D0149}"/>
    <cellStyle name="メモ 12 4 2" xfId="19214" xr:uid="{D86D471A-1DCB-489E-92E2-931E10EE4148}"/>
    <cellStyle name="メモ 12 4 2 2" xfId="32525" xr:uid="{581F2C23-B1EF-48E3-83D8-BB8C2BB9DFD3}"/>
    <cellStyle name="メモ 12 4 2 3" xfId="26985" xr:uid="{5B844993-9A0A-41DB-BCF6-1B39B4E3C68D}"/>
    <cellStyle name="メモ 12 4 3" xfId="18264" xr:uid="{70CD8B5B-F5ED-4A91-83B2-C8BA3AEEFFDB}"/>
    <cellStyle name="メモ 12 4 3 2" xfId="26147" xr:uid="{05E9DEA9-333C-40BE-9361-F70ACEE3164E}"/>
    <cellStyle name="メモ 12 4 4" xfId="18911" xr:uid="{A5D68A0C-662C-4879-8106-3D27484F9BFE}"/>
    <cellStyle name="メモ 12 4 4 2" xfId="35364" xr:uid="{EDCB81E2-18E7-45CD-BBB5-85AFF6CEB63D}"/>
    <cellStyle name="メモ 12 5" xfId="12138" xr:uid="{B9179F4B-CC02-4D1E-9DE5-73130F0E0D5F}"/>
    <cellStyle name="メモ 12 5 2" xfId="19580" xr:uid="{12801EB7-7CF0-4D04-A4C1-38191E4A74CD}"/>
    <cellStyle name="メモ 12 5 2 2" xfId="32862" xr:uid="{20BF286C-55D1-4595-AAF3-D87100250F61}"/>
    <cellStyle name="メモ 12 5 2 3" xfId="26676" xr:uid="{D616B34D-8106-415E-B896-C25CB60FDC80}"/>
    <cellStyle name="メモ 12 5 3" xfId="22974" xr:uid="{528EF809-1BA5-4958-9C2D-2C4DDB8F750C}"/>
    <cellStyle name="メモ 12 5 3 2" xfId="36747" xr:uid="{5A43C32D-E158-4972-9E54-9F90DBD23E6F}"/>
    <cellStyle name="メモ 12 5 4" xfId="20402" xr:uid="{D2684340-E5DF-4980-BE24-2DCA75B54D6B}"/>
    <cellStyle name="メモ 12 5 4 2" xfId="27904" xr:uid="{71C33B01-1DD8-488D-BAB4-3E870E16F119}"/>
    <cellStyle name="メモ 13" xfId="10527" xr:uid="{494A7DF8-C345-4CFE-899A-E3AAE378D9BD}"/>
    <cellStyle name="メモ 13 2" xfId="12519" xr:uid="{382901C6-F0A8-441C-BC20-14B50F4261B6}"/>
    <cellStyle name="メモ 13 2 2" xfId="19933" xr:uid="{ACAF975A-F240-4DB8-9871-87814DBBE273}"/>
    <cellStyle name="メモ 13 2 2 2" xfId="33181" xr:uid="{CA2695D8-4CD0-4218-985D-E819460808E2}"/>
    <cellStyle name="メモ 13 2 2 3" xfId="26389" xr:uid="{C54BEE46-96E1-4889-B615-7EAB05BBF16A}"/>
    <cellStyle name="メモ 13 2 3" xfId="16525" xr:uid="{BEFF9A39-1F84-466E-8BA9-7C96CE2A83C8}"/>
    <cellStyle name="メモ 13 2 3 2" xfId="27147" xr:uid="{6712F23F-CB17-42E4-9FD9-0053D83F0B4B}"/>
    <cellStyle name="メモ 13 2 4" xfId="18770" xr:uid="{ECEAB969-4939-4DEB-8B4A-43B0FE9A242E}"/>
    <cellStyle name="メモ 13 2 4 2" xfId="28306" xr:uid="{74F54490-A37B-4CC6-9B81-74A89F8E0B30}"/>
    <cellStyle name="メモ 13 3" xfId="14599" xr:uid="{768A302B-3B1D-4E22-B78B-2C9639A9BB3A}"/>
    <cellStyle name="メモ 13 3 2" xfId="21158" xr:uid="{9B303357-BC84-4A0B-996F-71DEBA2AAA52}"/>
    <cellStyle name="メモ 13 3 2 2" xfId="34081" xr:uid="{2410E6D2-3101-4E55-A24B-237A363AAFF0}"/>
    <cellStyle name="メモ 13 3 2 3" xfId="27485" xr:uid="{53C73076-D3A4-4A53-944F-0710ED30C590}"/>
    <cellStyle name="メモ 13 3 3" xfId="23316" xr:uid="{2C2E63B0-FCFA-4180-8708-6031B7119B70}"/>
    <cellStyle name="メモ 13 3 3 2" xfId="37032" xr:uid="{CA482FA8-A98F-45B1-8F7E-BF1FA0C0F26F}"/>
    <cellStyle name="メモ 13 3 4" xfId="24642" xr:uid="{8C3544D0-6FE2-42A6-A918-D17EC4A3413B}"/>
    <cellStyle name="メモ 13 3 4 2" xfId="38325" xr:uid="{5851B164-F341-4FB5-B074-94BCB0A2E575}"/>
    <cellStyle name="メモ 13 4" xfId="20321" xr:uid="{4E80E993-B011-482C-9126-CC020725419C}"/>
    <cellStyle name="メモ 13 4 2" xfId="27947" xr:uid="{094FFC19-6E30-4D51-83EB-AAC478952556}"/>
    <cellStyle name="メモ 13 5" xfId="20890" xr:uid="{F569C4FD-6DEA-4B16-BFFA-E090E84A3EAD}"/>
    <cellStyle name="メモ 13 5 2" xfId="25696" xr:uid="{D27C12CD-C1DB-4BEF-A3BB-4B25EF44C4A7}"/>
    <cellStyle name="メモ 14" xfId="11262" xr:uid="{A0DEED3A-86C3-49CE-BF28-C96BB1575FCA}"/>
    <cellStyle name="メモ 14 2" xfId="13703" xr:uid="{79D0E04F-4721-4CFF-95B2-5158E2BAB134}"/>
    <cellStyle name="メモ 14 2 2" xfId="20595" xr:uid="{CD2A11DF-8F17-4851-8D7E-022FB131A11F}"/>
    <cellStyle name="メモ 14 2 2 2" xfId="33639" xr:uid="{DB95A51F-B7B9-405A-AC17-1110EE577AF6}"/>
    <cellStyle name="メモ 14 2 2 3" xfId="27813" xr:uid="{1FA95D31-D9C2-47D5-B227-5ECE954C8F50}"/>
    <cellStyle name="メモ 14 2 3" xfId="17004" xr:uid="{A3ACFDBE-42D6-4E2B-8E28-332D0434986D}"/>
    <cellStyle name="メモ 14 2 3 2" xfId="26203" xr:uid="{24843A3F-EDEF-4E31-8F07-70F385BC51B2}"/>
    <cellStyle name="メモ 14 2 4" xfId="24205" xr:uid="{0EED0027-0F7B-478D-8DE0-C835F5B426FD}"/>
    <cellStyle name="メモ 14 2 4 2" xfId="37888" xr:uid="{EAF1B4B5-9BBB-4FDF-A542-9124F22C990A}"/>
    <cellStyle name="メモ 14 3" xfId="15061" xr:uid="{026FFDD7-8E7A-4B45-8A8E-E93D13FEBC92}"/>
    <cellStyle name="メモ 14 3 2" xfId="21605" xr:uid="{E86AD5FD-51A4-4A73-A832-BBA72DAD7CE1}"/>
    <cellStyle name="メモ 14 3 2 2" xfId="34498" xr:uid="{70FDB6D1-A9DF-400B-A6D7-F1C2C54DFDA2}"/>
    <cellStyle name="メモ 14 3 2 3" xfId="35416" xr:uid="{103C28C8-7B2D-4DA7-B4C9-249299B1D006}"/>
    <cellStyle name="メモ 14 3 3" xfId="23754" xr:uid="{C12E7FE3-1445-44E5-AA15-208DA29A893E}"/>
    <cellStyle name="メモ 14 3 3 2" xfId="37467" xr:uid="{98141E17-8ED5-44DD-A4F4-B4F2EBA4C9E2}"/>
    <cellStyle name="メモ 14 3 4" xfId="25073" xr:uid="{301EAF3D-4DDB-4CC1-841B-D5A68B502A3C}"/>
    <cellStyle name="メモ 14 3 4 2" xfId="38754" xr:uid="{1E430C13-5F22-4BC8-B4E2-7D58471E60FC}"/>
    <cellStyle name="メモ 14 4" xfId="20360" xr:uid="{FD504A82-FB40-4E47-9962-DCE1338327A8}"/>
    <cellStyle name="メモ 14 4 2" xfId="27928" xr:uid="{ACAD399B-DBF8-46FB-A8ED-B924877BB587}"/>
    <cellStyle name="メモ 14 5" xfId="22238" xr:uid="{718604D8-6E89-4D13-AE33-4F57F1C7D223}"/>
    <cellStyle name="メモ 14 5 2" xfId="36042" xr:uid="{B81C677D-F825-48F2-82ED-13BF141D1BAB}"/>
    <cellStyle name="メモ 15" xfId="11636" xr:uid="{C11084B7-6C17-4F5E-856F-83532734923F}"/>
    <cellStyle name="メモ 15 2" xfId="19134" xr:uid="{934B99CE-C49F-4389-977A-757F4473F5F1}"/>
    <cellStyle name="メモ 15 2 2" xfId="32463" xr:uid="{4DC7EF33-344D-414A-816F-2D1909C576F9}"/>
    <cellStyle name="メモ 15 2 3" xfId="33547" xr:uid="{55EEBEB0-FB7F-4126-9552-A1F0B08F14BF}"/>
    <cellStyle name="メモ 15 3" xfId="17807" xr:uid="{8DF7A93D-03DD-45A6-AAF4-CCF783702FD8}"/>
    <cellStyle name="メモ 15 3 2" xfId="27091" xr:uid="{3B96D65F-9F81-4372-A551-A219B5E6479D}"/>
    <cellStyle name="メモ 15 4" xfId="17594" xr:uid="{D747C162-234A-4373-A637-EA2F3D96F33C}"/>
    <cellStyle name="メモ 15 4 2" xfId="26318" xr:uid="{2CF9DDB3-5A6B-48D1-93C3-F72B5C19A338}"/>
    <cellStyle name="メモ 16" xfId="12373" xr:uid="{ADDEE95B-61F9-4853-96D9-E824D141576C}"/>
    <cellStyle name="メモ 16 2" xfId="19797" xr:uid="{2EAEB5EF-452E-4E71-8BE4-C2AE8B21F1B3}"/>
    <cellStyle name="メモ 16 2 2" xfId="33064" xr:uid="{6EB22124-A718-454B-B67A-AD41F110CC64}"/>
    <cellStyle name="メモ 16 2 3" xfId="26521" xr:uid="{345AB108-F677-4679-8726-CA104029D273}"/>
    <cellStyle name="メモ 16 3" xfId="23026" xr:uid="{FDE1F57B-DCC1-482C-9384-D5D8BC371DBA}"/>
    <cellStyle name="メモ 16 3 2" xfId="36798" xr:uid="{8CB40D54-2085-44A1-9DF9-6B850F9E0195}"/>
    <cellStyle name="メモ 16 4" xfId="22479" xr:uid="{5564BB7D-3432-4752-9387-0E3C04042918}"/>
    <cellStyle name="メモ 16 4 2" xfId="36276" xr:uid="{ACE7FBAE-6147-4AC6-9E2B-E0B8A696822A}"/>
    <cellStyle name="メモ 2" xfId="2831" xr:uid="{12A8223F-3217-4D14-99E0-A6AD65E0E77E}"/>
    <cellStyle name="メモ 2 2" xfId="10134" xr:uid="{4CD78309-AA6D-4206-A13E-7A0BEBFEE7F2}"/>
    <cellStyle name="メモ 2 2 2" xfId="11339" xr:uid="{794AE352-A5B1-45C2-8E60-E2CA5FF25EDA}"/>
    <cellStyle name="メモ 2 2 2 2" xfId="12885" xr:uid="{C64A5B40-ED64-49DA-AD15-FB51211C6168}"/>
    <cellStyle name="メモ 2 2 2 2 2" xfId="20293" xr:uid="{B08DB02B-2F02-4F75-ADC6-CF34AC245FF3}"/>
    <cellStyle name="メモ 2 2 2 2 2 2" xfId="33526" xr:uid="{76287C22-B403-4802-896B-006A197192C4}"/>
    <cellStyle name="メモ 2 2 2 2 2 3" xfId="27961" xr:uid="{FF0F3356-75DC-49DF-AA2C-773F0EE1CA05}"/>
    <cellStyle name="メモ 2 2 2 2 3" xfId="16617" xr:uid="{030D9F66-DDC0-4A4A-A53E-2B80E4BEABCA}"/>
    <cellStyle name="メモ 2 2 2 2 3 2" xfId="31216" xr:uid="{1AD685B2-1B88-4A94-A156-DB978CA20A16}"/>
    <cellStyle name="メモ 2 2 2 2 4" xfId="18381" xr:uid="{90E34E2E-E01D-41B8-ADE4-D83FEC67720F}"/>
    <cellStyle name="メモ 2 2 2 2 4 2" xfId="28392" xr:uid="{7A2CB7A7-2AFD-4DB8-A469-E15F9A7B4D38}"/>
    <cellStyle name="メモ 2 2 2 3" xfId="14952" xr:uid="{B7F96D4A-272E-4FC8-9021-29993E4E72FB}"/>
    <cellStyle name="メモ 2 2 2 3 2" xfId="21511" xr:uid="{31F0591D-0A58-4C4B-AC15-3CB02481CEC5}"/>
    <cellStyle name="メモ 2 2 2 3 2 2" xfId="34425" xr:uid="{D3B43647-E6C8-4F51-8469-00D1A7EAB7AE}"/>
    <cellStyle name="メモ 2 2 2 3 2 3" xfId="27273" xr:uid="{1E32AB7A-D3B7-4CCA-B0CE-A973B17B7C59}"/>
    <cellStyle name="メモ 2 2 2 3 3" xfId="23669" xr:uid="{D8835E34-690C-41C3-AFB6-4D490328B52D}"/>
    <cellStyle name="メモ 2 2 2 3 3 2" xfId="37384" xr:uid="{A30CAADA-D552-49DE-93E8-D6A88269DC37}"/>
    <cellStyle name="メモ 2 2 2 3 4" xfId="24995" xr:uid="{C8A05591-3B3D-4AE5-82A4-2D27B49DC7E7}"/>
    <cellStyle name="メモ 2 2 2 3 4 2" xfId="38677" xr:uid="{D71F08C9-5C1A-43BC-B93E-81FB8358C2BD}"/>
    <cellStyle name="メモ 2 2 2 4" xfId="17054" xr:uid="{F9EDC254-D60E-4E49-AC78-92B60C3F266C}"/>
    <cellStyle name="メモ 2 2 2 4 2" xfId="35141" xr:uid="{AF7FDC19-CE5E-44C1-B47B-9EBE5A08C7F8}"/>
    <cellStyle name="メモ 2 2 2 5" xfId="15712" xr:uid="{CD5C09A7-8E97-4554-81BC-B0494244599E}"/>
    <cellStyle name="メモ 2 2 2 5 2" xfId="31694" xr:uid="{65588FFF-9F80-4C8D-B086-7DAA6225AB54}"/>
    <cellStyle name="メモ 2 2 3" xfId="11381" xr:uid="{7234EA63-2230-4E9B-BCAF-7CA1A599EF43}"/>
    <cellStyle name="メモ 2 2 3 2" xfId="14459" xr:uid="{54689D46-A1B1-4EE2-A064-C46628E076AC}"/>
    <cellStyle name="メモ 2 2 3 2 2" xfId="21052" xr:uid="{D0A0117F-1352-40DF-97B1-B51F74A19C07}"/>
    <cellStyle name="メモ 2 2 3 2 2 2" xfId="33994" xr:uid="{A49B86D7-C46B-422E-A4E9-A341976E4946}"/>
    <cellStyle name="メモ 2 2 3 2 2 3" xfId="25648" xr:uid="{E3171391-9709-4D55-B1EB-BBF75D1E969B}"/>
    <cellStyle name="メモ 2 2 3 2 3" xfId="16997" xr:uid="{6E4E10DB-96C7-46F4-8137-30A26FA52AB4}"/>
    <cellStyle name="メモ 2 2 3 2 3 2" xfId="29443" xr:uid="{2E8A7EEE-6D75-4EAE-B43C-CFDD0741D2CB}"/>
    <cellStyle name="メモ 2 2 3 2 4" xfId="24546" xr:uid="{7D2FB11C-B7E4-450C-822E-5FED91AA1C7F}"/>
    <cellStyle name="メモ 2 2 3 2 4 2" xfId="38229" xr:uid="{9C0DB729-CAC2-4437-A722-D70C438A382B}"/>
    <cellStyle name="メモ 2 2 3 3" xfId="15433" xr:uid="{0864E07C-E58D-44C8-8956-52C8BE9A38F7}"/>
    <cellStyle name="メモ 2 2 3 3 2" xfId="21952" xr:uid="{003266A5-4072-42A2-B734-8D77AFF4A253}"/>
    <cellStyle name="メモ 2 2 3 3 2 2" xfId="34837" xr:uid="{FFE0F7F5-3753-47C3-A8FA-326839FFF3FD}"/>
    <cellStyle name="メモ 2 2 3 3 2 3" xfId="35762" xr:uid="{7268C805-63FA-4FCB-9847-5227EAB357CB}"/>
    <cellStyle name="メモ 2 2 3 3 3" xfId="24125" xr:uid="{7FE86391-6B73-49F2-9CF4-5217104253D7}"/>
    <cellStyle name="メモ 2 2 3 3 3 2" xfId="37811" xr:uid="{88FBF881-5D7C-45D1-8D4B-B70C589190B6}"/>
    <cellStyle name="メモ 2 2 3 3 4" xfId="25415" xr:uid="{79AB6F6A-1051-48EF-808F-B2079833E6AD}"/>
    <cellStyle name="メモ 2 2 3 3 4 2" xfId="39096" xr:uid="{9691BD1C-9158-4320-A647-0CBE071E2058}"/>
    <cellStyle name="メモ 2 2 3 4" xfId="21996" xr:uid="{0EF472A2-18D0-4AF5-88C8-24F3635EF08A}"/>
    <cellStyle name="メモ 2 2 3 4 2" xfId="35805" xr:uid="{6DCEB641-CF6E-4E7D-9FD6-86A154B014EF}"/>
    <cellStyle name="メモ 2 2 3 5" xfId="22778" xr:uid="{492EB12D-8698-41E6-80D1-AAF805154DF8}"/>
    <cellStyle name="メモ 2 2 3 5 2" xfId="36559" xr:uid="{9B9E83A3-8C36-4F09-8FE9-B29FD06D8B5F}"/>
    <cellStyle name="メモ 2 2 4" xfId="12433" xr:uid="{6A6C298B-5CF8-4D2C-AC60-02AFD32ECDCC}"/>
    <cellStyle name="メモ 2 2 4 2" xfId="19853" xr:uid="{F2C8DDDA-C745-4473-A83B-E3951347AECB}"/>
    <cellStyle name="メモ 2 2 4 2 2" xfId="33113" xr:uid="{82E1BD83-68D6-4546-926A-A94FA9F2AE82}"/>
    <cellStyle name="メモ 2 2 4 2 3" xfId="26468" xr:uid="{5A3AB87D-ED64-4D15-8A12-E060A1A23F80}"/>
    <cellStyle name="メモ 2 2 4 3" xfId="18396" xr:uid="{5B350D8F-6D6E-4DD2-9C60-20FC5539BBD9}"/>
    <cellStyle name="メモ 2 2 4 3 2" xfId="28381" xr:uid="{B2943A03-926A-4A1B-9871-18BE9D3D198A}"/>
    <cellStyle name="メモ 2 2 4 4" xfId="18751" xr:uid="{49DE7E80-C0F2-4AC8-A929-0641FE2B4AAA}"/>
    <cellStyle name="メモ 2 2 4 4 2" xfId="28322" xr:uid="{58C2CA35-CC95-4A8E-A86D-AA69ECA4E306}"/>
    <cellStyle name="メモ 2 2 5" xfId="14523" xr:uid="{09BD048F-1336-4A81-8346-DDDB532F0FC0}"/>
    <cellStyle name="メモ 2 2 5 2" xfId="21082" xr:uid="{5605B1D7-017F-4909-B1F4-F71231A27CC7}"/>
    <cellStyle name="メモ 2 2 5 2 2" xfId="34013" xr:uid="{7E19256F-51C8-4E97-B984-06DADB1126B6}"/>
    <cellStyle name="メモ 2 2 5 2 3" xfId="25637" xr:uid="{97A71FBD-C3C5-49CB-A2A7-11201FCC04DF}"/>
    <cellStyle name="メモ 2 2 5 3" xfId="23240" xr:uid="{A42BFA74-BDE2-4457-9DEF-AAC81A59A9FA}"/>
    <cellStyle name="メモ 2 2 5 3 2" xfId="36956" xr:uid="{F77ACD1A-AA7A-4A2F-BC54-135BEC473FD5}"/>
    <cellStyle name="メモ 2 2 5 4" xfId="24566" xr:uid="{55108A25-5BB4-486E-8438-4291A0770FC1}"/>
    <cellStyle name="メモ 2 2 5 4 2" xfId="38249" xr:uid="{007DA0C8-3C60-461F-8590-D17B01EB86CF}"/>
    <cellStyle name="メモ 2 3" xfId="10642" xr:uid="{9206CE30-0188-4B3F-8A96-42C76D45137E}"/>
    <cellStyle name="メモ 2 3 2" xfId="12575" xr:uid="{75DBB286-7D09-45EB-A311-7A20DBCEC365}"/>
    <cellStyle name="メモ 2 3 2 2" xfId="19988" xr:uid="{6785CE5D-6F87-43C5-97AC-2195A2B906DC}"/>
    <cellStyle name="メモ 2 3 2 2 2" xfId="33232" xr:uid="{272AFEF1-7877-4A9D-8AA2-9ABD6DD5749E}"/>
    <cellStyle name="メモ 2 3 2 2 3" xfId="26360" xr:uid="{1E36D294-851E-4024-BABE-52ADE56C4833}"/>
    <cellStyle name="メモ 2 3 2 3" xfId="16832" xr:uid="{5808B08A-AD0F-4A30-8BFF-C4F36B990304}"/>
    <cellStyle name="メモ 2 3 2 3 2" xfId="29543" xr:uid="{AF69F5D8-DE72-4F0E-997C-6554FB26F41C}"/>
    <cellStyle name="メモ 2 3 2 4" xfId="18527" xr:uid="{681DD735-DB10-43E0-B576-1A80819F9666}"/>
    <cellStyle name="メモ 2 3 2 4 2" xfId="35025" xr:uid="{33F76B6F-DF6A-4837-8C0C-2CB2D97EC147}"/>
    <cellStyle name="メモ 2 3 3" xfId="14653" xr:uid="{6A96A29B-8EB3-46D3-986B-271DCEC9A968}"/>
    <cellStyle name="メモ 2 3 3 2" xfId="21212" xr:uid="{B0E791F6-F0B6-4650-855C-99F63C01E49E}"/>
    <cellStyle name="メモ 2 3 3 2 2" xfId="34132" xr:uid="{7F4D451F-0D64-46AD-B224-2C5742046E96}"/>
    <cellStyle name="メモ 2 3 3 2 3" xfId="27448" xr:uid="{A67DDE89-48D1-4CAA-A16D-D11803E97BC4}"/>
    <cellStyle name="メモ 2 3 3 3" xfId="23370" xr:uid="{38D1FD24-52BA-4A90-88B0-08BD6EF555E3}"/>
    <cellStyle name="メモ 2 3 3 3 2" xfId="37086" xr:uid="{8A58F594-8FED-49C1-BBA6-C8CE09D0B09B}"/>
    <cellStyle name="メモ 2 3 3 4" xfId="24696" xr:uid="{D19A39F5-F1BF-449E-AA18-BB9479D82A1E}"/>
    <cellStyle name="メモ 2 3 3 4 2" xfId="38379" xr:uid="{6441740C-7262-4CC1-BB34-90AE9F6CB41B}"/>
    <cellStyle name="メモ 2 3 4" xfId="15754" xr:uid="{4B64D16C-7C3F-4910-922F-4AC6F241C512}"/>
    <cellStyle name="メモ 2 3 4 2" xfId="35260" xr:uid="{90AB8A2D-F2C6-4816-B638-3284D250D855}"/>
    <cellStyle name="メモ 2 3 5" xfId="18456" xr:uid="{7B3273E5-15D4-4080-BF1A-B64738DEADA0}"/>
    <cellStyle name="メモ 2 3 5 2" xfId="28365" xr:uid="{942DDDF5-1F8F-4013-8952-0A7B76817E0D}"/>
    <cellStyle name="メモ 2 4" xfId="11044" xr:uid="{0A3DC258-366B-4F79-92F6-52514E9C5333}"/>
    <cellStyle name="メモ 2 4 2" xfId="13805" xr:uid="{A645A910-3558-4DB7-B314-BAD5B4D30B5A}"/>
    <cellStyle name="メモ 2 4 2 2" xfId="20650" xr:uid="{C298B522-D01B-421A-BE34-6D6740B99EBE}"/>
    <cellStyle name="メモ 2 4 2 2 2" xfId="33691" xr:uid="{B07C4B0D-9C90-4ED0-99EE-082CD5550BCC}"/>
    <cellStyle name="メモ 2 4 2 2 3" xfId="27777" xr:uid="{129F5645-1101-4DBF-A23D-F967653E2B00}"/>
    <cellStyle name="メモ 2 4 2 3" xfId="18474" xr:uid="{4F9BC33C-35B9-4E81-AB40-CC9FCB0DC893}"/>
    <cellStyle name="メモ 2 4 2 3 2" xfId="26100" xr:uid="{7F22F802-8B13-41F6-8FAF-B2D5AEA8C1CF}"/>
    <cellStyle name="メモ 2 4 2 4" xfId="24256" xr:uid="{51A8B789-9444-4133-A79E-298CB7EC53F6}"/>
    <cellStyle name="メモ 2 4 2 4 2" xfId="37939" xr:uid="{725A1C10-2C83-4738-A7D4-EBD3BD600AC7}"/>
    <cellStyle name="メモ 2 4 3" xfId="15124" xr:uid="{1072785C-2CA6-4C08-BA9A-D5CB0B563609}"/>
    <cellStyle name="メモ 2 4 3 2" xfId="21658" xr:uid="{25BD8229-0A48-4D7A-8115-AE7444E3A4F8}"/>
    <cellStyle name="メモ 2 4 3 2 2" xfId="34551" xr:uid="{D25C6CE4-C213-4A39-A2CC-F042251DBDE6}"/>
    <cellStyle name="メモ 2 4 3 2 3" xfId="35468" xr:uid="{9267D599-F183-40B9-A3A8-51FBA2BBA7B8}"/>
    <cellStyle name="メモ 2 4 3 3" xfId="23816" xr:uid="{0A975FB4-927C-4895-B651-55F9C8F508E9}"/>
    <cellStyle name="メモ 2 4 3 3 2" xfId="37521" xr:uid="{333A5E9E-D697-4A5D-8E92-049CD3F16F21}"/>
    <cellStyle name="メモ 2 4 3 4" xfId="25125" xr:uid="{9E3D5598-8E64-4C12-AB3E-FC20BBFDE9F2}"/>
    <cellStyle name="メモ 2 4 3 4 2" xfId="38806" xr:uid="{21DAABD4-4A74-4A2B-B0F0-724D47503024}"/>
    <cellStyle name="メモ 2 4 4" xfId="20776" xr:uid="{909D961E-2DDF-45C3-8FE9-626262E7BD7F}"/>
    <cellStyle name="メモ 2 4 4 2" xfId="25744" xr:uid="{BAAF996E-51F1-421B-A7E2-779268B3E168}"/>
    <cellStyle name="メモ 2 4 5" xfId="22198" xr:uid="{91CB4ADC-191E-4713-B7C5-181DE86177A5}"/>
    <cellStyle name="メモ 2 4 5 2" xfId="36003" xr:uid="{0857ED63-6321-4316-B294-8C873F4A5A6C}"/>
    <cellStyle name="メモ 2 5" xfId="11738" xr:uid="{BE0A11A1-75F7-4CD8-9940-5FA2592A0918}"/>
    <cellStyle name="メモ 2 5 2" xfId="19217" xr:uid="{BE0DAF0C-5E7E-4D53-82C6-B93C7D36721C}"/>
    <cellStyle name="メモ 2 5 2 2" xfId="32528" xr:uid="{5E720F5B-1DFC-4CBA-900B-7FD681D52B56}"/>
    <cellStyle name="メモ 2 5 2 3" xfId="26982" xr:uid="{004BB28C-3CFC-45EC-B31A-B671027E51C8}"/>
    <cellStyle name="メモ 2 5 3" xfId="17182" xr:uid="{F8B6A31A-1CC7-4F89-89FE-27FC23F0EF8A}"/>
    <cellStyle name="メモ 2 5 3 2" xfId="29366" xr:uid="{40EBF1D0-F355-4A75-A195-BAF126F01008}"/>
    <cellStyle name="メモ 2 5 4" xfId="15653" xr:uid="{FD8F3404-5A53-4D23-A60D-A1DC8EDBE041}"/>
    <cellStyle name="メモ 2 5 4 2" xfId="31760" xr:uid="{8B9581C8-12C0-4044-B443-735C8A286ACA}"/>
    <cellStyle name="メモ 2 6" xfId="12135" xr:uid="{0036ADBC-D4BF-467B-A874-2E5BA1EFEA54}"/>
    <cellStyle name="メモ 2 6 2" xfId="19577" xr:uid="{7275AFD9-5A1B-4D88-8062-DD8CC32F8972}"/>
    <cellStyle name="メモ 2 6 2 2" xfId="32859" xr:uid="{6618D51D-4CC3-459E-954D-BE9DFA997D83}"/>
    <cellStyle name="メモ 2 6 2 3" xfId="26679" xr:uid="{ECE269D2-E533-4FF7-9E74-4FD8194D3626}"/>
    <cellStyle name="メモ 2 6 3" xfId="22971" xr:uid="{2EEEEBF5-20F7-4ED7-8865-DE233606F60A}"/>
    <cellStyle name="メモ 2 6 3 2" xfId="36744" xr:uid="{1592B8FF-4A71-4955-BC09-2825CBD4B841}"/>
    <cellStyle name="メモ 2 6 4" xfId="22427" xr:uid="{54365A4C-212D-462A-B64F-1D5ACC946833}"/>
    <cellStyle name="メモ 2 6 4 2" xfId="36225" xr:uid="{DE139716-11DC-408D-932E-B1B30B202E6F}"/>
    <cellStyle name="メモ 3" xfId="2832" xr:uid="{19741F2E-A093-456D-A2D4-0BFD815C1B15}"/>
    <cellStyle name="メモ 3 2" xfId="10643" xr:uid="{521B58E3-2517-4FB2-A454-82EFA48C0EED}"/>
    <cellStyle name="メモ 3 2 2" xfId="12576" xr:uid="{8E108D3E-0E21-45E0-858A-56F7299058C2}"/>
    <cellStyle name="メモ 3 2 2 2" xfId="19989" xr:uid="{2F115C4F-1CE3-450B-840A-0E2A69598DC6}"/>
    <cellStyle name="メモ 3 2 2 2 2" xfId="33233" xr:uid="{2004379A-1A03-42E5-BC0F-EE8E7D2B73EF}"/>
    <cellStyle name="メモ 3 2 2 2 3" xfId="28123" xr:uid="{287639B3-EC7F-4BBA-B91D-CB86E56D0DA6}"/>
    <cellStyle name="メモ 3 2 2 3" xfId="16606" xr:uid="{CF695F6F-C7F8-4C50-8501-569EE0B7C0A8}"/>
    <cellStyle name="メモ 3 2 2 3 2" xfId="30497" xr:uid="{C70D2DFA-1B98-4625-B6AA-FB4813AAF93F}"/>
    <cellStyle name="メモ 3 2 2 4" xfId="22293" xr:uid="{93804F78-8A2D-474D-96B9-BD287BF01900}"/>
    <cellStyle name="メモ 3 2 2 4 2" xfId="36095" xr:uid="{30DC957A-659C-464D-9A3A-419890495A48}"/>
    <cellStyle name="メモ 3 2 3" xfId="14654" xr:uid="{FD95B84C-F599-4C6B-AAA6-2CF665B32A60}"/>
    <cellStyle name="メモ 3 2 3 2" xfId="21213" xr:uid="{177044B1-B713-43D8-A116-BF94B4045D52}"/>
    <cellStyle name="メモ 3 2 3 2 2" xfId="34133" xr:uid="{057A103C-BE7F-4EA2-B6AA-38D1C87ED46E}"/>
    <cellStyle name="メモ 3 2 3 2 3" xfId="30092" xr:uid="{6E648ABB-18A5-4D07-98D9-58763406D2F5}"/>
    <cellStyle name="メモ 3 2 3 3" xfId="23371" xr:uid="{CEA3E6A4-F830-45A5-B426-0BFA074FBCB5}"/>
    <cellStyle name="メモ 3 2 3 3 2" xfId="37087" xr:uid="{8CCF8093-1C2D-4C38-B1AD-2BED53A6B103}"/>
    <cellStyle name="メモ 3 2 3 4" xfId="24697" xr:uid="{E6B761E1-1470-464E-81AF-B051EDC0F966}"/>
    <cellStyle name="メモ 3 2 3 4 2" xfId="38380" xr:uid="{B911DA5C-D478-49F0-8E20-724259D9B6E1}"/>
    <cellStyle name="メモ 3 2 4" xfId="15753" xr:uid="{7BD14659-5DE9-43D6-9CE9-04401CAF8C23}"/>
    <cellStyle name="メモ 3 2 4 2" xfId="31756" xr:uid="{98DBCC81-AD72-4E7B-A233-712DC1B1E723}"/>
    <cellStyle name="メモ 3 2 5" xfId="18455" xr:uid="{A6750D54-6B2A-4C00-B5F2-E1AB0BD86D0A}"/>
    <cellStyle name="メモ 3 2 5 2" xfId="28366" xr:uid="{1D0BFEEC-38CC-4CB0-9F5C-1FF965C592A1}"/>
    <cellStyle name="メモ 3 3" xfId="10554" xr:uid="{EFAFB6F2-97F9-4C09-B945-522FA7268C69}"/>
    <cellStyle name="メモ 3 3 2" xfId="13806" xr:uid="{A13D71DF-5B65-47C5-A4C9-9333946713AA}"/>
    <cellStyle name="メモ 3 3 2 2" xfId="20651" xr:uid="{0756BEC1-3C35-4E6B-A148-DA4CE2E3A15C}"/>
    <cellStyle name="メモ 3 3 2 2 2" xfId="33692" xr:uid="{AA21E609-E306-483D-B212-73F87748E13C}"/>
    <cellStyle name="メモ 3 3 2 2 3" xfId="25791" xr:uid="{EA4CFBFE-1955-495E-BAB3-94010DCA09B1}"/>
    <cellStyle name="メモ 3 3 2 3" xfId="19144" xr:uid="{C29B4C89-3013-42BD-93EB-8487085C7D52}"/>
    <cellStyle name="メモ 3 3 2 3 2" xfId="26994" xr:uid="{43C04A32-CDD7-4C86-8D1A-3FA01E8A0BBA}"/>
    <cellStyle name="メモ 3 3 2 4" xfId="24257" xr:uid="{34207526-3434-4DB2-B04E-230BDBEC5A48}"/>
    <cellStyle name="メモ 3 3 2 4 2" xfId="37940" xr:uid="{F34FF9E4-5678-47A7-A7CF-96DB67425D9B}"/>
    <cellStyle name="メモ 3 3 3" xfId="15125" xr:uid="{47E1E6CF-3FF7-4317-BBB9-4FF56B256255}"/>
    <cellStyle name="メモ 3 3 3 2" xfId="21659" xr:uid="{45F9C568-D993-49C3-AF8E-E37041FB8D65}"/>
    <cellStyle name="メモ 3 3 3 2 2" xfId="34552" xr:uid="{3E9A27E8-D61C-434F-A80A-1993768DA3F1}"/>
    <cellStyle name="メモ 3 3 3 2 3" xfId="35469" xr:uid="{5BD7869C-D319-4C26-9D8D-17B766B95E42}"/>
    <cellStyle name="メモ 3 3 3 3" xfId="23817" xr:uid="{1E350F7A-AC7F-4637-93FB-9C2B05A0A461}"/>
    <cellStyle name="メモ 3 3 3 3 2" xfId="37522" xr:uid="{E93D1074-7111-4B6E-90C3-EDB32BA8F0BD}"/>
    <cellStyle name="メモ 3 3 3 4" xfId="25126" xr:uid="{D7ED359F-F843-4B6E-9976-51B6543325E6}"/>
    <cellStyle name="メモ 3 3 3 4 2" xfId="38807" xr:uid="{6EE4284E-E85D-4FDA-9E78-FB9CC8EF2066}"/>
    <cellStyle name="メモ 3 3 4" xfId="17272" xr:uid="{C1DCBB32-6563-48CD-B703-4E48B472A86B}"/>
    <cellStyle name="メモ 3 3 4 2" xfId="29278" xr:uid="{224AB71D-871B-40BF-ADAE-FE188120C47C}"/>
    <cellStyle name="メモ 3 3 5" xfId="20888" xr:uid="{E2D6F562-FB92-42E0-864E-33A0F71F2F57}"/>
    <cellStyle name="メモ 3 3 5 2" xfId="27653" xr:uid="{B90DC220-60EA-4D6A-B39C-48C3341ED4F8}"/>
    <cellStyle name="メモ 3 4" xfId="11739" xr:uid="{E00D6911-05D9-4282-A84C-C08AFF5C8238}"/>
    <cellStyle name="メモ 3 4 2" xfId="19218" xr:uid="{409BC478-E9FB-4253-AAD0-38DC8CA66927}"/>
    <cellStyle name="メモ 3 4 2 2" xfId="32529" xr:uid="{6683CB54-EF67-4BB7-A810-42238226C8E7}"/>
    <cellStyle name="メモ 3 4 2 3" xfId="26981" xr:uid="{F45817AF-1746-490C-A483-401CE99B9A3D}"/>
    <cellStyle name="メモ 3 4 3" xfId="17181" xr:uid="{3C83DF29-5017-493B-BC35-81A61FABCBA5}"/>
    <cellStyle name="メモ 3 4 3 2" xfId="29367" xr:uid="{8F7840DE-0B55-4848-A7D0-7F43558C5688}"/>
    <cellStyle name="メモ 3 4 4" xfId="17716" xr:uid="{808017E5-C888-465B-855D-BB290D6055A4}"/>
    <cellStyle name="メモ 3 4 4 2" xfId="28882" xr:uid="{1EAA9E93-DA64-46C1-8470-3C490D1495BA}"/>
    <cellStyle name="メモ 3 5" xfId="12134" xr:uid="{53471D67-1014-44F4-85B7-3ECFB31609DE}"/>
    <cellStyle name="メモ 3 5 2" xfId="19576" xr:uid="{126109A8-6A29-4B98-8F68-871E70F86227}"/>
    <cellStyle name="メモ 3 5 2 2" xfId="32858" xr:uid="{16DF2467-C86C-48DB-B20D-D6FA1FE25330}"/>
    <cellStyle name="メモ 3 5 2 3" xfId="26680" xr:uid="{D8DEDE73-5C27-4EB4-A269-BD05F95FA073}"/>
    <cellStyle name="メモ 3 5 3" xfId="22970" xr:uid="{3EF8CF15-AF2C-445C-A76D-48C7DB614996}"/>
    <cellStyle name="メモ 3 5 3 2" xfId="36743" xr:uid="{7DD1AB52-B460-460A-8AFF-18B9A34CD42B}"/>
    <cellStyle name="メモ 3 5 4" xfId="20455" xr:uid="{8982B2FB-D0C1-4A17-86DF-0D8E3DDEBA4B}"/>
    <cellStyle name="メモ 3 5 4 2" xfId="27865" xr:uid="{8F574BFD-7005-4E43-8F1B-E33E7831A217}"/>
    <cellStyle name="メモ 4" xfId="2833" xr:uid="{F2C0A7BD-37A3-451A-BC23-7D9690F3892F}"/>
    <cellStyle name="メモ 4 2" xfId="10644" xr:uid="{EDC48871-86ED-432E-9648-982884050A1C}"/>
    <cellStyle name="メモ 4 2 2" xfId="12577" xr:uid="{9D659F22-B495-4F2C-8503-20A7B1FF28B7}"/>
    <cellStyle name="メモ 4 2 2 2" xfId="19990" xr:uid="{38F9D041-CB8E-41CE-BDE0-0EBC584577A3}"/>
    <cellStyle name="メモ 4 2 2 2 2" xfId="33234" xr:uid="{15E576C9-4EA2-44CD-A411-71AB6D0D648C}"/>
    <cellStyle name="メモ 4 2 2 2 3" xfId="26362" xr:uid="{7CFD326E-2211-4B61-8C18-0E39CC9FCA47}"/>
    <cellStyle name="メモ 4 2 2 3" xfId="18572" xr:uid="{B00510C5-737E-4338-89DD-8142437B6B51}"/>
    <cellStyle name="メモ 4 2 2 3 2" xfId="31838" xr:uid="{6594207F-75C8-4E5D-B8B9-B6A9D6BEF2E6}"/>
    <cellStyle name="メモ 4 2 2 4" xfId="15474" xr:uid="{95F28387-657D-4853-9779-2C0D6BE8C03E}"/>
    <cellStyle name="メモ 4 2 2 4 2" xfId="31843" xr:uid="{A33B3CEA-5A4F-4016-9E7D-70B64DB989A9}"/>
    <cellStyle name="メモ 4 2 3" xfId="14655" xr:uid="{753B6F7F-A894-4F47-A55E-942C010DFAF6}"/>
    <cellStyle name="メモ 4 2 3 2" xfId="21214" xr:uid="{1E86AADB-F5E2-485D-8C23-969E47CD0D08}"/>
    <cellStyle name="メモ 4 2 3 2 2" xfId="34134" xr:uid="{8B61E4C8-582A-40E7-883C-F31BE29B7681}"/>
    <cellStyle name="メモ 4 2 3 2 3" xfId="25593" xr:uid="{1EEB88BF-758D-4214-BDD6-05CFDB5F3D5F}"/>
    <cellStyle name="メモ 4 2 3 3" xfId="23372" xr:uid="{54FEB1BE-3F88-4A3D-ACCA-505634BF87DD}"/>
    <cellStyle name="メモ 4 2 3 3 2" xfId="37088" xr:uid="{5CAB4CE0-BC19-47CD-A2C4-76FDA079DE84}"/>
    <cellStyle name="メモ 4 2 3 4" xfId="24698" xr:uid="{8DFB24AD-8817-4910-A4EE-A3B4F2C3AD04}"/>
    <cellStyle name="メモ 4 2 3 4 2" xfId="38381" xr:uid="{2F8378B4-A187-43FC-AD51-01D34B86029E}"/>
    <cellStyle name="メモ 4 2 4" xfId="17591" xr:uid="{8999988F-07FC-4084-94B7-651CCFDC0A08}"/>
    <cellStyle name="メモ 4 2 4 2" xfId="28988" xr:uid="{03712F29-F722-437D-8744-C8915075D61C}"/>
    <cellStyle name="メモ 4 2 5" xfId="22519" xr:uid="{0516A0E5-F6CA-481E-807E-B3BD5B576030}"/>
    <cellStyle name="メモ 4 2 5 2" xfId="36315" xr:uid="{B514619F-7FFA-4227-B828-28F706DB7D88}"/>
    <cellStyle name="メモ 4 3" xfId="10445" xr:uid="{DC191158-176C-4AC0-947D-9ADA598F928B}"/>
    <cellStyle name="メモ 4 3 2" xfId="13807" xr:uid="{F65C1553-1BB6-4C74-8FF8-85D4D5424B7E}"/>
    <cellStyle name="メモ 4 3 2 2" xfId="20652" xr:uid="{1DFB199C-C7CC-4D0D-922B-C77FFD86EA86}"/>
    <cellStyle name="メモ 4 3 2 2 2" xfId="33693" xr:uid="{724D98F8-CBF1-4A99-83C2-C2D4F43C4091}"/>
    <cellStyle name="メモ 4 3 2 2 3" xfId="25790" xr:uid="{CBC01170-6D16-4F5D-8F08-9A84CDEEA62A}"/>
    <cellStyle name="メモ 4 3 2 3" xfId="20314" xr:uid="{E14ECD87-1BA4-4AAB-9F53-B9CEC6EF7F38}"/>
    <cellStyle name="メモ 4 3 2 3 2" xfId="25881" xr:uid="{52A72770-43D7-445A-8DB9-D54069BE6010}"/>
    <cellStyle name="メモ 4 3 2 4" xfId="24258" xr:uid="{667DC06E-038D-49F2-A3E2-105DADEFFC74}"/>
    <cellStyle name="メモ 4 3 2 4 2" xfId="37941" xr:uid="{95855563-02B6-4FC3-B952-5E69B67F7FFD}"/>
    <cellStyle name="メモ 4 3 3" xfId="15126" xr:uid="{09197556-00BB-4E14-8BC8-7CB5251CE40B}"/>
    <cellStyle name="メモ 4 3 3 2" xfId="21660" xr:uid="{3262CC29-AECF-40DF-B3D5-B310B30D69A0}"/>
    <cellStyle name="メモ 4 3 3 2 2" xfId="34553" xr:uid="{1CC5FF3D-336B-4DE8-AB00-FD939A75F36F}"/>
    <cellStyle name="メモ 4 3 3 2 3" xfId="35470" xr:uid="{61365E4F-3FCD-4E3B-920F-73B153AC3F91}"/>
    <cellStyle name="メモ 4 3 3 3" xfId="23818" xr:uid="{9BD5D3EA-B971-4AC2-B50E-1F8E61810CC4}"/>
    <cellStyle name="メモ 4 3 3 3 2" xfId="37523" xr:uid="{E06991C8-9877-4E71-9BAC-708FB79F757D}"/>
    <cellStyle name="メモ 4 3 3 4" xfId="25127" xr:uid="{F1479E6B-C6F6-414F-B5CE-29A5476E555B}"/>
    <cellStyle name="メモ 4 3 3 4 2" xfId="38808" xr:uid="{E202316B-130D-4806-86E9-E4C1692F4FBF}"/>
    <cellStyle name="メモ 4 3 4" xfId="17273" xr:uid="{B9B46249-AC66-42AA-A065-0E5D66A3D9AC}"/>
    <cellStyle name="メモ 4 3 4 2" xfId="27112" xr:uid="{B9ED6200-447C-4E16-A66D-C3C1AF1E4B2E}"/>
    <cellStyle name="メモ 4 3 5" xfId="17707" xr:uid="{0D4EC8B7-251B-4729-8488-0046CCDD4983}"/>
    <cellStyle name="メモ 4 3 5 2" xfId="28892" xr:uid="{147AADAE-CEC2-4CF9-B8CD-EB83AB0423FD}"/>
    <cellStyle name="メモ 4 4" xfId="11740" xr:uid="{933A3069-97FE-4D0C-A9A0-9E33AFE4EF07}"/>
    <cellStyle name="メモ 4 4 2" xfId="19219" xr:uid="{521BBD9A-C790-41B1-B0E3-4D3F0DF8DA97}"/>
    <cellStyle name="メモ 4 4 2 2" xfId="32530" xr:uid="{565EBD8F-754C-4484-9558-71024AA5E1DC}"/>
    <cellStyle name="メモ 4 4 2 3" xfId="26980" xr:uid="{D22903AA-BC89-49DE-A004-0FAD23DD97A0}"/>
    <cellStyle name="メモ 4 4 3" xfId="17180" xr:uid="{8CF0872B-9E61-4C39-BCBF-49B0CEBD516D}"/>
    <cellStyle name="メモ 4 4 3 2" xfId="29368" xr:uid="{18E934D3-6C84-4988-A554-6ECAD0A6382C}"/>
    <cellStyle name="メモ 4 4 4" xfId="16299" xr:uid="{34E20E09-1E48-46C1-B0C3-9726A93DC1F0}"/>
    <cellStyle name="メモ 4 4 4 2" xfId="31044" xr:uid="{977E66DF-5219-4314-87BE-5236116A8E89}"/>
    <cellStyle name="メモ 4 5" xfId="12133" xr:uid="{80161ED3-A604-4B54-A6D0-69F842C5E892}"/>
    <cellStyle name="メモ 4 5 2" xfId="19575" xr:uid="{EBCD8E96-A154-4869-AEEE-DC9C3A6984BE}"/>
    <cellStyle name="メモ 4 5 2 2" xfId="32857" xr:uid="{954CEAB9-FA91-417A-BAB0-8F1FA6A4AC59}"/>
    <cellStyle name="メモ 4 5 2 3" xfId="26681" xr:uid="{922160E7-1F62-4538-8B74-8FBD68EA1345}"/>
    <cellStyle name="メモ 4 5 3" xfId="22969" xr:uid="{006AB4FF-C60D-4CED-9252-C0C8F61D56E9}"/>
    <cellStyle name="メモ 4 5 3 2" xfId="36742" xr:uid="{0ABC3ABA-37DA-47FB-82E9-ECA8C5E8B7DA}"/>
    <cellStyle name="メモ 4 5 4" xfId="16623" xr:uid="{9D26DD65-A4A6-47CC-A6FD-66282089DE9E}"/>
    <cellStyle name="メモ 4 5 4 2" xfId="31666" xr:uid="{E73F849E-42EB-4784-8F85-03D09EA3839B}"/>
    <cellStyle name="メモ 5" xfId="2834" xr:uid="{B5D9E12B-0AA9-4F4C-A7EF-F20E1D8F8F05}"/>
    <cellStyle name="メモ 5 2" xfId="10645" xr:uid="{0EF72FF5-C838-4043-AC0F-08A3FE0E1E9B}"/>
    <cellStyle name="メモ 5 2 2" xfId="12578" xr:uid="{B77A9DB5-22F7-4D2C-98C4-DA17FEE45A0F}"/>
    <cellStyle name="メモ 5 2 2 2" xfId="19991" xr:uid="{7D8CE884-29E2-458E-A2EB-004EC5B47A66}"/>
    <cellStyle name="メモ 5 2 2 2 2" xfId="33235" xr:uid="{983BB315-F548-4424-A5D2-861F7052C91B}"/>
    <cellStyle name="メモ 5 2 2 2 3" xfId="26361" xr:uid="{2B1EF076-B286-4859-A2C4-24DDFBD97BF3}"/>
    <cellStyle name="メモ 5 2 2 3" xfId="20751" xr:uid="{7EA38291-49BF-41D6-8BAC-12A4FA9B4053}"/>
    <cellStyle name="メモ 5 2 2 3 2" xfId="27724" xr:uid="{25426B5D-038F-4624-A9EF-DD68E4151320}"/>
    <cellStyle name="メモ 5 2 2 4" xfId="16233" xr:uid="{9BD4B275-00BC-422D-974C-BF437D1A1B1A}"/>
    <cellStyle name="メモ 5 2 2 4 2" xfId="33581" xr:uid="{F277BF45-6706-4C6B-9C34-80B052AA25D1}"/>
    <cellStyle name="メモ 5 2 3" xfId="14656" xr:uid="{89654CA7-6BF0-42B5-B91A-D68A5C064722}"/>
    <cellStyle name="メモ 5 2 3 2" xfId="21215" xr:uid="{8E916CAF-FDC4-4B6E-810E-00CE8F52C0A9}"/>
    <cellStyle name="メモ 5 2 3 2 2" xfId="34135" xr:uid="{ED4C65DF-165E-4622-8956-31DF748700ED}"/>
    <cellStyle name="メモ 5 2 3 2 3" xfId="25592" xr:uid="{50CB2F89-BC83-473C-A25C-8A6351B8F3C5}"/>
    <cellStyle name="メモ 5 2 3 3" xfId="23373" xr:uid="{37106D97-39C2-4FD6-BAAD-77295F7E550A}"/>
    <cellStyle name="メモ 5 2 3 3 2" xfId="37089" xr:uid="{01106575-7A36-4EC1-8481-34EB9C6BE818}"/>
    <cellStyle name="メモ 5 2 3 4" xfId="24699" xr:uid="{5A1546BB-35E3-465F-920E-61712335AF70}"/>
    <cellStyle name="メモ 5 2 3 4 2" xfId="38382" xr:uid="{345CB37D-A150-4FB6-9C1D-2E73D4F5C460}"/>
    <cellStyle name="メモ 5 2 4" xfId="17590" xr:uid="{DD266317-355B-4F77-98AB-1BF8402EB4F2}"/>
    <cellStyle name="メモ 5 2 4 2" xfId="28987" xr:uid="{27C44636-79D1-42AF-9D4B-984D69EE5E87}"/>
    <cellStyle name="メモ 5 2 5" xfId="16141" xr:uid="{AA9122C7-E49E-4532-AF6A-6419F0E2AD91}"/>
    <cellStyle name="メモ 5 2 5 2" xfId="27169" xr:uid="{C876C251-EBC5-4415-B210-0B43292274D4}"/>
    <cellStyle name="メモ 5 3" xfId="11043" xr:uid="{E38F2AAE-BDDC-4701-841F-5ACE1F1E9D8B}"/>
    <cellStyle name="メモ 5 3 2" xfId="13808" xr:uid="{52C3B848-05B2-4C82-B848-AAA99109F040}"/>
    <cellStyle name="メモ 5 3 2 2" xfId="20653" xr:uid="{EACEBB3E-0433-451C-A9FC-2DD0BA74CF8F}"/>
    <cellStyle name="メモ 5 3 2 2 2" xfId="33694" xr:uid="{4E7C70F1-48F6-4FCB-BDF9-51EEC370771A}"/>
    <cellStyle name="メモ 5 3 2 2 3" xfId="27774" xr:uid="{1EF468DD-6D5B-4DC8-89F6-D0AFF31173D4}"/>
    <cellStyle name="メモ 5 3 2 3" xfId="16955" xr:uid="{36E1DBEC-BEC0-4D19-9ADE-885EB2741D47}"/>
    <cellStyle name="メモ 5 3 2 3 2" xfId="27126" xr:uid="{E9D105EB-9AE4-41CF-AEC8-CBD20DD11AE8}"/>
    <cellStyle name="メモ 5 3 2 4" xfId="24259" xr:uid="{8972FF55-8452-4D1A-8F8A-F6F661BD5DDA}"/>
    <cellStyle name="メモ 5 3 2 4 2" xfId="37942" xr:uid="{A049CA12-F0E2-4B73-9D22-D3EA82E91824}"/>
    <cellStyle name="メモ 5 3 3" xfId="15127" xr:uid="{3910A7D3-B115-45C0-90F5-66BB2D979207}"/>
    <cellStyle name="メモ 5 3 3 2" xfId="21661" xr:uid="{FDB79C0B-1F35-4A59-B62E-56CF38730CC8}"/>
    <cellStyle name="メモ 5 3 3 2 2" xfId="34554" xr:uid="{B3209569-4147-4170-A7C0-5F891BE36FEB}"/>
    <cellStyle name="メモ 5 3 3 2 3" xfId="35471" xr:uid="{C9CB04BC-F7BB-42E1-96D1-3187D6EBD3E9}"/>
    <cellStyle name="メモ 5 3 3 3" xfId="23819" xr:uid="{31FC84D6-6D86-4D54-9499-D4812A0257DB}"/>
    <cellStyle name="メモ 5 3 3 3 2" xfId="37524" xr:uid="{F7FE6FB1-D1B2-4EAC-B27C-89586B9FAC1C}"/>
    <cellStyle name="メモ 5 3 3 4" xfId="25128" xr:uid="{75BD9243-BF92-4A7D-B943-26D1C4B64ED1}"/>
    <cellStyle name="メモ 5 3 3 4 2" xfId="38809" xr:uid="{77D273F1-B381-4D0D-83AC-468B7733EBFD}"/>
    <cellStyle name="メモ 5 3 4" xfId="16702" xr:uid="{5CBDBFD2-9EA3-47A9-A7BD-0CB28AD75250}"/>
    <cellStyle name="メモ 5 3 4 2" xfId="29576" xr:uid="{EDAD2D19-ECE0-4D9D-BE3E-02E99E7B6624}"/>
    <cellStyle name="メモ 5 3 5" xfId="15947" xr:uid="{ECEDBD9C-ED22-446F-A384-D1811E50E1E5}"/>
    <cellStyle name="メモ 5 3 5 2" xfId="31657" xr:uid="{2DC7A58D-9848-41E1-9DCD-E56E1C2C89C5}"/>
    <cellStyle name="メモ 5 4" xfId="11741" xr:uid="{61A2EF25-A383-486D-AD3F-EBE823E05526}"/>
    <cellStyle name="メモ 5 4 2" xfId="19220" xr:uid="{00E6AA17-9043-4952-B5BE-0636F71BBAE4}"/>
    <cellStyle name="メモ 5 4 2 2" xfId="32531" xr:uid="{A47FE95E-B205-4295-A15F-1AE14E5389F9}"/>
    <cellStyle name="メモ 5 4 2 3" xfId="26979" xr:uid="{EFF04D87-779C-43F9-9A80-29B517529758}"/>
    <cellStyle name="メモ 5 4 3" xfId="18657" xr:uid="{F3D75F0C-9376-4789-8DB7-841CD7FCB57A}"/>
    <cellStyle name="メモ 5 4 3 2" xfId="32048" xr:uid="{647A6902-EF73-4A3C-9824-F8584D98FECB}"/>
    <cellStyle name="メモ 5 4 4" xfId="15789" xr:uid="{237A31E9-B859-4DE1-8431-F9905721DA46}"/>
    <cellStyle name="メモ 5 4 4 2" xfId="32216" xr:uid="{86D4AE5B-8B2A-447A-9DCC-327AC086BA3F}"/>
    <cellStyle name="メモ 5 5" xfId="12132" xr:uid="{A6BEED7D-3CE8-4AD5-B905-59CD9EDFAE6A}"/>
    <cellStyle name="メモ 5 5 2" xfId="19574" xr:uid="{35D3E770-B673-402A-BA08-1FFC0510693E}"/>
    <cellStyle name="メモ 5 5 2 2" xfId="32856" xr:uid="{594359AE-F28B-4DD2-A220-B48BEC2A3FC0}"/>
    <cellStyle name="メモ 5 5 2 3" xfId="26682" xr:uid="{2DFB31F8-51FD-4572-A5EA-BFD5C6E196D9}"/>
    <cellStyle name="メモ 5 5 3" xfId="22968" xr:uid="{890F8D64-823B-4A2A-9939-D277FA32D7B7}"/>
    <cellStyle name="メモ 5 5 3 2" xfId="36741" xr:uid="{E3029F68-0AA5-421A-8ADB-B00D05FFD25B}"/>
    <cellStyle name="メモ 5 5 4" xfId="22600" xr:uid="{21F5AB82-3DE5-4633-B486-6024D4613E5D}"/>
    <cellStyle name="メモ 5 5 4 2" xfId="36385" xr:uid="{262B3AA0-1732-4E38-8AEA-CF1CEC17C8C2}"/>
    <cellStyle name="メモ 6" xfId="2835" xr:uid="{C8BACF06-B349-4A3E-B597-627B48CD2A5E}"/>
    <cellStyle name="メモ 6 2" xfId="10646" xr:uid="{A05E5A89-9E56-495E-BDAA-388AF2949D3E}"/>
    <cellStyle name="メモ 6 2 2" xfId="12579" xr:uid="{851F4472-227B-4BFC-8D9D-19DACF6E3660}"/>
    <cellStyle name="メモ 6 2 2 2" xfId="19992" xr:uid="{A248AB1D-72FD-4B38-8666-D8FC8F0C03C2}"/>
    <cellStyle name="メモ 6 2 2 2 2" xfId="33236" xr:uid="{75566B0B-7AB2-4647-AFCA-17567CDFBB68}"/>
    <cellStyle name="メモ 6 2 2 2 3" xfId="28122" xr:uid="{EA9BC0F9-3CA3-44A0-A287-2B9AEB20CF8F}"/>
    <cellStyle name="メモ 6 2 2 3" xfId="16040" xr:uid="{9CA0DE08-091D-46C5-A980-5DCF61280F5E}"/>
    <cellStyle name="メモ 6 2 2 3 2" xfId="27173" xr:uid="{E272FC11-AEC6-414B-B27D-C7E1BF395456}"/>
    <cellStyle name="メモ 6 2 2 4" xfId="22484" xr:uid="{DF69EB6B-8D6F-4147-9EAF-8B513816408E}"/>
    <cellStyle name="メモ 6 2 2 4 2" xfId="36281" xr:uid="{8880C9C1-9D8F-43C8-8632-B893AB37FEEF}"/>
    <cellStyle name="メモ 6 2 3" xfId="14657" xr:uid="{6E43F5AF-E649-4075-90AB-F25168404250}"/>
    <cellStyle name="メモ 6 2 3 2" xfId="21216" xr:uid="{A70DEABB-024E-42F9-8FEC-E8FF81000168}"/>
    <cellStyle name="メモ 6 2 3 2 2" xfId="34136" xr:uid="{2F05CDCA-D357-4CB4-848B-9E92BC2E03BE}"/>
    <cellStyle name="メモ 6 2 3 2 3" xfId="27446" xr:uid="{E617D494-96B8-4094-89AE-B5FFBF75F9C4}"/>
    <cellStyle name="メモ 6 2 3 3" xfId="23374" xr:uid="{5CC38DC3-B14E-41A4-9687-056A29CDE69A}"/>
    <cellStyle name="メモ 6 2 3 3 2" xfId="37090" xr:uid="{41D95CC5-F06F-4109-89E3-1DDD1EBD405C}"/>
    <cellStyle name="メモ 6 2 3 4" xfId="24700" xr:uid="{5B8AFD86-9317-4857-BFB2-E108AB98D826}"/>
    <cellStyle name="メモ 6 2 3 4 2" xfId="38383" xr:uid="{D2189A53-E6F0-4102-A318-7450850FEA25}"/>
    <cellStyle name="メモ 6 2 4" xfId="17589" xr:uid="{B1DA402A-74EA-46B1-AB7D-0DAE6C7709ED}"/>
    <cellStyle name="メモ 6 2 4 2" xfId="26321" xr:uid="{E7C9967B-8D52-476F-A7D2-C589F88C3719}"/>
    <cellStyle name="メモ 6 2 5" xfId="18454" xr:uid="{6D2D78FB-0F28-4C7A-9546-684A72673ED0}"/>
    <cellStyle name="メモ 6 2 5 2" xfId="28367" xr:uid="{F6AE927B-691E-4F7F-97A3-9D5AA8D2F5D2}"/>
    <cellStyle name="メモ 6 3" xfId="11042" xr:uid="{260F8098-82B9-40F0-9C7D-0648A3458066}"/>
    <cellStyle name="メモ 6 3 2" xfId="13809" xr:uid="{29A06ECF-6E71-45F6-9054-D09F2D9E7D46}"/>
    <cellStyle name="メモ 6 3 2 2" xfId="20654" xr:uid="{6D969856-FCDD-4A1E-A790-74CADBF8DE0F}"/>
    <cellStyle name="メモ 6 3 2 2 2" xfId="33695" xr:uid="{471FFEF2-2952-4098-B06B-1B33D0AC2396}"/>
    <cellStyle name="メモ 6 3 2 2 3" xfId="27773" xr:uid="{815F4204-694F-4412-965C-E17D4D74C263}"/>
    <cellStyle name="メモ 6 3 2 3" xfId="22511" xr:uid="{7AB5A98C-4FF5-48FF-9A12-3E292C4E2C5D}"/>
    <cellStyle name="メモ 6 3 2 3 2" xfId="36307" xr:uid="{596DF40F-DD1F-49C4-97C8-5848581D935B}"/>
    <cellStyle name="メモ 6 3 2 4" xfId="24260" xr:uid="{00D6ABF8-08FE-44B4-AB59-A2A76A6D9051}"/>
    <cellStyle name="メモ 6 3 2 4 2" xfId="37943" xr:uid="{D2E62F72-1C4A-478D-856A-15E7084C92A1}"/>
    <cellStyle name="メモ 6 3 3" xfId="15128" xr:uid="{FFEACECF-B4C7-45FF-A3B9-1C916D84E647}"/>
    <cellStyle name="メモ 6 3 3 2" xfId="21662" xr:uid="{2B838514-503D-4E4E-AF88-06214BC63015}"/>
    <cellStyle name="メモ 6 3 3 2 2" xfId="34555" xr:uid="{43677DAD-921F-4B85-9392-E9441FB4C515}"/>
    <cellStyle name="メモ 6 3 3 2 3" xfId="35472" xr:uid="{D784E77C-F05E-4542-9812-CC61FF57017D}"/>
    <cellStyle name="メモ 6 3 3 3" xfId="23820" xr:uid="{E7E3A0DD-3EA2-439B-8443-0FC9184FFC4F}"/>
    <cellStyle name="メモ 6 3 3 3 2" xfId="37525" xr:uid="{C0CB5CF4-5599-41AA-8ABA-C948AB9E721B}"/>
    <cellStyle name="メモ 6 3 3 4" xfId="25129" xr:uid="{D03C24CB-2271-4D80-BAAA-A29F7ECFAC9D}"/>
    <cellStyle name="メモ 6 3 3 4 2" xfId="38810" xr:uid="{780CE9B5-8800-4BD7-9A6C-E68173C8A82F}"/>
    <cellStyle name="メモ 6 3 4" xfId="20777" xr:uid="{E5826872-2301-438C-A0D3-D7B89395BC2F}"/>
    <cellStyle name="メモ 6 3 4 2" xfId="25743" xr:uid="{23894125-B339-4239-9305-A057649A94FE}"/>
    <cellStyle name="メモ 6 3 5" xfId="16249" xr:uid="{ED6F60A6-53F0-4D51-B04D-BBBD2BDF545C}"/>
    <cellStyle name="メモ 6 3 5 2" xfId="29716" xr:uid="{D12BC2DF-CC04-404A-8892-40FB7E69D184}"/>
    <cellStyle name="メモ 6 4" xfId="11742" xr:uid="{4BDF0B8D-2E1C-49CA-AF0F-91E85A45D425}"/>
    <cellStyle name="メモ 6 4 2" xfId="19221" xr:uid="{A5494143-1F36-44C7-B6AE-0B1DD2B898D6}"/>
    <cellStyle name="メモ 6 4 2 2" xfId="32532" xr:uid="{14C63772-805D-4F5C-BF16-82B3BD094228}"/>
    <cellStyle name="メモ 6 4 2 3" xfId="26978" xr:uid="{F161F001-E662-4074-92B9-9D0095019B0B}"/>
    <cellStyle name="メモ 6 4 3" xfId="18261" xr:uid="{A17A7BFB-D1B6-4B43-8D68-54463B1E5B79}"/>
    <cellStyle name="メモ 6 4 3 2" xfId="26150" xr:uid="{C19E32D2-048A-4575-BAA4-4F10CC7B099B}"/>
    <cellStyle name="メモ 6 4 4" xfId="15787" xr:uid="{82C3F2B5-41B2-43C0-A7DA-2CA7B3CACD77}"/>
    <cellStyle name="メモ 6 4 4 2" xfId="31691" xr:uid="{9C37427F-6318-4E12-B39B-CD12CE7BCF09}"/>
    <cellStyle name="メモ 6 5" xfId="12131" xr:uid="{B4A94A64-8EC6-4027-BAF1-F07E4BA03BF1}"/>
    <cellStyle name="メモ 6 5 2" xfId="19573" xr:uid="{85766076-9254-4FFD-8A48-8C4B1076768C}"/>
    <cellStyle name="メモ 6 5 2 2" xfId="32855" xr:uid="{08473414-806F-41CF-A5B0-45510DFF8B7B}"/>
    <cellStyle name="メモ 6 5 2 3" xfId="26683" xr:uid="{FDEAFD63-7A08-4179-8866-579BCA8E0451}"/>
    <cellStyle name="メモ 6 5 3" xfId="22967" xr:uid="{5E02F009-D5AF-409E-8B29-0F59BFFD961A}"/>
    <cellStyle name="メモ 6 5 3 2" xfId="36740" xr:uid="{E6945796-13E8-46B3-8403-6B6807F392BB}"/>
    <cellStyle name="メモ 6 5 4" xfId="18784" xr:uid="{4D0D7FD0-82E7-495A-BD4D-14BA40927907}"/>
    <cellStyle name="メモ 6 5 4 2" xfId="28297" xr:uid="{6B5C7F4C-2C3B-459C-AF45-0BDBDCEF9DC5}"/>
    <cellStyle name="メモ 7" xfId="2836" xr:uid="{1B5B8D21-EA7A-4B02-85B0-EB00956F9FBF}"/>
    <cellStyle name="メモ 7 2" xfId="10647" xr:uid="{7EDA6CFA-C5E5-4C66-B13E-D2CCCF46C3D0}"/>
    <cellStyle name="メモ 7 2 2" xfId="12580" xr:uid="{AE4BD09F-47C2-4959-928F-15708A685ABC}"/>
    <cellStyle name="メモ 7 2 2 2" xfId="19993" xr:uid="{C0244647-04B0-43E0-ABA4-4C6F22D4C330}"/>
    <cellStyle name="メモ 7 2 2 2 2" xfId="33237" xr:uid="{812B193A-0BA6-4150-9318-109C1A87D686}"/>
    <cellStyle name="メモ 7 2 2 2 3" xfId="28121" xr:uid="{F5EFED29-9BC2-41AE-9516-062DF6000E41}"/>
    <cellStyle name="メモ 7 2 2 3" xfId="15816" xr:uid="{2BDA6521-BEAF-431D-A9F4-3274C8455723}"/>
    <cellStyle name="メモ 7 2 2 3 2" xfId="30249" xr:uid="{A12083BF-7E62-490A-BC16-CBA612D7DA30}"/>
    <cellStyle name="メモ 7 2 2 4" xfId="17074" xr:uid="{E776F17D-7B34-4706-B680-626B51521BCA}"/>
    <cellStyle name="メモ 7 2 2 4 2" xfId="30526" xr:uid="{F942048D-69E5-4D35-B202-078EE562ADD7}"/>
    <cellStyle name="メモ 7 2 3" xfId="14658" xr:uid="{89CF11F1-BA30-424B-A0D6-A109C248E5A5}"/>
    <cellStyle name="メモ 7 2 3 2" xfId="21217" xr:uid="{6FB0EAA5-B258-4AA0-93D9-2B858FD665BA}"/>
    <cellStyle name="メモ 7 2 3 2 2" xfId="34137" xr:uid="{A77518BF-9E79-4003-9355-047360826FB0}"/>
    <cellStyle name="メモ 7 2 3 2 3" xfId="27447" xr:uid="{7846E905-DE9C-4165-A9DE-690240E5C660}"/>
    <cellStyle name="メモ 7 2 3 3" xfId="23375" xr:uid="{032E1CF5-5E29-497C-A0F6-9C46854DF53E}"/>
    <cellStyle name="メモ 7 2 3 3 2" xfId="37091" xr:uid="{27FBCD2C-6820-4DBB-A099-8F62D7611DAF}"/>
    <cellStyle name="メモ 7 2 3 4" xfId="24701" xr:uid="{2E89D5A5-A1DC-40C6-911D-389B7C5A129A}"/>
    <cellStyle name="メモ 7 2 3 4 2" xfId="38384" xr:uid="{3C2E11C5-23CC-4FE5-A130-504E86F14B39}"/>
    <cellStyle name="メモ 7 2 4" xfId="17588" xr:uid="{C9E151D6-29D4-434E-B0CB-002C04D90757}"/>
    <cellStyle name="メモ 7 2 4 2" xfId="28989" xr:uid="{7B1912BB-0A82-4EE6-B910-ABFD336F15D9}"/>
    <cellStyle name="メモ 7 2 5" xfId="22330" xr:uid="{12B85100-DA3D-4849-BC4A-6E06BE36112F}"/>
    <cellStyle name="メモ 7 2 5 2" xfId="36131" xr:uid="{A22F4B30-6819-4AD9-A938-8ED7149840AC}"/>
    <cellStyle name="メモ 7 3" xfId="11041" xr:uid="{ACCBC69A-ACCA-4B26-B013-C166334E2241}"/>
    <cellStyle name="メモ 7 3 2" xfId="13810" xr:uid="{2FE02D53-1222-4928-BFC1-B3DE5E217DCB}"/>
    <cellStyle name="メモ 7 3 2 2" xfId="20655" xr:uid="{8975326A-2D71-4B1D-B8CA-C6497E0754A9}"/>
    <cellStyle name="メモ 7 3 2 2 2" xfId="33696" xr:uid="{84AA2615-AB7D-4BC0-BFB9-FB52B176AA49}"/>
    <cellStyle name="メモ 7 3 2 2 3" xfId="27772" xr:uid="{98CD6EA5-8911-4598-A636-6E27ADFE0FAC}"/>
    <cellStyle name="メモ 7 3 2 3" xfId="16515" xr:uid="{2DB761D1-A43F-4F38-B475-829CE8FF9685}"/>
    <cellStyle name="メモ 7 3 2 3 2" xfId="26244" xr:uid="{A180C39B-68A4-4A57-95CF-C4D723050E3D}"/>
    <cellStyle name="メモ 7 3 2 4" xfId="24261" xr:uid="{054E7CDB-5400-45F7-8D8D-8AFD42E3523F}"/>
    <cellStyle name="メモ 7 3 2 4 2" xfId="37944" xr:uid="{67FBD6D8-230A-4285-BF61-30EEFA10F7DB}"/>
    <cellStyle name="メモ 7 3 3" xfId="15129" xr:uid="{C679FC97-E58F-4746-B606-FAD6145FFF6C}"/>
    <cellStyle name="メモ 7 3 3 2" xfId="21663" xr:uid="{0B9C4B54-2321-417C-AB17-957052E13E94}"/>
    <cellStyle name="メモ 7 3 3 2 2" xfId="34556" xr:uid="{4D0FE681-D806-49FD-A307-6EA1CAEE35D6}"/>
    <cellStyle name="メモ 7 3 3 2 3" xfId="35473" xr:uid="{65521571-0D5E-4F5C-BDA9-A5934F22CBC4}"/>
    <cellStyle name="メモ 7 3 3 3" xfId="23821" xr:uid="{F28FB1E2-1EBC-4A0D-B5CB-C81303EDCFB4}"/>
    <cellStyle name="メモ 7 3 3 3 2" xfId="37526" xr:uid="{453C031A-0E04-425C-95C7-F311A87874C8}"/>
    <cellStyle name="メモ 7 3 3 4" xfId="25130" xr:uid="{907F0AE1-B06E-4012-89B5-1867B4D09A67}"/>
    <cellStyle name="メモ 7 3 3 4 2" xfId="38811" xr:uid="{409BF5FE-F5DF-4338-8938-EEE03113AA07}"/>
    <cellStyle name="メモ 7 3 4" xfId="17274" xr:uid="{E896CACA-D909-4363-9B1B-68469308FE3F}"/>
    <cellStyle name="メモ 7 3 4 2" xfId="29276" xr:uid="{6F947A84-48B0-462E-B710-6F9F9883AFEA}"/>
    <cellStyle name="メモ 7 3 5" xfId="15579" xr:uid="{5848B547-688D-4B3D-B8E1-9235D6276C2E}"/>
    <cellStyle name="メモ 7 3 5 2" xfId="31834" xr:uid="{93313B3B-A537-44A5-917F-E92F4D357050}"/>
    <cellStyle name="メモ 7 4" xfId="11743" xr:uid="{EC4AAACD-180C-4A0F-A9EE-9E4F7C87CEE8}"/>
    <cellStyle name="メモ 7 4 2" xfId="19222" xr:uid="{85A35724-9A89-4BFA-A8A0-CF9F09DCC302}"/>
    <cellStyle name="メモ 7 4 2 2" xfId="32533" xr:uid="{AB57E437-E88E-4F21-B10B-1D7D622BF728}"/>
    <cellStyle name="メモ 7 4 2 3" xfId="26975" xr:uid="{4A7F3C6D-892D-4D7D-A282-4E94E617471D}"/>
    <cellStyle name="メモ 7 4 3" xfId="17999" xr:uid="{6AF59603-8026-4185-B2F7-F90888A1BBF8}"/>
    <cellStyle name="メモ 7 4 3 2" xfId="28640" xr:uid="{B3253EB7-76DB-4A8C-B268-CC32B6884C2B}"/>
    <cellStyle name="メモ 7 4 4" xfId="15788" xr:uid="{9FEF133E-6714-4E20-BDC3-932F76BBCD91}"/>
    <cellStyle name="メモ 7 4 4 2" xfId="31930" xr:uid="{0F6F60FF-BF9B-4BC5-B6BC-EEE3F913D939}"/>
    <cellStyle name="メモ 7 5" xfId="12130" xr:uid="{3C6338B2-7B42-4699-ACEE-DA82A421917F}"/>
    <cellStyle name="メモ 7 5 2" xfId="19572" xr:uid="{0BAFB049-CDCE-41B1-BFFD-9960BE748F31}"/>
    <cellStyle name="メモ 7 5 2 2" xfId="32854" xr:uid="{23E0466E-E103-4D57-AA5D-F76FC7E355A5}"/>
    <cellStyle name="メモ 7 5 2 3" xfId="26684" xr:uid="{B09073BC-1D7C-463E-89AF-2349D5DE36E8}"/>
    <cellStyle name="メモ 7 5 3" xfId="22966" xr:uid="{9668CAF0-0DBF-4267-BB74-FDEF816016E1}"/>
    <cellStyle name="メモ 7 5 3 2" xfId="36739" xr:uid="{DBE5F32F-E545-4A3D-BB5B-715838156ED7}"/>
    <cellStyle name="メモ 7 5 4" xfId="17713" xr:uid="{1E71F1BD-F2CE-467E-AFE7-7D40834448FA}"/>
    <cellStyle name="メモ 7 5 4 2" xfId="28884" xr:uid="{C9C2C4BE-5904-4023-A4A1-02DAC31A3980}"/>
    <cellStyle name="メモ 8" xfId="2837" xr:uid="{E14A665E-0601-4729-8AA1-41D1D9C5970D}"/>
    <cellStyle name="メモ 8 2" xfId="10648" xr:uid="{398AB0BC-C451-4E39-A50E-E60CB753CF7F}"/>
    <cellStyle name="メモ 8 2 2" xfId="12581" xr:uid="{0FF528D5-0118-4E2D-B972-99EAA6D09674}"/>
    <cellStyle name="メモ 8 2 2 2" xfId="19994" xr:uid="{8D8C60B9-1983-49A8-B763-2E6BCA67845F}"/>
    <cellStyle name="メモ 8 2 2 2 2" xfId="33238" xr:uid="{EF992EA7-9FE1-4CA9-BA02-703CBB887667}"/>
    <cellStyle name="メモ 8 2 2 2 3" xfId="26359" xr:uid="{FDF9E0A0-761A-4CB9-ACBD-541537658239}"/>
    <cellStyle name="メモ 8 2 2 3" xfId="18232" xr:uid="{9A35A421-66DD-4C6F-93C9-0996B45333D1}"/>
    <cellStyle name="メモ 8 2 2 3 2" xfId="28483" xr:uid="{11A03FF9-FACF-4872-A957-C0DF1E1CC7D7}"/>
    <cellStyle name="メモ 8 2 2 4" xfId="18821" xr:uid="{2A218E48-D3DC-4231-B7AF-D1C96136D6C7}"/>
    <cellStyle name="メモ 8 2 2 4 2" xfId="33539" xr:uid="{F3C7642D-ED6E-4787-B227-E9BDB01401A1}"/>
    <cellStyle name="メモ 8 2 3" xfId="14659" xr:uid="{ED68D491-3889-480C-B730-D4B25D8B5A74}"/>
    <cellStyle name="メモ 8 2 3 2" xfId="21218" xr:uid="{B0088952-F478-4919-8E7B-B505CCB235C7}"/>
    <cellStyle name="メモ 8 2 3 2 2" xfId="34138" xr:uid="{F2EB8F0D-E3EC-4CEA-9D33-88FFE1929D5F}"/>
    <cellStyle name="メモ 8 2 3 2 3" xfId="25591" xr:uid="{5A7842BE-8F13-4E3C-AAFB-1FC14DB8CB58}"/>
    <cellStyle name="メモ 8 2 3 3" xfId="23376" xr:uid="{B3D453EA-AE70-4609-8104-50ADDC7D2BE3}"/>
    <cellStyle name="メモ 8 2 3 3 2" xfId="37092" xr:uid="{C2D38E1E-F1DF-473D-AF8E-E85B6BF80520}"/>
    <cellStyle name="メモ 8 2 3 4" xfId="24702" xr:uid="{6A6CABAB-0AE3-442D-AF9D-3924E6E4ABCE}"/>
    <cellStyle name="メモ 8 2 3 4 2" xfId="38385" xr:uid="{8064F999-6550-4BB1-9C95-F61B1F1594AA}"/>
    <cellStyle name="メモ 8 2 4" xfId="17587" xr:uid="{7A74E0F9-906E-4FCC-B907-CC9C0249618C}"/>
    <cellStyle name="メモ 8 2 4 2" xfId="26317" xr:uid="{FE27047E-F5AF-4DFC-92BD-C15A5802DEEC}"/>
    <cellStyle name="メモ 8 2 5" xfId="22748" xr:uid="{7C545CAF-962B-46B7-915F-6BDAE4D9FAEA}"/>
    <cellStyle name="メモ 8 2 5 2" xfId="36529" xr:uid="{28606A98-A87E-4BB5-A80E-AEC3F2B01047}"/>
    <cellStyle name="メモ 8 3" xfId="11040" xr:uid="{AF4EF984-FE1E-49F6-9407-4E82FF202B14}"/>
    <cellStyle name="メモ 8 3 2" xfId="13811" xr:uid="{85810888-2368-4B2B-83B3-68FAF72991AA}"/>
    <cellStyle name="メモ 8 3 2 2" xfId="20656" xr:uid="{422CBB17-71BA-435B-8291-71492EAB0441}"/>
    <cellStyle name="メモ 8 3 2 2 2" xfId="33697" xr:uid="{CCCCED46-D730-4B32-89C7-0B0188BF1C9E}"/>
    <cellStyle name="メモ 8 3 2 2 3" xfId="27771" xr:uid="{D54D7BEC-11A6-4F60-A350-F4A09214A79C}"/>
    <cellStyle name="メモ 8 3 2 3" xfId="16030" xr:uid="{551BD171-614E-43F8-97F4-88FF0F20566E}"/>
    <cellStyle name="メモ 8 3 2 3 2" xfId="27175" xr:uid="{CFCA0FC2-CE62-4B22-8FBD-5995B7C6F7BC}"/>
    <cellStyle name="メモ 8 3 2 4" xfId="24262" xr:uid="{2F8C6AA7-25DA-47E1-9C91-AFDD430A78E0}"/>
    <cellStyle name="メモ 8 3 2 4 2" xfId="37945" xr:uid="{864514A3-11D5-4429-BFE3-3E79CA6C942B}"/>
    <cellStyle name="メモ 8 3 3" xfId="15130" xr:uid="{2FBE381F-A632-47E1-A8C8-1B3B1A730F63}"/>
    <cellStyle name="メモ 8 3 3 2" xfId="21664" xr:uid="{79F52E15-7B69-4AF8-B83B-A4CD8F72CE79}"/>
    <cellStyle name="メモ 8 3 3 2 2" xfId="34557" xr:uid="{9600A894-43FF-4ED7-A370-3D96591BA622}"/>
    <cellStyle name="メモ 8 3 3 2 3" xfId="35474" xr:uid="{C1FDFED3-82D6-4B2A-A3CE-52290C4CCE6C}"/>
    <cellStyle name="メモ 8 3 3 3" xfId="23822" xr:uid="{7CAF0BFE-0FB3-40B0-841F-0996CDA3B424}"/>
    <cellStyle name="メモ 8 3 3 3 2" xfId="37527" xr:uid="{BB0F5E6B-CF5F-48E4-A1C6-850DFF8826CF}"/>
    <cellStyle name="メモ 8 3 3 4" xfId="25131" xr:uid="{2CCC47F4-EF5C-44B2-9679-D56479503F3D}"/>
    <cellStyle name="メモ 8 3 3 4 2" xfId="38812" xr:uid="{01B9C4B7-CFC0-4851-8950-0415ADFC9961}"/>
    <cellStyle name="メモ 8 3 4" xfId="20363" xr:uid="{E6A0D845-F193-4169-BA96-15B38D07091E}"/>
    <cellStyle name="メモ 8 3 4 2" xfId="25861" xr:uid="{2670F29F-629D-4967-BDE8-8B80DEFA13F2}"/>
    <cellStyle name="メモ 8 3 5" xfId="16648" xr:uid="{CDF5B19F-9B0D-46E2-B3DF-D8FA0ED31B44}"/>
    <cellStyle name="メモ 8 3 5 2" xfId="27138" xr:uid="{8ECAFAC5-64F3-4575-AAFA-35AC4B7D0681}"/>
    <cellStyle name="メモ 8 4" xfId="11744" xr:uid="{32EF0B00-E549-4B82-A529-B8427A2C7940}"/>
    <cellStyle name="メモ 8 4 2" xfId="19223" xr:uid="{D41D3B18-2BB7-4BBA-A2C7-7A4AED8B7BA1}"/>
    <cellStyle name="メモ 8 4 2 2" xfId="32534" xr:uid="{2ECFA717-819C-4582-91C5-A488FF975C17}"/>
    <cellStyle name="メモ 8 4 2 3" xfId="26977" xr:uid="{DE0BA39D-69B6-431E-A6BC-493C275D8C9D}"/>
    <cellStyle name="メモ 8 4 3" xfId="18262" xr:uid="{06E242F3-D11D-4E0A-937B-84C0A77FF84E}"/>
    <cellStyle name="メモ 8 4 3 2" xfId="26149" xr:uid="{08007E0E-8956-4250-AFFF-5D5366E40303}"/>
    <cellStyle name="メモ 8 4 4" xfId="17715" xr:uid="{D964AB6C-E629-4E4E-9FC8-7CC09DB14B06}"/>
    <cellStyle name="メモ 8 4 4 2" xfId="28883" xr:uid="{B899FF47-9448-4AD4-A207-2C2B96079D69}"/>
    <cellStyle name="メモ 8 5" xfId="12129" xr:uid="{C07C6EBD-9546-4868-B64C-4B681F93DA72}"/>
    <cellStyle name="メモ 8 5 2" xfId="19571" xr:uid="{440FB83E-5CA6-4CD2-99DF-8B39EC9D63B4}"/>
    <cellStyle name="メモ 8 5 2 2" xfId="32853" xr:uid="{CD80189A-9D1E-4B53-81D3-7B1A1A2640E9}"/>
    <cellStyle name="メモ 8 5 2 3" xfId="26685" xr:uid="{B2E42F88-076A-47C1-A0E6-A59A75F48548}"/>
    <cellStyle name="メモ 8 5 3" xfId="22965" xr:uid="{776B1E17-BF7F-41FC-AE8D-362A19B25244}"/>
    <cellStyle name="メモ 8 5 3 2" xfId="36738" xr:uid="{0E814BA6-5ED0-486C-A607-2CAC966F9D7A}"/>
    <cellStyle name="メモ 8 5 4" xfId="19398" xr:uid="{85F195D2-E63D-4172-B712-B7F51AC98DA6}"/>
    <cellStyle name="メモ 8 5 4 2" xfId="26033" xr:uid="{8AD93632-EC42-4146-B4F4-EB0AA866EFD0}"/>
    <cellStyle name="メモ 9" xfId="2838" xr:uid="{C03AEC20-2E4B-4DE7-BB08-926CE47F766C}"/>
    <cellStyle name="メモ 9 2" xfId="10649" xr:uid="{530F1ACF-7ED2-4E9E-B3C1-28C621619138}"/>
    <cellStyle name="メモ 9 2 2" xfId="12582" xr:uid="{8611B918-F9F4-440F-AA1A-EF700571932E}"/>
    <cellStyle name="メモ 9 2 2 2" xfId="19995" xr:uid="{3D288425-583A-4211-88D7-8107B8E22160}"/>
    <cellStyle name="メモ 9 2 2 2 2" xfId="33239" xr:uid="{93ECDDD7-8B12-4B11-86B1-ACB0FADAC15F}"/>
    <cellStyle name="メモ 9 2 2 2 3" xfId="26358" xr:uid="{D1A4D9A2-26C5-4ABD-8E0B-1BEC696BC2F9}"/>
    <cellStyle name="メモ 9 2 2 3" xfId="18652" xr:uid="{1B3F93DC-3001-4B61-9B44-2E44A393B553}"/>
    <cellStyle name="メモ 9 2 2 3 2" xfId="30488" xr:uid="{CA86AB78-F646-4E7C-A532-7C0F96703629}"/>
    <cellStyle name="メモ 9 2 2 4" xfId="22710" xr:uid="{7217C6B2-FB08-4A38-BEF5-0CB93AEACA3D}"/>
    <cellStyle name="メモ 9 2 2 4 2" xfId="36492" xr:uid="{A325738A-8C73-4D98-BD22-870BCB5E3A41}"/>
    <cellStyle name="メモ 9 2 3" xfId="14660" xr:uid="{BA5BD752-6843-4696-A9AD-C760C492AD69}"/>
    <cellStyle name="メモ 9 2 3 2" xfId="21219" xr:uid="{7B0AB24F-686A-4D9E-A05D-DEB5E1998031}"/>
    <cellStyle name="メモ 9 2 3 2 2" xfId="34139" xr:uid="{FF43E8D4-35FD-48DC-912C-37EEEB50A174}"/>
    <cellStyle name="メモ 9 2 3 2 3" xfId="25590" xr:uid="{5B2C8A65-8F5D-4F39-922D-001AE7613758}"/>
    <cellStyle name="メモ 9 2 3 3" xfId="23377" xr:uid="{37C85C6E-C0B1-4906-B6C8-F59BB7CC0BC7}"/>
    <cellStyle name="メモ 9 2 3 3 2" xfId="37093" xr:uid="{943A576B-B9A5-4E80-BB7F-06E6589293B0}"/>
    <cellStyle name="メモ 9 2 3 4" xfId="24703" xr:uid="{489B3C08-A99C-418D-9E2E-9413FFD974C5}"/>
    <cellStyle name="メモ 9 2 3 4 2" xfId="38386" xr:uid="{60E321C0-31A0-4D9F-B6ED-F507F424924D}"/>
    <cellStyle name="メモ 9 2 4" xfId="17586" xr:uid="{9206B841-ED55-4D40-9079-D5F9E1A331F1}"/>
    <cellStyle name="メモ 9 2 4 2" xfId="28991" xr:uid="{057E3453-1BDD-4690-8DC2-2FA291F117AB}"/>
    <cellStyle name="メモ 9 2 5" xfId="18690" xr:uid="{89984A91-E552-45EF-8659-9BE2FB7ACAE7}"/>
    <cellStyle name="メモ 9 2 5 2" xfId="30268" xr:uid="{16E3137C-90EA-4118-B4B6-8648D9C04739}"/>
    <cellStyle name="メモ 9 3" xfId="11039" xr:uid="{472F40FD-E298-4A75-86BB-59C7D9BB489E}"/>
    <cellStyle name="メモ 9 3 2" xfId="13812" xr:uid="{469BC94F-6C9E-4EB4-888E-5376FB50091B}"/>
    <cellStyle name="メモ 9 3 2 2" xfId="20657" xr:uid="{C92EABF0-6C16-4368-ABC0-3650FEFF7A39}"/>
    <cellStyle name="メモ 9 3 2 2 2" xfId="33698" xr:uid="{5C273263-BD35-4FFA-B6B6-BB1A4D04B3A7}"/>
    <cellStyle name="メモ 9 3 2 2 3" xfId="30121" xr:uid="{FBDF6533-979A-4112-AB67-81D3583C9D3C}"/>
    <cellStyle name="メモ 9 3 2 3" xfId="22321" xr:uid="{3F5BAF0D-3610-408C-9902-16418FE9E226}"/>
    <cellStyle name="メモ 9 3 2 3 2" xfId="36122" xr:uid="{8E432ABF-617F-4785-AE95-4E6DD5A8C6CB}"/>
    <cellStyle name="メモ 9 3 2 4" xfId="24263" xr:uid="{7C75D00D-BD0A-4BC0-9758-1D0D3643335D}"/>
    <cellStyle name="メモ 9 3 2 4 2" xfId="37946" xr:uid="{E61C252B-FB4C-4A0F-94EC-5233AE577966}"/>
    <cellStyle name="メモ 9 3 3" xfId="15131" xr:uid="{E274BFA9-B541-4A16-AB2A-7271A15B671A}"/>
    <cellStyle name="メモ 9 3 3 2" xfId="21665" xr:uid="{F10C1F64-1813-4D56-A5DA-2A7D59CA8995}"/>
    <cellStyle name="メモ 9 3 3 2 2" xfId="34558" xr:uid="{3BD50BB6-FF8D-4346-8308-13B4E1B2673F}"/>
    <cellStyle name="メモ 9 3 3 2 3" xfId="35475" xr:uid="{AD3366EF-5D6F-4EAD-8165-208B9D7C20E1}"/>
    <cellStyle name="メモ 9 3 3 3" xfId="23823" xr:uid="{969A373F-AF7A-4D33-A085-AC66F77E5564}"/>
    <cellStyle name="メモ 9 3 3 3 2" xfId="37528" xr:uid="{03AFE69F-5BBB-408B-8151-A0171D76337F}"/>
    <cellStyle name="メモ 9 3 3 4" xfId="25132" xr:uid="{E3CA0FBF-3A5B-4C22-8899-066C7739BC97}"/>
    <cellStyle name="メモ 9 3 3 4 2" xfId="38813" xr:uid="{C4B8B447-45EA-476D-BAC8-73721C5A287E}"/>
    <cellStyle name="メモ 9 3 4" xfId="20364" xr:uid="{C76D1A8B-3297-417B-8FE0-FFD2C301493D}"/>
    <cellStyle name="メモ 9 3 4 2" xfId="25860" xr:uid="{BFA9D291-91D3-47B9-8180-2C48AF4797C9}"/>
    <cellStyle name="メモ 9 3 5" xfId="22762" xr:uid="{BA067FAB-38DE-4520-B2E8-584481BFE5BE}"/>
    <cellStyle name="メモ 9 3 5 2" xfId="36543" xr:uid="{5D5410BD-924F-43B3-B8CD-2900904950C0}"/>
    <cellStyle name="メモ 9 4" xfId="11745" xr:uid="{65CE3DBE-02E4-4439-ADF6-2BA94B77B115}"/>
    <cellStyle name="メモ 9 4 2" xfId="19224" xr:uid="{A47569FE-078F-4187-8DCB-CC0EFAC8650B}"/>
    <cellStyle name="メモ 9 4 2 2" xfId="32535" xr:uid="{A6F6FC54-81F8-489D-A158-81AF5EA179A3}"/>
    <cellStyle name="メモ 9 4 2 3" xfId="26976" xr:uid="{B751F616-9665-407F-9D1E-9CE54BBE9518}"/>
    <cellStyle name="メモ 9 4 3" xfId="17179" xr:uid="{E4869ECA-B76A-4B0C-80BF-587A6175CA5A}"/>
    <cellStyle name="メモ 9 4 3 2" xfId="29369" xr:uid="{7B4CA674-F462-4FE7-B3DD-3CF205B0E6DE}"/>
    <cellStyle name="メモ 9 4 4" xfId="16204" xr:uid="{B5250D49-C545-4231-B54B-48E347B3FC6B}"/>
    <cellStyle name="メモ 9 4 4 2" xfId="32304" xr:uid="{AE266B1E-1FA5-4F2C-A4A0-C6B1F4F91101}"/>
    <cellStyle name="メモ 9 5" xfId="12128" xr:uid="{8B104DC0-FF26-41B7-8E89-5C0489A5A071}"/>
    <cellStyle name="メモ 9 5 2" xfId="19570" xr:uid="{194993DA-C39C-4457-984B-9BEAF59A379D}"/>
    <cellStyle name="メモ 9 5 2 2" xfId="32852" xr:uid="{9469C030-2383-4472-8AE1-0615F328F563}"/>
    <cellStyle name="メモ 9 5 2 3" xfId="26686" xr:uid="{B60FAB60-2441-485F-9ECD-AD9B4DE13880}"/>
    <cellStyle name="メモ 9 5 3" xfId="22964" xr:uid="{F0D90195-F32B-4868-9250-52CD88893531}"/>
    <cellStyle name="メモ 9 5 3 2" xfId="36737" xr:uid="{6D954AE0-499A-4F57-9B49-7E3C528628E4}"/>
    <cellStyle name="メモ 9 5 4" xfId="20517" xr:uid="{8161810B-8DE4-4D5D-8F06-55BBDD50DB71}"/>
    <cellStyle name="メモ 9 5 4 2" xfId="25836" xr:uid="{9F63A5B1-1B47-4144-8A79-A00738B73599}"/>
    <cellStyle name="リンク セル" xfId="1341" xr:uid="{2D24B19D-558B-474B-ABA1-7FE30F4EF116}"/>
    <cellStyle name="リンク セル 10" xfId="2840" xr:uid="{73ADE4C2-6C13-4AAE-9C86-5C0769B11BBD}"/>
    <cellStyle name="リンク セル 11" xfId="2841" xr:uid="{DC1951BB-FF9D-439C-AD3C-3C2A3D3A1484}"/>
    <cellStyle name="リンク セル 12" xfId="2839" xr:uid="{8C9E07F1-1CE8-4E32-B9E8-455A0E80734F}"/>
    <cellStyle name="リンク セル 2" xfId="2842" xr:uid="{D7EBC594-04E5-4F31-92A6-D3C08B371AE0}"/>
    <cellStyle name="リンク セル 3" xfId="2843" xr:uid="{4FD13027-5023-4C6F-B55C-C3F31628F3BE}"/>
    <cellStyle name="リンク セル 4" xfId="2844" xr:uid="{A8C38A6C-4003-4201-AA2A-A7E1B2542725}"/>
    <cellStyle name="リンク セル 5" xfId="2845" xr:uid="{BE54BCE3-FC00-414C-BC4B-EB6036348B3E}"/>
    <cellStyle name="リンク セル 6" xfId="2846" xr:uid="{988ACED3-FF5A-4648-8D9C-1CFE78F1EA80}"/>
    <cellStyle name="リンク セル 7" xfId="2847" xr:uid="{A05AC5D0-7A37-4144-825C-C1E0588CFC94}"/>
    <cellStyle name="リンク セル 8" xfId="2848" xr:uid="{66A2B9FF-2479-469E-8915-1539915CAF6B}"/>
    <cellStyle name="リンク セル 9" xfId="2849" xr:uid="{7B1311DE-79E8-4858-8539-7C4DDB2758E6}"/>
    <cellStyle name="เครื่องหมายเปอร์เซ็นต์_~4510722" xfId="1342" xr:uid="{0EC3888C-1E4E-4E95-90A4-73C239002471}"/>
    <cellStyle name="เครื่องหมายจุลภาค [0]" xfId="1343" xr:uid="{427A713A-3CB1-4CB5-B472-756391FB3007}"/>
    <cellStyle name="เครื่องหมายจุลภาค [0] 2" xfId="1344" xr:uid="{91591DF4-2DA1-4798-AD25-087F0045897F}"/>
    <cellStyle name="เครื่องหมายจุลภาค [0] 3" xfId="1345" xr:uid="{9CA8A637-766F-4A1D-AB5E-4348A7B33A5D}"/>
    <cellStyle name="เครื่องหมายจุลภาค [0] 3 2" xfId="1346" xr:uid="{FB98EFDC-502C-457F-9DC2-233C90A2E995}"/>
    <cellStyle name="เครื่องหมายจุลภาค [0] 4" xfId="10135" xr:uid="{80369CA3-EA33-48A3-A6D7-5026F92E5136}"/>
    <cellStyle name="เครื่องหมายจุลภาค [0] 4 2" xfId="10136" xr:uid="{284F012A-9591-47C7-8F55-1E843CE7796C}"/>
    <cellStyle name="เครื่องหมายจุลภาค [0]_1" xfId="1347" xr:uid="{CA81C8A8-EFA2-4302-A044-353697CD9D7F}"/>
    <cellStyle name="เครื่องหมายจุลภาค 10" xfId="1348" xr:uid="{83B93C4B-CADC-4DBF-BA37-626E8AAE923B}"/>
    <cellStyle name="เครื่องหมายจุลภาค 10 2" xfId="1572" xr:uid="{EC5B5FD2-D251-4478-8EFE-DB4A89078E6B}"/>
    <cellStyle name="เครื่องหมายจุลภาค 10 3" xfId="11637" xr:uid="{660B1F00-7367-47E4-85C8-4DF425DAC292}"/>
    <cellStyle name="เครื่องหมายจุลภาค 10 4" xfId="13485" xr:uid="{5DBB86F7-35F4-43C7-AFA4-56B0263EE740}"/>
    <cellStyle name="เครื่องหมายจุลภาค 10 5" xfId="11409" xr:uid="{CE690AB8-AA98-4907-801D-32275AB18B30}"/>
    <cellStyle name="เครื่องหมายจุลภาค 11" xfId="1349" xr:uid="{085DC58A-3024-449E-AC4E-9A35C95059A8}"/>
    <cellStyle name="เครื่องหมายจุลภาค 11 2" xfId="1573" xr:uid="{076AE69D-CD96-4D46-8E00-B9A4E37253FA}"/>
    <cellStyle name="เครื่องหมายจุลภาค 12" xfId="1350" xr:uid="{643D5908-8F88-436A-A773-B41FAFEB6256}"/>
    <cellStyle name="เครื่องหมายจุลภาค 12 2" xfId="1351" xr:uid="{9D6CF0CB-71FC-4EC5-98AF-A23F02E4AC2D}"/>
    <cellStyle name="เครื่องหมายจุลภาค 13" xfId="1352" xr:uid="{C15490F6-DADF-4F04-B709-04D53736E830}"/>
    <cellStyle name="เครื่องหมายจุลภาค 13 2" xfId="1353" xr:uid="{6243B21A-6EE7-4D94-AFF9-663BE5F887A2}"/>
    <cellStyle name="เครื่องหมายจุลภาค 13 2 2" xfId="10138" xr:uid="{83F9FC96-70D7-4C50-8237-F1DFFF5A6851}"/>
    <cellStyle name="เครื่องหมายจุลภาค 13 3" xfId="10137" xr:uid="{EB27BF56-098D-4465-A8FA-AA08038704C7}"/>
    <cellStyle name="เครื่องหมายจุลภาค 14" xfId="1354" xr:uid="{6AE29451-E5F5-4D44-9E46-231934A80F6F}"/>
    <cellStyle name="เครื่องหมายจุลภาค 14 2" xfId="1355" xr:uid="{8AF9C2EE-85F6-4259-8CC3-4F4D1AA30962}"/>
    <cellStyle name="เครื่องหมายจุลภาค 14 2 2" xfId="10140" xr:uid="{513DF279-C761-4378-9418-16F76506AF89}"/>
    <cellStyle name="เครื่องหมายจุลภาค 14 3" xfId="10139" xr:uid="{EC119712-517E-4543-9D00-304ABCA2F346}"/>
    <cellStyle name="เครื่องหมายจุลภาค 2" xfId="1356" xr:uid="{B0E8E9FD-F2FD-4664-B455-14EBFE3651F6}"/>
    <cellStyle name="เครื่องหมายจุลภาค 2 10" xfId="13486" xr:uid="{60EC0BBA-898D-4BD5-B088-A3F88131A0A2}"/>
    <cellStyle name="เครื่องหมายจุลภาค 2 11" xfId="11410" xr:uid="{DC54D479-83F5-426D-B065-512D5197737F}"/>
    <cellStyle name="เครื่องหมายจุลภาค 2 2" xfId="1357" xr:uid="{4380D8BC-194A-476D-90C5-7445CCB1ACB2}"/>
    <cellStyle name="เครื่องหมายจุลภาค 2 2 2" xfId="1576" xr:uid="{B0942631-09D7-4063-99AB-38C528EDC774}"/>
    <cellStyle name="เครื่องหมายจุลภาค 2 2 2 2" xfId="10143" xr:uid="{930D493A-9901-4A2C-B520-743DEA06A83F}"/>
    <cellStyle name="เครื่องหมายจุลภาค 2 2 3" xfId="1575" xr:uid="{B5747C52-9BCB-43DB-AC9B-FD88FBF11EF8}"/>
    <cellStyle name="เครื่องหมายจุลภาค 2 2 3 2" xfId="10144" xr:uid="{33BBACCC-1516-410C-A4C6-E2DCFA4479DD}"/>
    <cellStyle name="เครื่องหมายจุลภาค 2 2 4" xfId="10142" xr:uid="{1514D932-9987-4585-83BF-7D66A3B8749A}"/>
    <cellStyle name="เครื่องหมายจุลภาค 2 3" xfId="1577" xr:uid="{EF5C81C7-A6A2-425B-8809-D27BC25ED47A}"/>
    <cellStyle name="เครื่องหมายจุลภาค 2 3 2" xfId="10146" xr:uid="{CAFCB732-BAF4-44EC-8524-517A79BFB655}"/>
    <cellStyle name="เครื่องหมายจุลภาค 2 3 2 2" xfId="10147" xr:uid="{649D4A23-08BF-4F74-B276-D13B40E12EA0}"/>
    <cellStyle name="เครื่องหมายจุลภาค 2 3 3" xfId="10148" xr:uid="{A99D7119-D340-4C99-806B-9B0B3BBBD35D}"/>
    <cellStyle name="เครื่องหมายจุลภาค 2 3 4" xfId="10145" xr:uid="{21E858D9-FDAA-4918-B386-C9F64B615DC3}"/>
    <cellStyle name="เครื่องหมายจุลภาค 2 4" xfId="1578" xr:uid="{25698F81-1ECA-40FD-94C7-1638221319F5}"/>
    <cellStyle name="เครื่องหมายจุลภาค 2 4 2" xfId="10150" xr:uid="{AA600993-4ED0-452C-885C-C83F4A94866C}"/>
    <cellStyle name="เครื่องหมายจุลภาค 2 4 3" xfId="10149" xr:uid="{1C974E34-DF1E-4FC7-8451-5C5FB5CE4404}"/>
    <cellStyle name="เครื่องหมายจุลภาค 2 5" xfId="1579" xr:uid="{00EE5BBD-C95F-47B3-A2D0-E8ED820EC0FC}"/>
    <cellStyle name="เครื่องหมายจุลภาค 2 6" xfId="1580" xr:uid="{35F8FE2A-F1FE-41AE-AD9A-BC09FE7B95AF}"/>
    <cellStyle name="เครื่องหมายจุลภาค 2 7" xfId="1574" xr:uid="{69A6EFD0-ACF2-47FD-9314-3E18B4C86D5E}"/>
    <cellStyle name="เครื่องหมายจุลภาค 2 8" xfId="10141" xr:uid="{AC39864F-A96C-488F-B0B9-79C59E55D6F8}"/>
    <cellStyle name="เครื่องหมายจุลภาค 2 9" xfId="11377" xr:uid="{11E21182-B978-46B0-AE8F-0A3F9811BAB4}"/>
    <cellStyle name="เครื่องหมายจุลภาค 2 9 2" xfId="14498" xr:uid="{7266AC94-805C-4E46-92DB-105B9519741C}"/>
    <cellStyle name="เครื่องหมายจุลภาค 2 9 3" xfId="11638" xr:uid="{D5F428E6-02DA-4C40-869C-647FCCB34FE6}"/>
    <cellStyle name="เครื่องหมายจุลภาค 3" xfId="1358" xr:uid="{BFD84814-9318-473E-9EE4-F6A1A92A2AF0}"/>
    <cellStyle name="เครื่องหมายจุลภาค 3 2" xfId="1359" xr:uid="{8387DE41-049A-4C6B-8947-BDB642825329}"/>
    <cellStyle name="เครื่องหมายจุลภาค 3 2 2" xfId="1582" xr:uid="{C1CEABE8-9306-4CB4-A4E2-280488BA3AD7}"/>
    <cellStyle name="เครื่องหมายจุลภาค 3 2 3" xfId="10152" xr:uid="{678571C3-4379-4693-851E-1B803B9B2064}"/>
    <cellStyle name="เครื่องหมายจุลภาค 3 3" xfId="1581" xr:uid="{22E0359F-73D3-4106-9108-C953C3A38FD9}"/>
    <cellStyle name="เครื่องหมายจุลภาค 3 4" xfId="10151" xr:uid="{47A4AC5A-944A-4063-8794-09FB1915AE3A}"/>
    <cellStyle name="เครื่องหมายจุลภาค 4" xfId="1360" xr:uid="{A57545C6-DFD9-4221-A594-538DC25AED41}"/>
    <cellStyle name="เครื่องหมายจุลภาค 4 2" xfId="1584" xr:uid="{4E6BB182-F62C-4BB3-AEA6-759C353E578A}"/>
    <cellStyle name="เครื่องหมายจุลภาค 4 3" xfId="1583" xr:uid="{4B9B321E-109B-4159-B5C0-1D9010AC7E45}"/>
    <cellStyle name="เครื่องหมายจุลภาค 5" xfId="1361" xr:uid="{66338D1B-281C-4EFF-B825-9120067E8815}"/>
    <cellStyle name="เครื่องหมายจุลภาค 5 2" xfId="1362" xr:uid="{6A5F9FA2-D3C4-4E70-ABD4-C7E35D34AA02}"/>
    <cellStyle name="เครื่องหมายจุลภาค 6" xfId="1363" xr:uid="{3C0CAA11-5374-4EBE-BB1F-D72DD0B1A99F}"/>
    <cellStyle name="เครื่องหมายจุลภาค 6 2" xfId="1585" xr:uid="{99B4B781-1A37-42EF-8082-8F3B312E3865}"/>
    <cellStyle name="เครื่องหมายจุลภาค 7" xfId="1364" xr:uid="{0D3BEFD6-7A4D-42A6-B75E-72C74F71F9A3}"/>
    <cellStyle name="เครื่องหมายจุลภาค 7 2" xfId="1513" xr:uid="{1603DAA1-CFB1-4A86-9BED-C9A7ED9AFAD2}"/>
    <cellStyle name="เครื่องหมายจุลภาค 8" xfId="1365" xr:uid="{C249F932-8A7E-4A3C-B0DC-9D894004E96F}"/>
    <cellStyle name="เครื่องหมายจุลภาค 8 2" xfId="1588" xr:uid="{452022E3-CC3D-471C-8B0D-4195B3502BB9}"/>
    <cellStyle name="เครื่องหมายจุลภาค 8 3" xfId="1589" xr:uid="{D78091BC-91E6-4B3B-AAF7-A2E40EEE00FF}"/>
    <cellStyle name="เครื่องหมายจุลภาค 8 4" xfId="1587" xr:uid="{1A19B235-A847-4820-85C2-5AD37C8244F5}"/>
    <cellStyle name="เครื่องหมายจุลภาค 9" xfId="1366" xr:uid="{5FB577B8-E10C-45B7-8CDD-D436C8C43869}"/>
    <cellStyle name="เครื่องหมายจุลภาค 9 2" xfId="1591" xr:uid="{BC67A998-331F-495A-880F-DD143FEDF5D1}"/>
    <cellStyle name="เครื่องหมายจุลภาค 9 3" xfId="1590" xr:uid="{F3065FBF-11CA-41AD-AF55-C45A14ED06D9}"/>
    <cellStyle name="เครื่องหมายจุลภาค_~0391937" xfId="10153" xr:uid="{09C0B8E9-7165-4406-8D6A-E640F7CC725D}"/>
    <cellStyle name="เครื่องหมายสกุลเงิน [0]" xfId="1367" xr:uid="{6F6E53CE-6036-4893-8014-77D1E24D8C76}"/>
    <cellStyle name="เครื่องหมายสกุลเงิน [0] 2" xfId="10154" xr:uid="{46E253A8-4CB5-4CDC-BCD0-FC275D4C23F5}"/>
    <cellStyle name="เครื่องหมายสกุลเงิน [0] 2 2" xfId="10155" xr:uid="{8E802B99-62E2-483C-AC1F-84D13B460A6F}"/>
    <cellStyle name="เครื่องหมายสกุลเงิน [0]_&gt;acc_bs" xfId="10156" xr:uid="{3F8248CE-B090-4B69-BECB-9D3BE2DEA903}"/>
    <cellStyle name="เครื่องหมายสกุลเงิน_~0391937" xfId="10157" xr:uid="{C8742D83-0A58-4F5F-8414-B627D1C63A77}"/>
    <cellStyle name="เชื่อมโยงหลายมิติ" xfId="1368" xr:uid="{B7B52003-173C-44F2-B0F3-D517B63442ED}"/>
    <cellStyle name="เชื่อมโยงหลายมิติ 2" xfId="1369" xr:uid="{1452FD64-3420-412C-A0B2-BB59EB750F6D}"/>
    <cellStyle name="เชื่อมโยงหลายมิติ 2 2" xfId="10159" xr:uid="{422BEFAF-3918-43C8-925D-E0C45286B5F8}"/>
    <cellStyle name="เชื่อมโยงหลายมิติ 2 3" xfId="10160" xr:uid="{F84FC9F1-5CC2-4F92-923A-E93B964B2925}"/>
    <cellStyle name="เชื่อมโยงหลายมิติ 2 4" xfId="10158" xr:uid="{BD2B17A0-3435-40D7-BFAD-C738AD4A1852}"/>
    <cellStyle name="เชื่อมโยงหลายมิติ 3" xfId="10161" xr:uid="{77C67998-FDAA-41F3-93A2-654C00F04C34}"/>
    <cellStyle name="เชื่อมโยงหลายมิติ 4" xfId="10162" xr:uid="{E8D0744D-D390-476E-8AD5-C715A2E3F368}"/>
    <cellStyle name="เชื่อมโยงหลายมิติ 5" xfId="10163" xr:uid="{9FDB4EC4-71C2-470F-ABF5-5A7CBE4D7052}"/>
    <cellStyle name="เชื่อมโยงหลายมิติ_Financial CMI Jul - 2009" xfId="10164" xr:uid="{6463BC96-A453-4FCF-AC50-0E5D8A0943FE}"/>
    <cellStyle name="เซลล์ตรวจสอบ" xfId="1370" xr:uid="{AFB17C6B-84B3-415E-81F4-33845952AAB4}"/>
    <cellStyle name="เซลล์ตรวจสอบ 2" xfId="2850" xr:uid="{D51AFE1E-C970-4F33-B9C2-D420505F35DA}"/>
    <cellStyle name="เซลล์ตรวจสอบ 2 2" xfId="13408" xr:uid="{B6DE3DC3-D2C4-4E5A-916A-E1B4F0363C66}"/>
    <cellStyle name="เซลล์ตรวจสอบ 3" xfId="13370" xr:uid="{6A8AC180-F00E-40EF-A558-5FAC64B47225}"/>
    <cellStyle name="เซลล์ที่มีการเชื่อมโยง" xfId="1371" xr:uid="{BA89B7B5-2A07-4EC0-987E-4DD1394741FC}"/>
    <cellStyle name="เซลล์ที่มีการเชื่อมโยง 2" xfId="2851" xr:uid="{EC895E16-2A31-4408-8A12-B85C24663CD7}"/>
    <cellStyle name="เปอร์เซ็นต์ 2" xfId="1372" xr:uid="{5135A328-D6E4-4B36-B6D8-7389A37C2B9C}"/>
    <cellStyle name="เปอร์เซ็นต์ 2 2" xfId="1593" xr:uid="{911A8F4A-7D0F-45C0-A0A8-2631F4FB766D}"/>
    <cellStyle name="เปอร์เซ็นต์ 2 2 2" xfId="10166" xr:uid="{BC9BD4AD-3EA8-4C6F-ACC4-E39D6D39A7E8}"/>
    <cellStyle name="เปอร์เซ็นต์ 2 3" xfId="1592" xr:uid="{B06ADE48-C5C0-4FAC-8E3D-E50DE145D038}"/>
    <cellStyle name="เปอร์เซ็นต์ 2 3 2" xfId="10167" xr:uid="{40BE47E4-3AEC-4D63-ACE4-C625FBC23C36}"/>
    <cellStyle name="เปอร์เซ็นต์ 2 4" xfId="10165" xr:uid="{A2D011F0-0534-46E1-AD95-F54D0AD3EBD2}"/>
    <cellStyle name="เปอร์เซ็นต์ 3" xfId="1373" xr:uid="{D58C462C-4D64-41C3-9F1F-498972311051}"/>
    <cellStyle name="เปอร์เซ็นต์ 3 2" xfId="1594" xr:uid="{F9AA3770-C3DA-400C-BE93-EC75A3B0912C}"/>
    <cellStyle name="เปอร์เซ็นต์ 4" xfId="1374" xr:uid="{1B1057DA-41C4-4EEF-80AC-0D842A6A495A}"/>
    <cellStyle name="เปอร์เซ็นต์ 4 2" xfId="1375" xr:uid="{4AD1A7E7-A409-43EF-BD74-A4524DDECB0A}"/>
    <cellStyle name="เปอร์เซ็นต์ 4 3" xfId="1595" xr:uid="{67587A14-9D45-49AE-A838-C53AF7F10BE7}"/>
    <cellStyle name="แย่" xfId="1376" xr:uid="{A14FEB8E-FC7D-4139-9345-92D36752C84F}"/>
    <cellStyle name="แย่ 2" xfId="2852" xr:uid="{784CCBA0-A82A-4316-A3BC-84F155093D18}"/>
    <cellStyle name="แสดงผล" xfId="1377" xr:uid="{A37DF283-3B9F-4AF0-95AF-9577EE2DE8E4}"/>
    <cellStyle name="แสดงผล 2" xfId="10168" xr:uid="{7E32F43F-D7B8-4550-AF0D-53BC5C381338}"/>
    <cellStyle name="แสดงผล 2 2" xfId="11340" xr:uid="{8A15410D-D29E-4425-90E8-9C62A7975CCF}"/>
    <cellStyle name="แสดงผล 2 2 2" xfId="12886" xr:uid="{5E3C81A3-1F0B-4245-8B6C-50634CFBE866}"/>
    <cellStyle name="แสดงผล 2 2 2 2" xfId="20294" xr:uid="{09DFA99A-EA3C-46D8-9E32-19CCAF6F2287}"/>
    <cellStyle name="แสดงผล 2 2 2 2 2" xfId="33527" xr:uid="{71AB103A-8E02-43E0-A3FE-B1C0DFFD531D}"/>
    <cellStyle name="แสดงผล 2 2 2 2 3" xfId="30143" xr:uid="{0DF7FE79-B90D-46CD-BE1B-5B7EFE50E3EF}"/>
    <cellStyle name="แสดงผล 2 2 2 3" xfId="17000" xr:uid="{3EB799AF-6A48-42D0-9B3E-8136C51F0AB3}"/>
    <cellStyle name="แสดงผล 2 2 2 3 2" xfId="29441" xr:uid="{F4F7007F-03A1-4592-B300-2738139048B7}"/>
    <cellStyle name="แสดงผล 2 2 2 4" xfId="17709" xr:uid="{71E47B8E-F10F-4758-8EF0-E82F08B030C9}"/>
    <cellStyle name="แสดงผล 2 2 2 4 2" xfId="28889" xr:uid="{A369EE9F-F820-401D-8E09-ECC07B09E344}"/>
    <cellStyle name="แสดงผล 2 2 3" xfId="14953" xr:uid="{3B6FBE7A-47DB-40D9-8F21-B6058CD62974}"/>
    <cellStyle name="แสดงผล 2 2 3 2" xfId="21512" xr:uid="{F2C81706-160F-4778-980C-42AB16731671}"/>
    <cellStyle name="แสดงผล 2 2 3 2 2" xfId="34426" xr:uid="{D4C649A8-BED9-414B-A6B3-DDA99FA5F251}"/>
    <cellStyle name="แสดงผล 2 2 3 2 3" xfId="27272" xr:uid="{2DCB95DD-F531-4921-A33B-1100596AA69A}"/>
    <cellStyle name="แสดงผล 2 2 3 3" xfId="23670" xr:uid="{E9D67BF6-D280-4636-B800-CE40189F6817}"/>
    <cellStyle name="แสดงผล 2 2 3 3 2" xfId="37385" xr:uid="{0F0C8E34-111E-4CFE-AADC-390221FAAEEC}"/>
    <cellStyle name="แสดงผล 2 2 3 4" xfId="24996" xr:uid="{D6CBEEE2-CBE6-4A72-96CC-68C39B0FEE86}"/>
    <cellStyle name="แสดงผล 2 2 3 4 2" xfId="38678" xr:uid="{28703B9C-81FA-48E3-8880-787BD83D1B3B}"/>
    <cellStyle name="แสดงผล 2 2 4" xfId="18609" xr:uid="{958A55F6-8D49-4974-930D-034EBC582C39}"/>
    <cellStyle name="แสดงผล 2 2 4 2" xfId="35367" xr:uid="{2BA2EF6C-E41D-4AFC-A348-0913C1A33BDB}"/>
    <cellStyle name="แสดงผล 2 2 5" xfId="16093" xr:uid="{CF9D45E4-5104-4FD5-B8AF-980F4B0F3E26}"/>
    <cellStyle name="แสดงผล 2 2 5 2" xfId="35088" xr:uid="{1E345B4F-1CAF-4002-A78B-407D42803184}"/>
    <cellStyle name="แสดงผล 2 3" xfId="11382" xr:uid="{E95F6373-69BB-4059-8870-062158A15D85}"/>
    <cellStyle name="แสดงผล 2 3 2" xfId="14460" xr:uid="{93AF5AF1-892F-4DB6-9647-86D26C3B3994}"/>
    <cellStyle name="แสดงผล 2 3 2 2" xfId="21053" xr:uid="{EA34E8C2-77C0-4BA8-B499-BF9BC4A6B31D}"/>
    <cellStyle name="แสดงผล 2 3 2 2 2" xfId="33995" xr:uid="{B265831A-95C0-4694-9CD3-FC65E4705D94}"/>
    <cellStyle name="แสดงผล 2 3 2 2 3" xfId="27545" xr:uid="{851595C5-54C2-413A-BE2A-5958913E737A}"/>
    <cellStyle name="แสดงผล 2 3 2 3" xfId="16775" xr:uid="{513FF659-5CA3-4077-8B3A-ACDE4658FF64}"/>
    <cellStyle name="แสดงผล 2 3 2 3 2" xfId="31130" xr:uid="{18D335B0-9912-4843-8C92-E86DFCA4723B}"/>
    <cellStyle name="แสดงผล 2 3 2 4" xfId="24547" xr:uid="{3E708F7C-A6B0-412C-994B-6DCC917C7633}"/>
    <cellStyle name="แสดงผล 2 3 2 4 2" xfId="38230" xr:uid="{34642E77-1BF5-458A-8C93-18FDA486A7BA}"/>
    <cellStyle name="แสดงผล 2 3 3" xfId="15434" xr:uid="{B958E0A7-24FE-4125-837E-25D9C5D170FD}"/>
    <cellStyle name="แสดงผล 2 3 3 2" xfId="21953" xr:uid="{6EDEB11A-5A84-4664-A3E8-92C2015E3C61}"/>
    <cellStyle name="แสดงผล 2 3 3 2 2" xfId="34838" xr:uid="{620D3083-27F6-46AE-BCED-50F2362D9427}"/>
    <cellStyle name="แสดงผล 2 3 3 2 3" xfId="35763" xr:uid="{46BF51BB-468E-4710-A65B-5B1BC49317DB}"/>
    <cellStyle name="แสดงผล 2 3 3 3" xfId="24126" xr:uid="{7E5B1C12-30AA-42A6-AC2D-CD8D58DA3F0F}"/>
    <cellStyle name="แสดงผล 2 3 3 3 2" xfId="37812" xr:uid="{94F28167-4C45-40CC-B47B-609CB66D8B6F}"/>
    <cellStyle name="แสดงผล 2 3 3 4" xfId="25416" xr:uid="{3628B74F-1CD6-44A4-AC72-56983076FB9C}"/>
    <cellStyle name="แสดงผล 2 3 3 4 2" xfId="39097" xr:uid="{46F1C190-3D64-437F-BF22-86D31B3305A2}"/>
    <cellStyle name="แสดงผล 2 3 4" xfId="17220" xr:uid="{A6B50D8F-C449-45DE-AAB1-ECC4D29641E1}"/>
    <cellStyle name="แสดงผล 2 3 4 2" xfId="29331" xr:uid="{5105DEAA-A06C-42B6-A19D-FC5FE97A8FB8}"/>
    <cellStyle name="แสดงผล 2 3 5" xfId="16635" xr:uid="{2808B0EE-1E24-4E92-8A2B-98B8FFC9E18C}"/>
    <cellStyle name="แสดงผล 2 3 5 2" xfId="29605" xr:uid="{C8C11CEA-4337-45E5-A245-7BAA753AB34F}"/>
    <cellStyle name="แสดงผล 2 4" xfId="12434" xr:uid="{7C6DDF1C-2185-4ACB-B573-E7ACA3B7C50B}"/>
    <cellStyle name="แสดงผล 2 4 2" xfId="19854" xr:uid="{4F46514B-DCA4-4A78-B26B-EE0AF45FFCB9}"/>
    <cellStyle name="แสดงผล 2 4 2 2" xfId="33114" xr:uid="{680C48E0-571C-47B1-876A-340EF76C8768}"/>
    <cellStyle name="แสดงผล 2 4 2 3" xfId="26467" xr:uid="{22FC0B8F-A76F-44AD-B869-3CE2DF6969B1}"/>
    <cellStyle name="แสดงผล 2 4 3" xfId="16389" xr:uid="{5047C618-086A-4AC7-BCD0-30266667EC17}"/>
    <cellStyle name="แสดงผล 2 4 3 2" xfId="32257" xr:uid="{EFAD3A7E-8DC0-474E-805B-4503574C0593}"/>
    <cellStyle name="แสดงผล 2 4 4" xfId="18871" xr:uid="{2AF43FE0-D830-4C17-B380-D9D071AF3C76}"/>
    <cellStyle name="แสดงผล 2 4 4 2" xfId="32394" xr:uid="{D6F1A9C3-4935-47EC-9E0E-095FE7438647}"/>
    <cellStyle name="แสดงผล 2 5" xfId="14524" xr:uid="{F4DAAABF-B3D8-4411-A74F-3A073864BA29}"/>
    <cellStyle name="แสดงผล 2 5 2" xfId="21083" xr:uid="{728E922D-1F00-4B1B-945B-1B81E1C606C1}"/>
    <cellStyle name="แสดงผล 2 5 2 2" xfId="34014" xr:uid="{98689012-7CFE-4FBF-899E-479679FEB882}"/>
    <cellStyle name="แสดงผล 2 5 2 3" xfId="27524" xr:uid="{E773D2D6-BD92-4C71-A5A9-3A76B0B38E16}"/>
    <cellStyle name="แสดงผล 2 5 3" xfId="23241" xr:uid="{7969D22B-1E0B-44B5-88A5-F063CC78AE34}"/>
    <cellStyle name="แสดงผล 2 5 3 2" xfId="36957" xr:uid="{21585631-88B0-44CD-815F-8920AC6F2B83}"/>
    <cellStyle name="แสดงผล 2 5 4" xfId="24567" xr:uid="{30F900E0-7989-47AD-97ED-0C63016D6738}"/>
    <cellStyle name="แสดงผล 2 5 4 2" xfId="38250" xr:uid="{CC34646B-C546-49F8-A783-57BF223B2923}"/>
    <cellStyle name="แสดงผล 3" xfId="10169" xr:uid="{15E42DD4-502D-4FBC-9945-F405461C1BD1}"/>
    <cellStyle name="แสดงผล 3 2" xfId="11341" xr:uid="{449262D2-06CA-425A-A266-8046C1E19E4D}"/>
    <cellStyle name="แสดงผล 3 2 2" xfId="12887" xr:uid="{4473C3CD-D890-444F-B5D1-0E4EF5F266BA}"/>
    <cellStyle name="แสดงผล 3 2 2 2" xfId="20295" xr:uid="{99228CD0-7A9E-477F-B8DC-33040395E32B}"/>
    <cellStyle name="แสดงผล 3 2 2 2 2" xfId="33528" xr:uid="{8F514743-1387-4416-BC9B-49EC44385961}"/>
    <cellStyle name="แสดงผล 3 2 2 2 3" xfId="25889" xr:uid="{BACF0DC5-803B-4B54-AFB6-199A4DE8CDAB}"/>
    <cellStyle name="แสดงผล 3 2 2 3" xfId="20335" xr:uid="{FF0C8CA4-6BFA-47E7-A141-15A8A36DC83C}"/>
    <cellStyle name="แสดงผล 3 2 2 3 2" xfId="25872" xr:uid="{AD33F344-BA69-4AC4-8077-F818CB579A12}"/>
    <cellStyle name="แสดงผล 3 2 2 4" xfId="20404" xr:uid="{19B89823-F5B7-4A41-90A7-8CE143B08BD3}"/>
    <cellStyle name="แสดงผล 3 2 2 4 2" xfId="27905" xr:uid="{AB5F9459-A98D-4263-9449-9CDE8A0A8548}"/>
    <cellStyle name="แสดงผล 3 2 3" xfId="14954" xr:uid="{FA8445E5-8DB5-4BBC-A244-7E7DB332E2DB}"/>
    <cellStyle name="แสดงผล 3 2 3 2" xfId="21513" xr:uid="{A2B6134E-6C57-45B0-B2DE-4296BFD3F472}"/>
    <cellStyle name="แสดงผล 3 2 3 2 2" xfId="34427" xr:uid="{C10A7FD1-7231-4618-9FC3-097B844BE4F7}"/>
    <cellStyle name="แสดงผล 3 2 3 2 3" xfId="27271" xr:uid="{9FD6C9A6-25FA-4FDE-9B7A-F201EEEB8988}"/>
    <cellStyle name="แสดงผล 3 2 3 3" xfId="23671" xr:uid="{34E85AE5-343C-448B-A160-91E69190FAAA}"/>
    <cellStyle name="แสดงผล 3 2 3 3 2" xfId="37386" xr:uid="{C619D26A-85F6-4014-8894-BF54F714E9C7}"/>
    <cellStyle name="แสดงผล 3 2 3 4" xfId="24997" xr:uid="{A20552CD-9DA0-4733-B070-0CF5D8D33091}"/>
    <cellStyle name="แสดงผล 3 2 3 4 2" xfId="38679" xr:uid="{E66B7E9F-0174-4332-9C4C-77F7AFA54887}"/>
    <cellStyle name="แสดงผล 3 2 4" xfId="16315" xr:uid="{1349CF91-FB9D-43DA-AB56-A201252241EA}"/>
    <cellStyle name="แสดงผล 3 2 4 2" xfId="30361" xr:uid="{9AB9352A-9152-419D-A918-71732AE85C0E}"/>
    <cellStyle name="แสดงผล 3 2 5" xfId="16492" xr:uid="{ECC74F8D-61EC-45A2-9C9B-BFD27D8F4363}"/>
    <cellStyle name="แสดงผล 3 2 5 2" xfId="26248" xr:uid="{DE1E233C-5CCA-4A3C-A482-4EC491C1A2BE}"/>
    <cellStyle name="แสดงผล 3 3" xfId="11383" xr:uid="{B424DABE-2700-43AB-9638-59EC4B9A1883}"/>
    <cellStyle name="แสดงผล 3 3 2" xfId="14461" xr:uid="{A066F45B-E6CB-4888-9E6F-2EB324F154DE}"/>
    <cellStyle name="แสดงผล 3 3 2 2" xfId="21054" xr:uid="{E13D6ABF-D7C9-4CBD-A3D6-194DE3371529}"/>
    <cellStyle name="แสดงผล 3 3 2 2 2" xfId="33996" xr:uid="{31459AF0-EE20-4A99-B945-9267E1A93846}"/>
    <cellStyle name="แสดงผล 3 3 2 2 3" xfId="27544" xr:uid="{707C3ECC-4E0C-477B-B237-4ED64A1AED09}"/>
    <cellStyle name="แสดงผล 3 3 2 3" xfId="16996" xr:uid="{EAD4BA32-A4AD-4607-AD07-4BB582961726}"/>
    <cellStyle name="แสดงผล 3 3 2 3 2" xfId="29444" xr:uid="{8CF82904-3686-4125-9908-9EA6FD7AD5AB}"/>
    <cellStyle name="แสดงผล 3 3 2 4" xfId="24548" xr:uid="{6B9819EB-88F4-48AD-83FC-6674795884DF}"/>
    <cellStyle name="แสดงผล 3 3 2 4 2" xfId="38231" xr:uid="{14975765-0C60-4B85-B56F-13D9CF3224A8}"/>
    <cellStyle name="แสดงผล 3 3 3" xfId="15435" xr:uid="{9E77E102-2615-4655-9798-8AB4DB41EC43}"/>
    <cellStyle name="แสดงผล 3 3 3 2" xfId="21954" xr:uid="{9BFB991D-BF2D-4BA1-8FD6-94ED9CC6D20C}"/>
    <cellStyle name="แสดงผล 3 3 3 2 2" xfId="34839" xr:uid="{4652E2D9-CC60-4C2D-833A-74DA24E99F27}"/>
    <cellStyle name="แสดงผล 3 3 3 2 3" xfId="35764" xr:uid="{6365DA6C-CD69-40E8-9A0E-0A0226838608}"/>
    <cellStyle name="แสดงผล 3 3 3 3" xfId="24127" xr:uid="{D76C3AC8-E1AA-4C2A-B43E-F2E67234FF06}"/>
    <cellStyle name="แสดงผล 3 3 3 3 2" xfId="37813" xr:uid="{3E13D97F-2C65-4911-B596-B4702B77E1EF}"/>
    <cellStyle name="แสดงผล 3 3 3 4" xfId="25417" xr:uid="{C72E5B02-EFD2-483E-B081-F1CBF71EFAAD}"/>
    <cellStyle name="แสดงผล 3 3 3 4 2" xfId="39098" xr:uid="{78C03CF7-7130-423D-B9B2-0195CC5DA417}"/>
    <cellStyle name="แสดงผล 3 3 4" xfId="17219" xr:uid="{CD69A3AB-4CF1-42D3-B09C-DCE2A73C28F5}"/>
    <cellStyle name="แสดงผล 3 3 4 2" xfId="29332" xr:uid="{735A49BD-FD4F-4001-B4B9-5CD5895C9868}"/>
    <cellStyle name="แสดงผล 3 3 5" xfId="22459" xr:uid="{37C51F4C-B641-4636-BCD2-7E085F66CEE3}"/>
    <cellStyle name="แสดงผล 3 3 5 2" xfId="36256" xr:uid="{9723FDC6-548A-44E1-AE12-B025A9E72EBB}"/>
    <cellStyle name="แสดงผล 3 4" xfId="12435" xr:uid="{041A1511-2753-4FC6-8022-F5DD998255AA}"/>
    <cellStyle name="แสดงผล 3 4 2" xfId="19855" xr:uid="{FA59B07F-A190-4AFE-A38E-48237E4DFC34}"/>
    <cellStyle name="แสดงผล 3 4 2 2" xfId="33115" xr:uid="{6DAFB47D-5403-4B95-9AD0-9FAE3D1B99F3}"/>
    <cellStyle name="แสดงผล 3 4 2 3" xfId="26466" xr:uid="{B1214DEB-3E55-42DD-905E-798EA541FB86}"/>
    <cellStyle name="แสดงผล 3 4 3" xfId="22383" xr:uid="{4AF734BE-CDC3-4D27-88D6-3C76DBDD402E}"/>
    <cellStyle name="แสดงผล 3 4 3 2" xfId="36184" xr:uid="{9676CD04-7F18-4796-9D16-F2468A6B445D}"/>
    <cellStyle name="แสดงผล 3 4 4" xfId="20324" xr:uid="{0396490C-AD1B-442A-9F03-99389D5BFC26}"/>
    <cellStyle name="แสดงผล 3 4 4 2" xfId="25876" xr:uid="{4D590F4D-18CC-4744-BCC9-FF585E5B0851}"/>
    <cellStyle name="แสดงผล 3 5" xfId="14525" xr:uid="{7DB002E3-0203-4767-905F-EE635C08FC48}"/>
    <cellStyle name="แสดงผล 3 5 2" xfId="21084" xr:uid="{5A32B6FE-052A-4362-BC9C-554190D1FA04}"/>
    <cellStyle name="แสดงผล 3 5 2 2" xfId="34015" xr:uid="{AB3CA7B3-CCFB-43DD-90B9-BEEBC1226350}"/>
    <cellStyle name="แสดงผล 3 5 2 3" xfId="27527" xr:uid="{9373878C-2177-4BE6-BA9A-46272E831A6D}"/>
    <cellStyle name="แสดงผล 3 5 3" xfId="23242" xr:uid="{A988463E-55B3-4C73-8836-720226A64A0C}"/>
    <cellStyle name="แสดงผล 3 5 3 2" xfId="36958" xr:uid="{A383DC02-51F6-457B-BB83-320503D20CC8}"/>
    <cellStyle name="แสดงผล 3 5 4" xfId="24568" xr:uid="{14670448-9F04-4F57-ABAF-58F90D17BEAE}"/>
    <cellStyle name="แสดงผล 3 5 4 2" xfId="38251" xr:uid="{BAC1280F-EB4A-4999-89D8-A6FBD9BE9FAA}"/>
    <cellStyle name="แสดงผล 4" xfId="2853" xr:uid="{2E93AE90-B137-44AA-9A6C-3182863FA139}"/>
    <cellStyle name="แสดงผล 4 2" xfId="10650" xr:uid="{2E5B22BE-2895-413A-A47F-317012526092}"/>
    <cellStyle name="แสดงผล 4 2 2" xfId="12583" xr:uid="{A11CB740-D951-4955-9FE5-C40FA411E734}"/>
    <cellStyle name="แสดงผล 4 2 2 2" xfId="19996" xr:uid="{22E6F769-87A2-4550-94C3-28D30D1C877C}"/>
    <cellStyle name="แสดงผล 4 2 2 2 2" xfId="33240" xr:uid="{A93BB064-9B07-42BA-9F94-A5669C2742CB}"/>
    <cellStyle name="แสดงผล 4 2 2 2 3" xfId="26357" xr:uid="{A96FDB01-0DD9-4926-AEA7-E823A4DAA274}"/>
    <cellStyle name="แสดงผล 4 2 2 3" xfId="20303" xr:uid="{17FAE352-7696-4B05-A966-BE5755A38D0D}"/>
    <cellStyle name="แสดงผล 4 2 2 3 2" xfId="25885" xr:uid="{9CAAB906-EDAD-4F0A-9895-2820C3CD53F0}"/>
    <cellStyle name="แสดงผล 4 2 2 4" xfId="16713" xr:uid="{602858D3-B888-4D7D-B102-E1D7CD8DFC0F}"/>
    <cellStyle name="แสดงผล 4 2 2 4 2" xfId="29565" xr:uid="{577DD2A5-EAFE-4A00-9408-49B11D12BEB7}"/>
    <cellStyle name="แสดงผล 4 2 3" xfId="14661" xr:uid="{25B4542F-2520-4F4E-9842-6BCAEE6832F0}"/>
    <cellStyle name="แสดงผล 4 2 3 2" xfId="21220" xr:uid="{F47AFDFB-9A1F-44F7-B3D2-9E17CED59B2C}"/>
    <cellStyle name="แสดงผล 4 2 3 2 2" xfId="34140" xr:uid="{00C27999-2451-4268-A7DA-EA64B0B99D24}"/>
    <cellStyle name="แสดงผล 4 2 3 2 3" xfId="25589" xr:uid="{5321F33A-6C7B-4DAC-8A01-FA8C3FDBDC68}"/>
    <cellStyle name="แสดงผล 4 2 3 3" xfId="23378" xr:uid="{4E3E8544-CB1C-436C-811B-50494C947A03}"/>
    <cellStyle name="แสดงผล 4 2 3 3 2" xfId="37094" xr:uid="{200AE2FB-BE0B-4DF6-B909-F78622999C31}"/>
    <cellStyle name="แสดงผล 4 2 3 4" xfId="24704" xr:uid="{507AD569-4B1A-4BFC-AA72-AF1DE6BFEEA7}"/>
    <cellStyle name="แสดงผล 4 2 3 4 2" xfId="38387" xr:uid="{605CAAD6-AE32-4379-98B7-424BA2ED20F8}"/>
    <cellStyle name="แสดงผล 4 2 4" xfId="21074" xr:uid="{803A96BD-1C45-452D-AFB6-4FB9C878B7B3}"/>
    <cellStyle name="แสดงผล 4 2 4 2" xfId="27530" xr:uid="{C22CE7ED-6AA2-48FA-AF5E-EE1D6B5AFFE0}"/>
    <cellStyle name="แสดงผล 4 2 5" xfId="17772" xr:uid="{6E9A4F50-AE90-43BE-8F3B-6F2A640E38D7}"/>
    <cellStyle name="แสดงผล 4 2 5 2" xfId="28824" xr:uid="{B0F4F420-123A-4324-B5A7-0B4AB0D3FECC}"/>
    <cellStyle name="แสดงผล 4 3" xfId="11038" xr:uid="{D43F1E7D-B46F-409E-ACE0-FEC5BF7B028E}"/>
    <cellStyle name="แสดงผล 4 3 2" xfId="13813" xr:uid="{53761B71-2676-4B41-8F81-881C030E81FC}"/>
    <cellStyle name="แสดงผล 4 3 2 2" xfId="20658" xr:uid="{3367D445-D727-461D-BDF4-EBF4EA0AF8FC}"/>
    <cellStyle name="แสดงผล 4 3 2 2 2" xfId="33699" xr:uid="{E1BA5836-D295-4A71-AB97-D2FD924E9A4D}"/>
    <cellStyle name="แสดงผล 4 3 2 2 3" xfId="30122" xr:uid="{F225BAA4-38D3-4283-9593-CFDE4EC6AC6F}"/>
    <cellStyle name="แสดงผล 4 3 2 3" xfId="17122" xr:uid="{50EDC6AA-28E9-47F7-B05F-A054A6119A0E}"/>
    <cellStyle name="แสดงผล 4 3 2 3 2" xfId="31637" xr:uid="{904E977F-6A08-4361-9D7D-4BFCC2D68AF8}"/>
    <cellStyle name="แสดงผล 4 3 2 4" xfId="24264" xr:uid="{D3598A40-CCEC-4BE0-B432-002F9C5381C5}"/>
    <cellStyle name="แสดงผล 4 3 2 4 2" xfId="37947" xr:uid="{6302C95B-ED84-4057-AA64-792C7D974730}"/>
    <cellStyle name="แสดงผล 4 3 3" xfId="15132" xr:uid="{14ACF45B-D164-4A82-9129-27675DD847D2}"/>
    <cellStyle name="แสดงผล 4 3 3 2" xfId="21666" xr:uid="{34357697-3DE9-4AC2-B798-78A4D48FBB36}"/>
    <cellStyle name="แสดงผล 4 3 3 2 2" xfId="34559" xr:uid="{34E93DAF-F363-476F-AC2D-12E7085DF2C9}"/>
    <cellStyle name="แสดงผล 4 3 3 2 3" xfId="35476" xr:uid="{1E9341DA-3BE5-4DF6-AF61-3F803CAEBADA}"/>
    <cellStyle name="แสดงผล 4 3 3 3" xfId="23824" xr:uid="{ED16ED88-1C9D-4F37-A048-F7D22D669F7C}"/>
    <cellStyle name="แสดงผล 4 3 3 3 2" xfId="37529" xr:uid="{FAE975D9-CEB8-430C-A29D-0E040C048E63}"/>
    <cellStyle name="แสดงผล 4 3 3 4" xfId="25133" xr:uid="{476C5026-EA78-47F8-A30A-A75264D96B24}"/>
    <cellStyle name="แสดงผล 4 3 3 4 2" xfId="38814" xr:uid="{CAC7ED41-696E-4EC6-97C5-BA2B5ED33A45}"/>
    <cellStyle name="แสดงผล 4 3 4" xfId="17275" xr:uid="{ED49BF94-2559-41FA-9554-2F7A83F41A4C}"/>
    <cellStyle name="แสดงผล 4 3 4 2" xfId="29274" xr:uid="{72994453-7945-4B8E-965B-3B291CD4AEF2}"/>
    <cellStyle name="แสดงผล 4 3 5" xfId="22344" xr:uid="{DA77C4B4-72A5-4374-82A0-1538E4AB712E}"/>
    <cellStyle name="แสดงผล 4 3 5 2" xfId="36145" xr:uid="{4FFF00E2-2C97-4AC3-9EC9-1A483C84C1A0}"/>
    <cellStyle name="แสดงผล 4 4" xfId="11746" xr:uid="{481C8027-AF5E-4DB3-9452-9FDBD7CBCEA3}"/>
    <cellStyle name="แสดงผล 4 4 2" xfId="19225" xr:uid="{A175FF0B-9EB2-44AE-B74B-724BEBBF61F3}"/>
    <cellStyle name="แสดงผล 4 4 2 2" xfId="32536" xr:uid="{A58546F5-4450-49F1-8B06-B438A533AD82}"/>
    <cellStyle name="แสดงผล 4 4 2 3" xfId="26046" xr:uid="{A245626E-2590-413C-B074-97F5D09D1C8C}"/>
    <cellStyle name="แสดงผล 4 4 3" xfId="17178" xr:uid="{C4E4BB50-E60C-49DE-82AB-6FB54841EF2A}"/>
    <cellStyle name="แสดงผล 4 4 3 2" xfId="29370" xr:uid="{42E68BCE-098A-4CEC-B42F-CB6FE5B858D3}"/>
    <cellStyle name="แสดงผล 4 4 4" xfId="15488" xr:uid="{693956A9-8419-49D4-9584-0335D39AD2FF}"/>
    <cellStyle name="แสดงผล 4 4 4 2" xfId="34978" xr:uid="{D39E853A-449A-41D0-B01B-AF7546AE605B}"/>
    <cellStyle name="แสดงผล 4 5" xfId="12126" xr:uid="{4CB3E365-867D-4110-ABF5-105B6EFA6E40}"/>
    <cellStyle name="แสดงผล 4 5 2" xfId="19568" xr:uid="{FD69FA32-766E-419D-99E6-5EED84DA42BE}"/>
    <cellStyle name="แสดงผล 4 5 2 2" xfId="32850" xr:uid="{4AB6CF29-656A-4DD1-9DA4-413A7CCCD658}"/>
    <cellStyle name="แสดงผล 4 5 2 3" xfId="26688" xr:uid="{0FD3B888-98D8-4662-96B2-156CDAB15659}"/>
    <cellStyle name="แสดงผล 4 5 3" xfId="22962" xr:uid="{51A299FA-50D7-460A-9539-135FA85DEA7B}"/>
    <cellStyle name="แสดงผล 4 5 3 2" xfId="36735" xr:uid="{5FED84F5-16D7-47AE-B631-21B8E86C8C3A}"/>
    <cellStyle name="แสดงผล 4 5 4" xfId="17811" xr:uid="{E91EABEC-83B9-4581-8CCE-DBCFE9BB5A5E}"/>
    <cellStyle name="แสดงผล 4 5 4 2" xfId="28806" xr:uid="{22B67185-6CBF-4C8C-A5AC-325F6B888F1E}"/>
    <cellStyle name="แสดงผล 5" xfId="10528" xr:uid="{382DA8FD-98A7-43CA-912C-AD5CA31D1BC9}"/>
    <cellStyle name="แสดงผล 5 2" xfId="12520" xr:uid="{A39BD31F-BDA0-4ABA-B7F9-63B26A98554D}"/>
    <cellStyle name="แสดงผล 5 2 2" xfId="19934" xr:uid="{9F525F01-DD8E-4A4D-8D34-669551B3D228}"/>
    <cellStyle name="แสดงผล 5 2 2 2" xfId="33182" xr:uid="{8D64B539-4E36-4AFB-92B3-7973524DBCAF}"/>
    <cellStyle name="แสดงผล 5 2 2 3" xfId="26388" xr:uid="{FF04459B-C30A-42CF-BADD-6B0139C4FA01}"/>
    <cellStyle name="แสดงผล 5 2 3" xfId="22495" xr:uid="{48AFC9C0-7A3B-47F9-AF8E-5C2D33718409}"/>
    <cellStyle name="แสดงผล 5 2 3 2" xfId="36292" xr:uid="{0C06B623-7844-453F-91AF-CA6721DA753F}"/>
    <cellStyle name="แสดงผล 5 2 4" xfId="20480" xr:uid="{5F9A4AA4-E89A-4E09-895F-054E94E9F9AE}"/>
    <cellStyle name="แสดงผล 5 2 4 2" xfId="25841" xr:uid="{FACD61A8-119C-483C-B657-4245BD5FBCB3}"/>
    <cellStyle name="แสดงผล 5 3" xfId="14600" xr:uid="{7CEEC83F-A9B3-4092-BC0F-B4F6DDCCF80B}"/>
    <cellStyle name="แสดงผล 5 3 2" xfId="21159" xr:uid="{30185EAE-5AA0-42E9-AD5C-2FD0887178E9}"/>
    <cellStyle name="แสดงผล 5 3 2 2" xfId="34082" xr:uid="{02895260-D56D-4E52-A006-0473D4CD992E}"/>
    <cellStyle name="แสดงผล 5 3 2 3" xfId="25609" xr:uid="{873E9819-C6EB-4944-BCE1-F0297D195A87}"/>
    <cellStyle name="แสดงผล 5 3 3" xfId="23317" xr:uid="{18E3BC39-7E20-4CFF-B639-1143A36D51D6}"/>
    <cellStyle name="แสดงผล 5 3 3 2" xfId="37033" xr:uid="{29CACAD4-7245-4473-A6B3-EEB1BF4AFF22}"/>
    <cellStyle name="แสดงผล 5 3 4" xfId="24643" xr:uid="{9A3659C3-1AA5-49D2-B934-8516F5336135}"/>
    <cellStyle name="แสดงผล 5 3 4 2" xfId="38326" xr:uid="{7D6BEE39-6BA9-40B3-9854-37A913FB85EA}"/>
    <cellStyle name="แสดงผล 5 4" xfId="17610" xr:uid="{0A87E1FF-3A82-4B7F-86C4-EBAB68F25C17}"/>
    <cellStyle name="แสดงผล 5 4 2" xfId="28978" xr:uid="{86A954EA-ACA6-4E87-B1C8-EB72D35A4A37}"/>
    <cellStyle name="แสดงผล 5 5" xfId="22021" xr:uid="{9FADAFF6-983B-492A-8FBC-5C8D9744D9DD}"/>
    <cellStyle name="แสดงผล 5 5 2" xfId="35829" xr:uid="{6B522C05-71C3-48E2-AC1D-EFA3C21AC817}"/>
    <cellStyle name="แสดงผล 6" xfId="11261" xr:uid="{18C2377E-1BE8-4632-903D-A2B36F4DC574}"/>
    <cellStyle name="แสดงผล 6 2" xfId="13704" xr:uid="{C9E24EAA-C123-4C1C-9962-5C6CA6786845}"/>
    <cellStyle name="แสดงผล 6 2 2" xfId="20596" xr:uid="{5975DCB2-C2E0-4C9E-BDDA-A78D206A204E}"/>
    <cellStyle name="แสดงผล 6 2 2 2" xfId="33640" xr:uid="{34A33F0D-7F97-4DB4-BE7A-1FA65E3A9D56}"/>
    <cellStyle name="แสดงผล 6 2 2 3" xfId="27816" xr:uid="{1F2D787C-E345-4D85-8AE8-3389CAC1C013}"/>
    <cellStyle name="แสดงผล 6 2 3" xfId="16197" xr:uid="{2C473705-6D0B-4F22-BC7E-254037452DD4}"/>
    <cellStyle name="แสดงผล 6 2 3 2" xfId="32405" xr:uid="{5926919C-FEB6-4E96-A9CE-CDEB75CAB426}"/>
    <cellStyle name="แสดงผล 6 2 4" xfId="24206" xr:uid="{CE41C35A-2E73-4679-97D4-D4FAE69EA87B}"/>
    <cellStyle name="แสดงผล 6 2 4 2" xfId="37889" xr:uid="{C685B3C3-711E-43B2-A718-A487B822410D}"/>
    <cellStyle name="แสดงผล 6 3" xfId="15062" xr:uid="{6BBDF1CA-D611-4B3B-A2E4-447EA0A2032E}"/>
    <cellStyle name="แสดงผล 6 3 2" xfId="21606" xr:uid="{36472378-28B7-4A44-B95F-2F32E41E04EF}"/>
    <cellStyle name="แสดงผล 6 3 2 2" xfId="34499" xr:uid="{F6FBC45A-7147-4293-B989-05D1EBD9C081}"/>
    <cellStyle name="แสดงผล 6 3 2 3" xfId="35417" xr:uid="{DC0EB14A-6D7B-4B57-A541-8E055697A8B9}"/>
    <cellStyle name="แสดงผล 6 3 3" xfId="23755" xr:uid="{A1585E31-FFB1-4C6C-9DF8-ECBA0099B17D}"/>
    <cellStyle name="แสดงผล 6 3 3 2" xfId="37468" xr:uid="{39CEDCFB-6E6C-4304-B1BA-5641F6B39B4A}"/>
    <cellStyle name="แสดงผล 6 3 4" xfId="25074" xr:uid="{2C008DDE-3D83-43EE-BF79-27A3771A7D09}"/>
    <cellStyle name="แสดงผล 6 3 4 2" xfId="38755" xr:uid="{35E943A6-A497-4AFD-869D-D2150E60C13B}"/>
    <cellStyle name="แสดงผล 6 4" xfId="20774" xr:uid="{CD0F5558-1AA4-48FB-B49E-C57C409FEE16}"/>
    <cellStyle name="แสดงผล 6 4 2" xfId="30112" xr:uid="{1466FF79-8F59-492A-8C97-70EB8A8BF63C}"/>
    <cellStyle name="แสดงผล 6 5" xfId="20849" xr:uid="{E43979B6-EBE7-4C03-BB33-35CD520A9E73}"/>
    <cellStyle name="แสดงผล 6 5 2" xfId="25715" xr:uid="{00F81E80-2AFD-495B-B821-BCFFB517506C}"/>
    <cellStyle name="แสดงผล 7" xfId="11639" xr:uid="{5033F807-67FC-41A1-9382-5ABED7811B53}"/>
    <cellStyle name="แสดงผล 7 2" xfId="19135" xr:uid="{DE21AD9D-0516-4DDC-87A0-E3DAA046E509}"/>
    <cellStyle name="แสดงผล 7 2 2" xfId="32464" xr:uid="{02F54406-F498-42D5-9470-3E650F86852A}"/>
    <cellStyle name="แสดงผล 7 2 3" xfId="35047" xr:uid="{E31B79AE-452E-4F0E-ABCB-6FCDF09A5A28}"/>
    <cellStyle name="แสดงผล 7 3" xfId="17197" xr:uid="{2191CFE3-A954-4E50-AF8F-2758CEF14153}"/>
    <cellStyle name="แสดงผล 7 3 2" xfId="29351" xr:uid="{BFDFE8FE-1C46-4EAD-8CA4-3E6D57221D9C}"/>
    <cellStyle name="แสดงผล 7 4" xfId="15790" xr:uid="{478140EA-35C0-4792-A495-475ECED8DEF9}"/>
    <cellStyle name="แสดงผล 7 4 2" xfId="30572" xr:uid="{D03AB924-DB75-4B5C-9B7B-B50AA77FA510}"/>
    <cellStyle name="แสดงผล 8" xfId="12372" xr:uid="{0400B061-1A5F-47C4-8DA3-E7D94D11F3E5}"/>
    <cellStyle name="แสดงผล 8 2" xfId="19796" xr:uid="{7E006617-2F50-4D45-B48A-D8CA804B4CAE}"/>
    <cellStyle name="แสดงผล 8 2 2" xfId="33063" xr:uid="{13F0C87B-247D-40F4-B064-C0C1B7E9142D}"/>
    <cellStyle name="แสดงผล 8 2 3" xfId="26522" xr:uid="{F8057400-2EDB-4CA8-BB49-704F51362189}"/>
    <cellStyle name="แสดงผล 8 3" xfId="23025" xr:uid="{77E51DFE-9589-4F41-BBD4-940E4C908013}"/>
    <cellStyle name="แสดงผล 8 3 2" xfId="36797" xr:uid="{DA5E2AD8-3EAB-4B8D-B94E-9D532D75CE09}"/>
    <cellStyle name="แสดงผล 8 4" xfId="16542" xr:uid="{30E21AE7-52FC-42C7-ADFF-89EE36F15024}"/>
    <cellStyle name="แสดงผล 8 4 2" xfId="30370" xr:uid="{9EEC57C8-067A-4C02-8F74-665017BD2B31}"/>
    <cellStyle name="การคำนวณ" xfId="1378" xr:uid="{D107F3A1-4B24-443B-A028-79D34DAC5576}"/>
    <cellStyle name="การคำนวณ 2" xfId="10170" xr:uid="{216D18CA-4CCC-4FBD-9F27-7268675301BD}"/>
    <cellStyle name="การคำนวณ 2 2" xfId="11342" xr:uid="{C6F76C00-4A5C-4AFB-9F9B-57A64A297D46}"/>
    <cellStyle name="การคำนวณ 2 2 2" xfId="12888" xr:uid="{86D243C8-C537-4F5C-98D8-C50EAD54E490}"/>
    <cellStyle name="การคำนวณ 2 2 2 2" xfId="20296" xr:uid="{0EDCD8E5-3346-4804-9D3C-EB63D694B209}"/>
    <cellStyle name="การคำนวณ 2 2 2 2 2" xfId="33529" xr:uid="{A3696131-3F20-4079-8C65-4932E2EAFE4B}"/>
    <cellStyle name="การคำนวณ 2 2 2 2 3" xfId="25888" xr:uid="{336C97D9-0C52-4298-A7A5-8D017D847111}"/>
    <cellStyle name="การคำนวณ 2 2 2 3" xfId="18512" xr:uid="{42374592-5673-4E8F-9AAD-53C91E88003C}"/>
    <cellStyle name="การคำนวณ 2 2 2 3 2" xfId="35127" xr:uid="{E2E7178D-9EC4-4A34-89BD-A6B124E010BE}"/>
    <cellStyle name="การคำนวณ 2 2 2 4" xfId="18851" xr:uid="{111C08FB-2F31-4DE0-8B60-B7624143070C}"/>
    <cellStyle name="การคำนวณ 2 2 2 4 2" xfId="35197" xr:uid="{FD5F3C4C-BB29-4BEB-96D6-B0F7A222CF9E}"/>
    <cellStyle name="การคำนวณ 2 2 3" xfId="14955" xr:uid="{D076579B-37C8-478D-9BC7-B1AFBB69B561}"/>
    <cellStyle name="การคำนวณ 2 2 3 2" xfId="21514" xr:uid="{31B3C5A2-E509-42CF-9D52-857ED23A5727}"/>
    <cellStyle name="การคำนวณ 2 2 3 2 2" xfId="34428" xr:uid="{C61A6A0B-3B70-40B1-A926-BD15425912BA}"/>
    <cellStyle name="การคำนวณ 2 2 3 2 3" xfId="27270" xr:uid="{FE8A1993-6A4B-44CD-8A95-B227DF83C7F5}"/>
    <cellStyle name="การคำนวณ 2 2 3 3" xfId="23672" xr:uid="{DE1347F2-945B-4686-B3BF-7E2C4C982C36}"/>
    <cellStyle name="การคำนวณ 2 2 3 3 2" xfId="37387" xr:uid="{5DAD71CD-1F2D-44A4-8872-5D95E1C974F0}"/>
    <cellStyle name="การคำนวณ 2 2 3 4" xfId="24998" xr:uid="{E49535EE-B391-436D-A909-9A9BF5D32631}"/>
    <cellStyle name="การคำนวณ 2 2 3 4 2" xfId="38680" xr:uid="{4A0E4D60-2F6A-419C-92EE-5E6ECF62E62E}"/>
    <cellStyle name="การคำนวณ 2 2 4" xfId="16314" xr:uid="{919C0EEF-054B-410B-9C62-467E5BFA8272}"/>
    <cellStyle name="การคำนวณ 2 2 4 2" xfId="32186" xr:uid="{AA5D3228-4D74-48F3-8E54-03988C97001F}"/>
    <cellStyle name="การคำนวณ 2 2 5" xfId="22239" xr:uid="{8359D233-AFDB-4B78-8D39-AC5A3738C998}"/>
    <cellStyle name="การคำนวณ 2 2 5 2" xfId="36043" xr:uid="{AF25E03C-FC93-4C4E-9819-300DA3B52C36}"/>
    <cellStyle name="การคำนวณ 2 3" xfId="11384" xr:uid="{B20B07EA-8559-4D22-B384-A70F9A417089}"/>
    <cellStyle name="การคำนวณ 2 3 2" xfId="14462" xr:uid="{C000FFDB-41FD-4FD5-A988-CF2148BCDA01}"/>
    <cellStyle name="การคำนวณ 2 3 2 2" xfId="21055" xr:uid="{DDF9E21A-C2B6-4443-91FF-3BC8435BFAA9}"/>
    <cellStyle name="การคำนวณ 2 3 2 2 2" xfId="33997" xr:uid="{CD94BCF2-1D57-4E95-98DA-0C2D5C65B595}"/>
    <cellStyle name="การคำนวณ 2 3 2 2 3" xfId="27543" xr:uid="{C5FA3E1A-CC70-4D69-8667-A3ABCAA7EFDD}"/>
    <cellStyle name="การคำนวณ 2 3 2 3" xfId="16993" xr:uid="{D3AF9EDA-2FB6-4346-8F8D-00B9F568B135}"/>
    <cellStyle name="การคำนวณ 2 3 2 3 2" xfId="29446" xr:uid="{9F10FE56-D9CA-43F9-85B8-B812865FF94D}"/>
    <cellStyle name="การคำนวณ 2 3 2 4" xfId="24549" xr:uid="{C1C88F3F-ADEB-42E3-B2E4-70AEA44614E4}"/>
    <cellStyle name="การคำนวณ 2 3 2 4 2" xfId="38232" xr:uid="{06BA4E60-64D8-4AA0-8F27-46B151F12A7E}"/>
    <cellStyle name="การคำนวณ 2 3 3" xfId="15436" xr:uid="{179B0C8E-6AC5-4CC7-87B9-99C4B6E3DAE4}"/>
    <cellStyle name="การคำนวณ 2 3 3 2" xfId="21955" xr:uid="{3DA90A7C-CB84-4E6F-9ECC-99504E610312}"/>
    <cellStyle name="การคำนวณ 2 3 3 2 2" xfId="34840" xr:uid="{4261ED15-9519-4AA6-A5C2-42FA94B2EBA6}"/>
    <cellStyle name="การคำนวณ 2 3 3 2 3" xfId="35765" xr:uid="{8C17924B-F299-4099-8901-B57FF555CD3D}"/>
    <cellStyle name="การคำนวณ 2 3 3 3" xfId="24128" xr:uid="{857CDD0A-7C5F-4549-B5B3-48E27895C7CD}"/>
    <cellStyle name="การคำนวณ 2 3 3 3 2" xfId="37814" xr:uid="{F0D765DB-B9E5-4EBB-8733-08B8D671BCAF}"/>
    <cellStyle name="การคำนวณ 2 3 3 4" xfId="25418" xr:uid="{4BE792F8-30A3-4298-A4C2-E6EC0B4A601F}"/>
    <cellStyle name="การคำนวณ 2 3 3 4 2" xfId="39099" xr:uid="{042FB58A-9FB2-40A9-B1E1-ED8C66BF0968}"/>
    <cellStyle name="การคำนวณ 2 3 4" xfId="17218" xr:uid="{D279A07D-A589-4063-878A-B28E2B08089F}"/>
    <cellStyle name="การคำนวณ 2 3 4 2" xfId="29333" xr:uid="{954BD18E-76D2-471D-856F-5C2E89E0F773}"/>
    <cellStyle name="การคำนวณ 2 3 5" xfId="16491" xr:uid="{269EFDC3-46C7-41C2-A898-4F8F4ADFBCFE}"/>
    <cellStyle name="การคำนวณ 2 3 5 2" xfId="29661" xr:uid="{4924A92F-B758-45AA-8A91-31E32AB6B896}"/>
    <cellStyle name="การคำนวณ 2 4" xfId="12436" xr:uid="{BC26A920-3629-4660-81DE-E08C46A8E18B}"/>
    <cellStyle name="การคำนวณ 2 4 2" xfId="19856" xr:uid="{2523E925-AF52-4B52-A5A0-BE8FC212DE95}"/>
    <cellStyle name="การคำนวณ 2 4 2 2" xfId="33116" xr:uid="{D98710AD-FFD8-4769-BED5-32AD1CE4BA10}"/>
    <cellStyle name="การคำนวณ 2 4 2 3" xfId="26465" xr:uid="{DB3F9E0E-20F0-42A6-B9FC-C2A5DF1C4E37}"/>
    <cellStyle name="การคำนวณ 2 4 3" xfId="17042" xr:uid="{BC6A9839-FEDE-4A69-B8F0-3C30EC6DE13F}"/>
    <cellStyle name="การคำนวณ 2 4 3 2" xfId="35235" xr:uid="{7D5596F9-9A3F-4219-B232-F6AA96A14F60}"/>
    <cellStyle name="การคำนวณ 2 4 4" xfId="20322" xr:uid="{170B34C9-FCEE-4340-BFFB-3FDB4278D3B0}"/>
    <cellStyle name="การคำนวณ 2 4 4 2" xfId="27948" xr:uid="{9500096C-6D67-4731-8C2E-A292A4A052D6}"/>
    <cellStyle name="การคำนวณ 2 5" xfId="14526" xr:uid="{6C16C782-448F-4B95-B3EA-C9EB61149D89}"/>
    <cellStyle name="การคำนวณ 2 5 2" xfId="21085" xr:uid="{120E328E-209B-4932-BD46-6BDE9531FE9E}"/>
    <cellStyle name="การคำนวณ 2 5 2 2" xfId="34016" xr:uid="{B217F158-CB73-4D17-9FB3-BF0E485302F3}"/>
    <cellStyle name="การคำนวณ 2 5 2 3" xfId="27526" xr:uid="{609E244B-16F3-4A0B-96A9-D20B5E6BF04C}"/>
    <cellStyle name="การคำนวณ 2 5 3" xfId="23243" xr:uid="{484CD07B-D192-47D7-A552-F9B0E49708CE}"/>
    <cellStyle name="การคำนวณ 2 5 3 2" xfId="36959" xr:uid="{E41DF115-6F18-4A69-8372-C5F19B2816A4}"/>
    <cellStyle name="การคำนวณ 2 5 4" xfId="24569" xr:uid="{008A9895-E2AD-4BB1-B6D7-126494EDC91A}"/>
    <cellStyle name="การคำนวณ 2 5 4 2" xfId="38252" xr:uid="{7F10C2BB-1683-4C8A-9E09-4EB71FBE1DC5}"/>
    <cellStyle name="การคำนวณ 3" xfId="10171" xr:uid="{0E77F857-3935-4433-A01C-1356336E5E46}"/>
    <cellStyle name="การคำนวณ 3 2" xfId="11343" xr:uid="{A1283E4C-F45C-4F6D-B637-6BD3E673D66E}"/>
    <cellStyle name="การคำนวณ 3 2 2" xfId="12889" xr:uid="{8D6AC182-F65B-4E2B-92D0-C71874DCDE43}"/>
    <cellStyle name="การคำนวณ 3 2 2 2" xfId="20297" xr:uid="{6167D202-29E4-4F6B-B331-7776C711DE8A}"/>
    <cellStyle name="การคำนวณ 3 2 2 2 2" xfId="33530" xr:uid="{48403364-5247-4F58-AB6F-DC5524977D98}"/>
    <cellStyle name="การคำนวณ 3 2 2 2 3" xfId="27957" xr:uid="{421F84BE-C336-406B-9045-5A34CF51D77B}"/>
    <cellStyle name="การคำนวณ 3 2 2 3" xfId="20746" xr:uid="{4E71378C-B635-4B31-A068-264F54AA2998}"/>
    <cellStyle name="การคำนวณ 3 2 2 3 2" xfId="27728" xr:uid="{756653B3-E857-4704-AD67-839821A9BD4C}"/>
    <cellStyle name="การคำนวณ 3 2 2 4" xfId="17837" xr:uid="{33B5F510-45C5-4D3B-9EE4-F23CB79BFAE6}"/>
    <cellStyle name="การคำนวณ 3 2 2 4 2" xfId="28782" xr:uid="{9963A591-CF2C-4DC4-92D0-6E0F9172C638}"/>
    <cellStyle name="การคำนวณ 3 2 3" xfId="14956" xr:uid="{614694E8-FB07-46B8-9F99-ECEFF8FEEC47}"/>
    <cellStyle name="การคำนวณ 3 2 3 2" xfId="21515" xr:uid="{6A0C2EC0-8932-4C98-A7F3-4ACDC9815DE8}"/>
    <cellStyle name="การคำนวณ 3 2 3 2 2" xfId="34429" xr:uid="{8BB1F19D-40B0-4E29-B5F1-29D590318732}"/>
    <cellStyle name="การคำนวณ 3 2 3 2 3" xfId="27269" xr:uid="{849BE16E-C966-4BD8-86F6-9C8D9571900F}"/>
    <cellStyle name="การคำนวณ 3 2 3 3" xfId="23673" xr:uid="{F98485E8-1881-48CC-9BE0-D20C6B4A4B0F}"/>
    <cellStyle name="การคำนวณ 3 2 3 3 2" xfId="37388" xr:uid="{4689B9F6-769C-4062-81B2-6312B07361A4}"/>
    <cellStyle name="การคำนวณ 3 2 3 4" xfId="24999" xr:uid="{94891A76-6C9B-4F2E-97A9-67E998055E81}"/>
    <cellStyle name="การคำนวณ 3 2 3 4 2" xfId="38681" xr:uid="{E684C37C-A39B-49BF-A28F-FA84E3BB0920}"/>
    <cellStyle name="การคำนวณ 3 2 4" xfId="17465" xr:uid="{2FE9502E-6274-4C00-BBB8-35B78A36D88B}"/>
    <cellStyle name="การคำนวณ 3 2 4 2" xfId="29091" xr:uid="{34212479-30EA-4189-A94E-66F660179FC9}"/>
    <cellStyle name="การคำนวณ 3 2 5" xfId="22550" xr:uid="{4BEE4B15-06FD-49CD-A72D-8D59D7AA5230}"/>
    <cellStyle name="การคำนวณ 3 2 5 2" xfId="36346" xr:uid="{EDA112F6-15C7-4DF8-8437-4B053EB1711F}"/>
    <cellStyle name="การคำนวณ 3 3" xfId="11385" xr:uid="{875F58C7-1FC2-405E-B394-169016827036}"/>
    <cellStyle name="การคำนวณ 3 3 2" xfId="14463" xr:uid="{23EDD41D-2329-42EF-B258-C5E920874FBB}"/>
    <cellStyle name="การคำนวณ 3 3 2 2" xfId="21056" xr:uid="{67F6F633-6F62-46B7-972C-005CA592440D}"/>
    <cellStyle name="การคำนวณ 3 3 2 2 2" xfId="33998" xr:uid="{204C6FF3-C07B-4B25-9A2D-45D9FE25556B}"/>
    <cellStyle name="การคำนวณ 3 3 2 2 3" xfId="27541" xr:uid="{C6CC80F6-4D13-47A5-8F4A-BEEBE03D6042}"/>
    <cellStyle name="การคำนวณ 3 3 2 3" xfId="16140" xr:uid="{EADEA70D-AEF2-487F-80C6-AE3C7A6692C7}"/>
    <cellStyle name="การคำนวณ 3 3 2 3 2" xfId="30280" xr:uid="{9E31BDAA-F818-474B-99DE-7BA050144095}"/>
    <cellStyle name="การคำนวณ 3 3 2 4" xfId="24550" xr:uid="{8FDF33F2-548E-4F66-8FB5-04B9B9B3E7AC}"/>
    <cellStyle name="การคำนวณ 3 3 2 4 2" xfId="38233" xr:uid="{27F84AB9-B001-419D-95A3-E4E6D0DE7CF2}"/>
    <cellStyle name="การคำนวณ 3 3 3" xfId="15437" xr:uid="{CD9E5606-E469-4071-9A59-99E51A98AC17}"/>
    <cellStyle name="การคำนวณ 3 3 3 2" xfId="21956" xr:uid="{9271AB76-73A6-4DB8-82A5-A5A340F41708}"/>
    <cellStyle name="การคำนวณ 3 3 3 2 2" xfId="34841" xr:uid="{4E3BDB55-7C9A-4FE9-828E-2FD654313393}"/>
    <cellStyle name="การคำนวณ 3 3 3 2 3" xfId="35766" xr:uid="{C46B9FA7-5076-4150-AE99-787E81A70FF1}"/>
    <cellStyle name="การคำนวณ 3 3 3 3" xfId="24129" xr:uid="{7BFECF13-67BC-406C-A6F5-0A64F9AD1785}"/>
    <cellStyle name="การคำนวณ 3 3 3 3 2" xfId="37815" xr:uid="{3C9E915C-EA2C-47A3-8AF1-C60C2EBA037A}"/>
    <cellStyle name="การคำนวณ 3 3 3 4" xfId="25419" xr:uid="{84DCD846-E0BD-403D-BCE4-886DC53CBA02}"/>
    <cellStyle name="การคำนวณ 3 3 3 4 2" xfId="39100" xr:uid="{37D69D14-6300-4C2F-B4B4-627657A1275A}"/>
    <cellStyle name="การคำนวณ 3 3 4" xfId="18547" xr:uid="{2BDD6CE8-BCE9-4CA1-A39A-733AD02091C3}"/>
    <cellStyle name="การคำนวณ 3 3 4 2" xfId="31824" xr:uid="{32EF256F-864E-4E44-A149-19A2370D33DD}"/>
    <cellStyle name="การคำนวณ 3 3 5" xfId="18712" xr:uid="{241DEFCD-2596-44D4-A5DF-00DA49827843}"/>
    <cellStyle name="การคำนวณ 3 3 5 2" xfId="28344" xr:uid="{578036E7-0789-418B-B1AA-AF42079D317A}"/>
    <cellStyle name="การคำนวณ 3 4" xfId="12437" xr:uid="{AF9D6A94-70F8-4EF4-90C9-9A9C067366D3}"/>
    <cellStyle name="การคำนวณ 3 4 2" xfId="19857" xr:uid="{5248082A-EFF1-4B2B-865F-03E08EA82EF9}"/>
    <cellStyle name="การคำนวณ 3 4 2 2" xfId="33117" xr:uid="{30E869B1-34E7-436E-BE1E-49E282C8B248}"/>
    <cellStyle name="การคำนวณ 3 4 2 3" xfId="26464" xr:uid="{42133A3A-ACAE-4D95-AAB2-B4C4B3A067AB}"/>
    <cellStyle name="การคำนวณ 3 4 3" xfId="18909" xr:uid="{52EB157D-1864-4D33-9057-AB18172ABCFF}"/>
    <cellStyle name="การคำนวณ 3 4 3 2" xfId="31773" xr:uid="{284016D0-6EC2-45FE-BDD9-9E4CF959C4F9}"/>
    <cellStyle name="การคำนวณ 3 4 4" xfId="16057" xr:uid="{10FB4157-580B-494D-BD5C-BD2DA86732F2}"/>
    <cellStyle name="การคำนวณ 3 4 4 2" xfId="32125" xr:uid="{AC386C2A-C019-4F3F-AC29-C0245B8953F8}"/>
    <cellStyle name="การคำนวณ 3 5" xfId="14527" xr:uid="{9EE36C4E-071A-4E73-BB5D-AE8AF60037CD}"/>
    <cellStyle name="การคำนวณ 3 5 2" xfId="21086" xr:uid="{FB3673AF-E261-4C7E-88B6-A3A4023C0220}"/>
    <cellStyle name="การคำนวณ 3 5 2 2" xfId="34017" xr:uid="{E579176F-E8DB-4FCC-A7D5-5AAD141D1DA3}"/>
    <cellStyle name="การคำนวณ 3 5 2 3" xfId="27525" xr:uid="{B3AE8BC4-9093-475E-BD90-D8DCE7E8D8C4}"/>
    <cellStyle name="การคำนวณ 3 5 3" xfId="23244" xr:uid="{793F86E7-9279-4313-9F1F-995E3800123A}"/>
    <cellStyle name="การคำนวณ 3 5 3 2" xfId="36960" xr:uid="{E2C2F054-ABF3-40FA-8EC2-AFD1C0130579}"/>
    <cellStyle name="การคำนวณ 3 5 4" xfId="24570" xr:uid="{3F8D41EA-02B5-4AD8-9FB4-17172B5A89B1}"/>
    <cellStyle name="การคำนวณ 3 5 4 2" xfId="38253" xr:uid="{C37EF868-E06D-4EB1-8443-A54491CF0962}"/>
    <cellStyle name="การคำนวณ 4" xfId="2854" xr:uid="{FED65A16-07B1-4B40-B54E-EDEA86AC218B}"/>
    <cellStyle name="การคำนวณ 4 2" xfId="10651" xr:uid="{B8CC25C3-79E6-49A3-BE11-0D532287572C}"/>
    <cellStyle name="การคำนวณ 4 2 2" xfId="12584" xr:uid="{109FDB38-949E-4134-8DE8-448C3C14031F}"/>
    <cellStyle name="การคำนวณ 4 2 2 2" xfId="19997" xr:uid="{82B7DD47-B210-4D3D-B55D-DB8166889721}"/>
    <cellStyle name="การคำนวณ 4 2 2 2 2" xfId="33241" xr:uid="{9033BBAE-B2D4-4F5D-A27B-167E9665383A}"/>
    <cellStyle name="การคำนวณ 4 2 2 2 3" xfId="26356" xr:uid="{5AA326E3-88D4-441E-A960-BA97D8863597}"/>
    <cellStyle name="การคำนวณ 4 2 2 3" xfId="17039" xr:uid="{DFA1783E-C099-422E-83AA-394BFA0F2A1A}"/>
    <cellStyle name="การคำนวณ 4 2 2 3 2" xfId="31962" xr:uid="{2ACBF69B-42E3-4C2A-A7F5-56EF9E8BEF31}"/>
    <cellStyle name="การคำนวณ 4 2 2 4" xfId="18030" xr:uid="{FBAB7838-859D-4845-B88C-2AD299E4FDA9}"/>
    <cellStyle name="การคำนวณ 4 2 2 4 2" xfId="28616" xr:uid="{FE77F1C9-0B0B-405E-994B-A942A5515249}"/>
    <cellStyle name="การคำนวณ 4 2 3" xfId="14662" xr:uid="{C7B4D278-089E-49F5-A042-349DD8F8D04B}"/>
    <cellStyle name="การคำนวณ 4 2 3 2" xfId="21221" xr:uid="{D4156331-4D34-425A-810B-7F88494EBC50}"/>
    <cellStyle name="การคำนวณ 4 2 3 2 2" xfId="34141" xr:uid="{F0C60F59-AB49-4294-9E53-6930B9217436}"/>
    <cellStyle name="การคำนวณ 4 2 3 2 3" xfId="25588" xr:uid="{04208F57-DF16-479C-9D88-D0EE93503D44}"/>
    <cellStyle name="การคำนวณ 4 2 3 3" xfId="23379" xr:uid="{C3C90BF7-7CDB-42F7-A445-F6FCA6471139}"/>
    <cellStyle name="การคำนวณ 4 2 3 3 2" xfId="37095" xr:uid="{C2BED8D1-C546-4170-ACFD-14C79B40E92B}"/>
    <cellStyle name="การคำนวณ 4 2 3 4" xfId="24705" xr:uid="{1EE4EE19-9D91-47AB-8BC7-7BCBCBC67B35}"/>
    <cellStyle name="การคำนวณ 4 2 3 4 2" xfId="38388" xr:uid="{4081BD57-2A1A-4307-AE74-30C41E3D9021}"/>
    <cellStyle name="การคำนวณ 4 2 4" xfId="19850" xr:uid="{D119D9F0-99E6-4B12-88AF-696C562F7F0D}"/>
    <cellStyle name="การคำนวณ 4 2 4 2" xfId="26470" xr:uid="{AE49C224-EA7F-46E3-B098-56ACED58954D}"/>
    <cellStyle name="การคำนวณ 4 2 5" xfId="18190" xr:uid="{E3F88226-2D8E-482F-B0FF-3ADDE900618E}"/>
    <cellStyle name="การคำนวณ 4 2 5 2" xfId="28498" xr:uid="{0C65DCA7-1E91-4F74-AE3A-03567F52F580}"/>
    <cellStyle name="การคำนวณ 4 3" xfId="11037" xr:uid="{DC532DDD-8709-47C0-82C6-03228092DABE}"/>
    <cellStyle name="การคำนวณ 4 3 2" xfId="13814" xr:uid="{AFD44405-90FA-4673-A485-484E3A7A1C0C}"/>
    <cellStyle name="การคำนวณ 4 3 2 2" xfId="20659" xr:uid="{3A7B2C7E-E761-472B-B377-EF99D41D464D}"/>
    <cellStyle name="การคำนวณ 4 3 2 2 2" xfId="33700" xr:uid="{0EB0F8E9-5BC4-4421-BFDA-3E2452F85E39}"/>
    <cellStyle name="การคำนวณ 4 3 2 2 3" xfId="25789" xr:uid="{56302078-9653-4762-AB6E-945C709E4794}"/>
    <cellStyle name="การคำนวณ 4 3 2 3" xfId="16750" xr:uid="{943C7BB4-5428-41CF-9759-AF5EDA473E37}"/>
    <cellStyle name="การคำนวณ 4 3 2 3 2" xfId="31027" xr:uid="{18C8896D-7F0D-46A6-9243-BE99E0F002A7}"/>
    <cellStyle name="การคำนวณ 4 3 2 4" xfId="24265" xr:uid="{FF9C0E5E-20C6-4509-89EE-803685AE96C2}"/>
    <cellStyle name="การคำนวณ 4 3 2 4 2" xfId="37948" xr:uid="{1A8DF286-9A37-4470-9AB8-F33A4F994956}"/>
    <cellStyle name="การคำนวณ 4 3 3" xfId="15133" xr:uid="{F803F14C-B98F-43A9-A93D-4BF76E2D6229}"/>
    <cellStyle name="การคำนวณ 4 3 3 2" xfId="21667" xr:uid="{FAFEF48E-B795-4F62-870B-60DA0A7FCB04}"/>
    <cellStyle name="การคำนวณ 4 3 3 2 2" xfId="34560" xr:uid="{4C599030-F65A-43A4-896F-AD38D11A0540}"/>
    <cellStyle name="การคำนวณ 4 3 3 2 3" xfId="35477" xr:uid="{F2E2A423-1342-48F6-9CBB-90F7B07443E6}"/>
    <cellStyle name="การคำนวณ 4 3 3 3" xfId="23825" xr:uid="{7E0DDF96-7035-447F-B152-CC0FA5912BC4}"/>
    <cellStyle name="การคำนวณ 4 3 3 3 2" xfId="37530" xr:uid="{8C57149B-3334-4997-954F-A8708FA148A1}"/>
    <cellStyle name="การคำนวณ 4 3 3 4" xfId="25134" xr:uid="{3D71077C-937A-47E3-A863-E43A5CEDCE42}"/>
    <cellStyle name="การคำนวณ 4 3 3 4 2" xfId="38815" xr:uid="{B0A04084-A57F-4A56-8D60-1D6C3DE25FB0}"/>
    <cellStyle name="การคำนวณ 4 3 4" xfId="18271" xr:uid="{B56A2868-4804-47A5-8F0D-6AED5DF4D3B2}"/>
    <cellStyle name="การคำนวณ 4 3 4 2" xfId="26142" xr:uid="{E4263931-F3BE-467E-ABAD-C0A2F90A389C}"/>
    <cellStyle name="การคำนวณ 4 3 5" xfId="16155" xr:uid="{D7A8B2C0-E465-477F-BC73-D2557355A1F8}"/>
    <cellStyle name="การคำนวณ 4 3 5 2" xfId="31656" xr:uid="{B88E8063-A5A8-4B19-9C45-F3BAD0C23715}"/>
    <cellStyle name="การคำนวณ 4 4" xfId="11747" xr:uid="{30A61E2D-1A8B-4B05-BDEE-71C53022D680}"/>
    <cellStyle name="การคำนวณ 4 4 2" xfId="19226" xr:uid="{62AA2BF8-9120-420F-B7F4-E5C34BD8DBC7}"/>
    <cellStyle name="การคำนวณ 4 4 2 2" xfId="32537" xr:uid="{59B34FA6-304A-46BD-96C7-7C2CE8AA069B}"/>
    <cellStyle name="การคำนวณ 4 4 2 3" xfId="26974" xr:uid="{CD03F3BF-9EF8-4F42-8C57-CCCD521A3E14}"/>
    <cellStyle name="การคำนวณ 4 4 3" xfId="17177" xr:uid="{DD6C35D9-05E6-420F-BF96-CD10BD8493A4}"/>
    <cellStyle name="การคำนวณ 4 4 3 2" xfId="29371" xr:uid="{C3327678-2D00-4C5D-A7FD-F0939040F4E6}"/>
    <cellStyle name="การคำนวณ 4 4 4" xfId="17756" xr:uid="{289BC290-B078-4A55-890D-72F0E472E635}"/>
    <cellStyle name="การคำนวณ 4 4 4 2" xfId="28828" xr:uid="{ECE7CEE6-1D9B-4927-B10C-E6B20936FD06}"/>
    <cellStyle name="การคำนวณ 4 5" xfId="12127" xr:uid="{D90754F7-1CC8-4E96-BA9C-97FF66966AF7}"/>
    <cellStyle name="การคำนวณ 4 5 2" xfId="19569" xr:uid="{9A302A28-BE59-4A40-9E1B-685234F20FC0}"/>
    <cellStyle name="การคำนวณ 4 5 2 2" xfId="32851" xr:uid="{2B3837FC-4859-4938-8C5A-786ED7026E3D}"/>
    <cellStyle name="การคำนวณ 4 5 2 3" xfId="26687" xr:uid="{F5F98B90-5505-4893-9F45-D5FC3ACA4869}"/>
    <cellStyle name="การคำนวณ 4 5 3" xfId="22963" xr:uid="{723D9EBE-37A0-43B6-8805-8245348F6C56}"/>
    <cellStyle name="การคำนวณ 4 5 3 2" xfId="36736" xr:uid="{6ABE399C-DCFC-4609-AAD3-887ED56777CE}"/>
    <cellStyle name="การคำนวณ 4 5 4" xfId="20882" xr:uid="{E88728FA-569E-464A-B3E2-FCD13D3428A2}"/>
    <cellStyle name="การคำนวณ 4 5 4 2" xfId="25699" xr:uid="{042A3DF0-3A3E-4333-B781-9A5A9424D85B}"/>
    <cellStyle name="การคำนวณ 5" xfId="10529" xr:uid="{7FA6CC5D-E51F-4A42-9ACE-6B2E777A51D2}"/>
    <cellStyle name="การคำนวณ 5 2" xfId="12521" xr:uid="{DE800894-C916-480F-A949-D2E7B1C7707F}"/>
    <cellStyle name="การคำนวณ 5 2 2" xfId="19935" xr:uid="{93D4CACA-49D4-4D53-955B-E5A016267F2A}"/>
    <cellStyle name="การคำนวณ 5 2 2 2" xfId="33183" xr:uid="{64468D5A-3E9C-4106-8D5B-240E7AEF0C5C}"/>
    <cellStyle name="การคำนวณ 5 2 2 3" xfId="26387" xr:uid="{4D7873F0-0F6A-4A4E-AD3D-FA147FF40D69}"/>
    <cellStyle name="การคำนวณ 5 2 3" xfId="16280" xr:uid="{8B4516C0-E7E7-468A-BCB1-6E8D9AF62EE8}"/>
    <cellStyle name="การคำนวณ 5 2 3 2" xfId="31738" xr:uid="{C3655AFA-4FC2-4787-9D8B-BBC2E556F1CB}"/>
    <cellStyle name="การคำนวณ 5 2 4" xfId="17878" xr:uid="{9DB14BB1-FE69-4025-88FC-A1DEBD6D9E59}"/>
    <cellStyle name="การคำนวณ 5 2 4 2" xfId="31172" xr:uid="{64B6ECEB-F834-487B-91E9-2646B11A92E7}"/>
    <cellStyle name="การคำนวณ 5 3" xfId="14601" xr:uid="{B27B10FE-C882-4BDA-BAA5-383F0D17AEFA}"/>
    <cellStyle name="การคำนวณ 5 3 2" xfId="21160" xr:uid="{07B4EF79-2174-4D14-80B6-ED715BAA06D8}"/>
    <cellStyle name="การคำนวณ 5 3 2 2" xfId="34083" xr:uid="{68FD5860-43CE-4DD0-B245-31BD1DBF27F8}"/>
    <cellStyle name="การคำนวณ 5 3 2 3" xfId="27483" xr:uid="{778C38D1-4FB7-4F69-B8DA-D3412E7BA302}"/>
    <cellStyle name="การคำนวณ 5 3 3" xfId="23318" xr:uid="{04463C64-B56B-4868-A34D-1B096A6AA72C}"/>
    <cellStyle name="การคำนวณ 5 3 3 2" xfId="37034" xr:uid="{5CA1087E-99DF-47FF-B0D1-E93D06D65D53}"/>
    <cellStyle name="การคำนวณ 5 3 4" xfId="24644" xr:uid="{7731FE92-253E-4E20-A2E2-5C9B7111F5B1}"/>
    <cellStyle name="การคำนวณ 5 3 4 2" xfId="38327" xr:uid="{7665F7F9-1C3D-486B-8AEA-53860737701A}"/>
    <cellStyle name="การคำนวณ 5 4" xfId="22086" xr:uid="{780B96C9-19A9-4552-9DB2-3B4EFB9C5028}"/>
    <cellStyle name="การคำนวณ 5 4 2" xfId="35894" xr:uid="{C95F43E3-ED5D-4387-9DE0-F30FD8613726}"/>
    <cellStyle name="การคำนวณ 5 5" xfId="15804" xr:uid="{1ED59E52-0D5C-42A1-8BAC-2A3D467B8A36}"/>
    <cellStyle name="การคำนวณ 5 5 2" xfId="35258" xr:uid="{4DB7D75A-BD14-4E3D-B61B-33B2692E0149}"/>
    <cellStyle name="การคำนวณ 6" xfId="11260" xr:uid="{7586C484-E030-4BF2-A234-2BBAA84F44A9}"/>
    <cellStyle name="การคำนวณ 6 2" xfId="13705" xr:uid="{BE6A0E83-C5D6-49A6-B5B9-EDAF43E31CE6}"/>
    <cellStyle name="การคำนวณ 6 2 2" xfId="20597" xr:uid="{B2F23F28-8970-48EB-BD6E-FE0D2238B42E}"/>
    <cellStyle name="การคำนวณ 6 2 2 2" xfId="33641" xr:uid="{F1A87B30-3BCE-4DDB-89B2-5AF3C3BB69F6}"/>
    <cellStyle name="การคำนวณ 6 2 2 3" xfId="27814" xr:uid="{EF29B1A2-FBC9-4083-8CA6-AA3CA88BA8B6}"/>
    <cellStyle name="การคำนวณ 6 2 3" xfId="16510" xr:uid="{9BF4F7D3-201F-4794-BDB7-F5FD44EEAD7C}"/>
    <cellStyle name="การคำนวณ 6 2 3 2" xfId="29651" xr:uid="{60639272-3782-4913-907A-84D0C33BB2B3}"/>
    <cellStyle name="การคำนวณ 6 2 4" xfId="24207" xr:uid="{A13E851D-335B-4FA3-A9E8-D259DFA4AAC2}"/>
    <cellStyle name="การคำนวณ 6 2 4 2" xfId="37890" xr:uid="{D7C82955-69AC-4CEA-9590-BA35281E6FD5}"/>
    <cellStyle name="การคำนวณ 6 3" xfId="15063" xr:uid="{37832DF0-6D3C-40EE-A256-00242DDB1E56}"/>
    <cellStyle name="การคำนวณ 6 3 2" xfId="21607" xr:uid="{2B689481-77EA-4BD9-BD37-7C78D6C579E0}"/>
    <cellStyle name="การคำนวณ 6 3 2 2" xfId="34500" xr:uid="{D34F6721-C43C-487A-BAE5-C882E7D96A1B}"/>
    <cellStyle name="การคำนวณ 6 3 2 3" xfId="35418" xr:uid="{31185129-D774-4E39-ADB3-88A587C8606B}"/>
    <cellStyle name="การคำนวณ 6 3 3" xfId="23756" xr:uid="{58B39226-70DB-42FF-923D-FFE29494A1A8}"/>
    <cellStyle name="การคำนวณ 6 3 3 2" xfId="37469" xr:uid="{11A18F03-581B-4793-8811-D9C9AEC55275}"/>
    <cellStyle name="การคำนวณ 6 3 4" xfId="25075" xr:uid="{B90D3CA1-637A-47FE-96DF-D4F5813C8A0F}"/>
    <cellStyle name="การคำนวณ 6 3 4 2" xfId="38756" xr:uid="{B6010251-501F-4B37-B2B2-40C748D196FD}"/>
    <cellStyle name="การคำนวณ 6 4" xfId="17259" xr:uid="{EE394053-2565-4F5B-BFD1-38653405990B}"/>
    <cellStyle name="การคำนวณ 6 4 2" xfId="29292" xr:uid="{341244CF-A89F-4688-A6F0-F9F4CF574D33}"/>
    <cellStyle name="การคำนวณ 6 5" xfId="20389" xr:uid="{4D3B6624-061C-407E-B086-F18027631761}"/>
    <cellStyle name="การคำนวณ 6 5 2" xfId="33542" xr:uid="{1721E81C-F2A2-46E7-98EB-50B701047870}"/>
    <cellStyle name="การคำนวณ 7" xfId="11640" xr:uid="{D42E3E66-1B18-4620-90CA-507B0776D2FD}"/>
    <cellStyle name="การคำนวณ 7 2" xfId="19136" xr:uid="{87DC89E1-3297-4CB6-8E7F-06665879A6D6}"/>
    <cellStyle name="การคำนวณ 7 2 2" xfId="32465" xr:uid="{EB584395-14BC-4CE9-877D-D7DE8FEC08BC}"/>
    <cellStyle name="การคำนวณ 7 2 3" xfId="33191" xr:uid="{C85749B0-4A34-491F-988E-2BE4BEA53627}"/>
    <cellStyle name="การคำนวณ 7 3" xfId="17759" xr:uid="{8E9CCC87-5F7A-4A51-9F55-1E40F8D75FAC}"/>
    <cellStyle name="การคำนวณ 7 3 2" xfId="28835" xr:uid="{BAB9D39F-C77E-4501-A6AF-33EFF35EDA86}"/>
    <cellStyle name="การคำนวณ 7 4" xfId="18303" xr:uid="{B6308819-D256-4E95-91BE-0BC2CA60781D}"/>
    <cellStyle name="การคำนวณ 7 4 2" xfId="28447" xr:uid="{A1661156-BE33-4D75-9D04-416A0A2B8D3A}"/>
    <cellStyle name="การคำนวณ 8" xfId="12371" xr:uid="{59FB44B9-A3C2-4658-96AC-E87529B20B5E}"/>
    <cellStyle name="การคำนวณ 8 2" xfId="19795" xr:uid="{6E51F778-44EC-473F-B6E8-3E0DF20E4BDF}"/>
    <cellStyle name="การคำนวณ 8 2 2" xfId="33062" xr:uid="{B167768E-C188-46A2-BA9B-C3A164B646D0}"/>
    <cellStyle name="การคำนวณ 8 2 3" xfId="26523" xr:uid="{4E352506-268C-426B-A153-0033D9257FC6}"/>
    <cellStyle name="การคำนวณ 8 3" xfId="23024" xr:uid="{DAB848E9-7E58-4243-AF00-B122904331D6}"/>
    <cellStyle name="การคำนวณ 8 3 2" xfId="36796" xr:uid="{D8F83AA9-FE8B-4324-B844-ED397EAC33B6}"/>
    <cellStyle name="การคำนวณ 8 4" xfId="16110" xr:uid="{B690B1E6-BA9D-421F-B0A4-F7D6A32E34AE}"/>
    <cellStyle name="การคำนวณ 8 4 2" xfId="31884" xr:uid="{41406468-4D3B-42BA-A6F4-6FBB85865025}"/>
    <cellStyle name="ข้อความเตือน" xfId="1379" xr:uid="{AD3795C3-F90C-46A6-A9AD-460B66A404A6}"/>
    <cellStyle name="ข้อความเตือน 2" xfId="2855" xr:uid="{1B4FB774-C195-452A-9279-C9460D48F236}"/>
    <cellStyle name="ข้อความอธิบาย" xfId="1380" xr:uid="{B098FE5A-135D-4F20-92AE-780C47F87A6E}"/>
    <cellStyle name="ข้อความอธิบาย 2" xfId="2856" xr:uid="{E9B26F22-0A62-4EF5-868E-2CC9AF1E4249}"/>
    <cellStyle name="ค@ฏ๋_1111D2111DQ2" xfId="10172" xr:uid="{34C23829-8FDA-496B-98C9-17FEB286BBD4}"/>
    <cellStyle name="คdคภฆ์[0]_1111D2111DQ2" xfId="10173" xr:uid="{82908FA3-1C04-47E7-AB66-7DBBF71B6AD7}"/>
    <cellStyle name="คdคภฆ์_1111D2111DQ1" xfId="10174" xr:uid="{BBCEC50D-E210-4410-81C0-7C0B84DDF1A8}"/>
    <cellStyle name="ค่าธรรมเนียม" xfId="1381" xr:uid="{7AB2E9C2-7268-4DB3-9E5C-36184C876905}"/>
    <cellStyle name="ค่าธรรมเนียม 2" xfId="11259" xr:uid="{A062FFEB-5B68-4978-B0F7-C57C3C6C42B7}"/>
    <cellStyle name="ค่าธรรมเนียม 2 10" xfId="30036" xr:uid="{37A06526-97F4-4C82-A577-D17A43E72EEB}"/>
    <cellStyle name="ค่าธรรมเนียม 2 11" xfId="31240" xr:uid="{685C5E92-790C-4FA5-913F-1E85E9866EC5}"/>
    <cellStyle name="ค่าธรรมเนียม 2 2" xfId="13371" xr:uid="{B13C3A7C-C7F0-463D-993A-0C66DC9A4DF5}"/>
    <cellStyle name="ค่าธรรมเนียม 2 2 2" xfId="20432" xr:uid="{674F36E6-D70C-464C-967E-B2476FE90AD5}"/>
    <cellStyle name="ค่าธรรมเนียม 2 2 2 2" xfId="33549" xr:uid="{246BF220-1889-489A-A8D2-56E22334AA19}"/>
    <cellStyle name="ค่าธรรมเนียม 2 2 2 3" xfId="27885" xr:uid="{A920A45F-2A88-466F-BF74-4B818B3E1786}"/>
    <cellStyle name="ค่าธรรมเนียม 2 2 2 4" xfId="39185" xr:uid="{4350B95E-D123-4BFF-A541-82B267C316FA}"/>
    <cellStyle name="ค่าธรรมเนียม 2 2 3" xfId="22042" xr:uid="{20A20A4F-CBEF-4674-AC12-0E1B3E86A09F}"/>
    <cellStyle name="ค่าธรรมเนียม 2 2 3 2" xfId="34858" xr:uid="{DD0C5CC4-0B93-448E-8B2E-2905A06E61B9}"/>
    <cellStyle name="ค่าธรรมเนียม 2 2 3 3" xfId="35850" xr:uid="{D444B1D3-A639-427B-B64A-CF400B88446F}"/>
    <cellStyle name="ค่าธรรมเนียม 2 2 3 4" xfId="39220" xr:uid="{3B4026DD-5D8C-449E-B2C3-175DD8D28437}"/>
    <cellStyle name="ค่าธรรมเนียม 2 2 4" xfId="15814" xr:uid="{665AFC1F-027F-4635-8CC2-A5E6E373DF4D}"/>
    <cellStyle name="ค่าธรรมเนียม 2 2 4 2" xfId="31825" xr:uid="{DD3FC924-8C54-4095-9E89-B7D0CF5FFF6A}"/>
    <cellStyle name="ค่าธรรมเนียม 2 2 4 3" xfId="32130" xr:uid="{159245F1-EE98-4491-A496-658AAF60521A}"/>
    <cellStyle name="ค่าธรรมเนียม 2 2 4 4" xfId="39106" xr:uid="{E49B8751-D12B-496F-AC92-FA11EF2BAA43}"/>
    <cellStyle name="ค่าธรรมเนียม 2 2 5" xfId="23123" xr:uid="{92F9908F-DD29-4AAE-820E-4757E0282F05}"/>
    <cellStyle name="ค่าธรรมเนียม 2 2 5 2" xfId="35065" xr:uid="{0AE6283B-F964-4ADC-A5C1-5E06CE051052}"/>
    <cellStyle name="ค่าธรรมเนียม 2 2 5 3" xfId="36894" xr:uid="{AFFFB4E6-5F19-4833-84E7-642E4258841A}"/>
    <cellStyle name="ค่าธรรมเนียม 2 2 5 4" xfId="39258" xr:uid="{59EC22E7-0179-4A9D-9862-CA39D840C653}"/>
    <cellStyle name="ค่าธรรมเนียม 2 2 6" xfId="24135" xr:uid="{E7137800-161A-4797-8513-7E0DFF8BC2D9}"/>
    <cellStyle name="ค่าธรรมเนียม 2 2 6 2" xfId="35226" xr:uid="{D3940582-D7B5-4767-810A-65C485D11EEF}"/>
    <cellStyle name="ค่าธรรมเนียม 2 2 6 3" xfId="37819" xr:uid="{A1532BDD-519C-4BF8-BE60-D6FEC9BFC722}"/>
    <cellStyle name="ค่าธรรมเนียม 2 2 6 4" xfId="39284" xr:uid="{06ABAD36-74E5-47C6-ABF1-5257A5918984}"/>
    <cellStyle name="ค่าธรรมเนียม 2 2 7" xfId="31035" xr:uid="{BB5071AC-5CD6-4211-8C88-8B058BBB4F76}"/>
    <cellStyle name="ค่าธรรมเนียม 2 2 8" xfId="29823" xr:uid="{2B700C8E-4910-4E33-A1D8-6EA870798D87}"/>
    <cellStyle name="ค่าธรรมเนียม 2 2 9" xfId="31741" xr:uid="{C4B419CD-0331-4FC3-A4B5-B63E8D04DB68}"/>
    <cellStyle name="ค่าธรรมเนียม 2 3" xfId="14968" xr:uid="{8A1904E1-28F4-4DFF-9A58-0527C63E27A9}"/>
    <cellStyle name="ค่าธรรมเนียม 2 3 2" xfId="21521" xr:uid="{F0D244B3-9EEA-40E2-9392-3D4C16BA8037}"/>
    <cellStyle name="ค่าธรรมเนียม 2 3 2 2" xfId="34432" xr:uid="{70A4494C-9671-4B6D-A722-A0C00DFE129B}"/>
    <cellStyle name="ค่าธรรมเนียม 2 3 2 3" xfId="27264" xr:uid="{F20A660C-32DA-4888-9BDB-5EB1955E9635}"/>
    <cellStyle name="ค่าธรรมเนียม 2 3 2 4" xfId="39205" xr:uid="{91268C56-333A-4DA7-BACC-5C8A031094BF}"/>
    <cellStyle name="ค่าธรรมเนียม 2 3 3" xfId="22576" xr:uid="{148A19F6-1B73-44A2-9E66-66C86E963893}"/>
    <cellStyle name="ค่าธรรมเนียม 2 3 3 2" xfId="34953" xr:uid="{96ABE378-3B21-416E-8A63-B55AA1827511}"/>
    <cellStyle name="ค่าธรรมเนียม 2 3 3 3" xfId="36372" xr:uid="{703C4894-8ACE-43B0-9DCD-DFB146AA717C}"/>
    <cellStyle name="ค่าธรรมเนียม 2 3 3 4" xfId="39238" xr:uid="{3CB2BA55-A411-41EF-A6FB-9C68219DA365}"/>
    <cellStyle name="ค่าธรรมเนียม 2 3 4" xfId="20688" xr:uid="{ED6B8AEE-10C1-4F96-945F-586644BD8368}"/>
    <cellStyle name="ค่าธรรมเนียม 2 3 4 2" xfId="33728" xr:uid="{81DB15E0-D3A8-4292-921F-FEAC196BEA3F}"/>
    <cellStyle name="ค่าธรรมเนียม 2 3 4 3" xfId="27755" xr:uid="{45B0BD88-BE07-43A2-B038-5A152849DC95}"/>
    <cellStyle name="ค่าธรรมเนียม 2 3 4 4" xfId="39199" xr:uid="{188AFF51-2890-4027-9611-D2E7E5FFC1B9}"/>
    <cellStyle name="ค่าธรรมเนียม 2 3 5" xfId="23683" xr:uid="{E177E2ED-6181-4CD6-9FBD-25405B491EED}"/>
    <cellStyle name="ค่าธรรมเนียม 2 3 5 2" xfId="35170" xr:uid="{08879211-BD4B-4BAF-847F-EDB07D022053}"/>
    <cellStyle name="ค่าธรรมเนียม 2 3 5 3" xfId="37397" xr:uid="{AD01D8B4-B756-410C-9C9F-0225EA153727}"/>
    <cellStyle name="ค่าธรรมเนียม 2 3 5 4" xfId="39271" xr:uid="{26EC972A-041D-43B4-8D22-79BB6AA9ABAA}"/>
    <cellStyle name="ค่าธรรมเนียม 2 3 6" xfId="25003" xr:uid="{77C87DE5-7000-4F7C-A475-DA48D9B5AF74}"/>
    <cellStyle name="ค่าธรรมเนียม 2 3 6 2" xfId="35351" xr:uid="{B534192B-D146-432B-AE70-A748ED824C57}"/>
    <cellStyle name="ค่าธรรมเนียม 2 3 6 3" xfId="38685" xr:uid="{5BDF04F8-2BF4-41C8-A784-FAC07AA0ED21}"/>
    <cellStyle name="ค่าธรรมเนียม 2 3 6 4" xfId="39298" xr:uid="{2FE030A7-B06A-4D13-B313-D3931BD35226}"/>
    <cellStyle name="ค่าธรรมเนียม 2 3 7" xfId="31708" xr:uid="{B9AE307E-FFDF-4CBA-95D0-17D89CBF5772}"/>
    <cellStyle name="ค่าธรรมเนียม 2 3 8" xfId="32184" xr:uid="{6D827C7A-4806-4E20-9130-DD2D621B00AC}"/>
    <cellStyle name="ค่าธรรมเนียม 2 3 9" xfId="30046" xr:uid="{7F61032E-0BB0-4E5C-AF29-E759856EE6BA}"/>
    <cellStyle name="ค่าธรรมเนียม 2 4" xfId="18901" xr:uid="{A6076253-4A0F-4847-AC65-548E960B4FF7}"/>
    <cellStyle name="ค่าธรรมเนียม 2 4 2" xfId="32296" xr:uid="{BD966D36-E6F0-4C00-94C6-A24BE805FD76}"/>
    <cellStyle name="ค่าธรรมเนียม 2 4 3" xfId="27039" xr:uid="{9595FCDA-2E79-4252-95BD-EA2EC94CE0E3}"/>
    <cellStyle name="ค่าธรรมเนียม 2 4 4" xfId="39166" xr:uid="{1FD79792-1C10-4F6C-92AF-F08DD8D1F1F3}"/>
    <cellStyle name="ค่าธรรมเนียม 2 5" xfId="16899" xr:uid="{B161ACF7-82EC-42F0-B730-8107BD875B7D}"/>
    <cellStyle name="ค่าธรรมเนียม 2 5 2" xfId="31994" xr:uid="{151D9B7E-AE80-42FC-A65E-0D4E0A8251C6}"/>
    <cellStyle name="ค่าธรรมเนียม 2 5 3" xfId="32147" xr:uid="{983D170D-A65B-424E-91C8-0B0292953B15}"/>
    <cellStyle name="ค่าธรรมเนียม 2 5 4" xfId="39122" xr:uid="{77E8B509-3161-40F7-B8D0-1FBFD3D5A881}"/>
    <cellStyle name="ค่าธรรมเนียม 2 6" xfId="18420" xr:uid="{91C62474-B412-4175-8E49-39DF705E382E}"/>
    <cellStyle name="ค่าธรรมเนียม 2 6 2" xfId="32232" xr:uid="{81CD7664-5B60-4D96-AD32-96A86534BBB8}"/>
    <cellStyle name="ค่าธรรมเนียม 2 6 3" xfId="27064" xr:uid="{73767C51-B2C6-4913-A925-5AA1345C411C}"/>
    <cellStyle name="ค่าธรรมเนียม 2 6 4" xfId="39160" xr:uid="{2A762A81-0532-4D5E-87B7-6BB294E0228C}"/>
    <cellStyle name="ค่าธรรมเนียม 2 7" xfId="17609" xr:uid="{02FBB489-3862-4E69-A8E3-48B0A0B0536E}"/>
    <cellStyle name="ค่าธรรมเนียม 2 7 2" xfId="32105" xr:uid="{F4365E15-AA83-45B4-ABD5-4D4BB366042F}"/>
    <cellStyle name="ค่าธรรมเนียม 2 7 3" xfId="28980" xr:uid="{A1EF8C17-6155-4A09-9E53-A46A9755822B}"/>
    <cellStyle name="ค่าธรรมเนียม 2 7 4" xfId="39130" xr:uid="{590DC097-5A19-4120-B035-54FCAEDA087C}"/>
    <cellStyle name="ค่าธรรมเนียม 2 8" xfId="17629" xr:uid="{8FE6DD92-8886-4E6B-BEA0-1C374526CA4B}"/>
    <cellStyle name="ค่าธรรมเนียม 2 8 2" xfId="32106" xr:uid="{E5234383-66A8-4CC8-88E3-BC0BEB673382}"/>
    <cellStyle name="ค่าธรรมเนียม 2 8 3" xfId="28954" xr:uid="{105FAC12-5552-4E2F-BCB5-C50F97F42A08}"/>
    <cellStyle name="ค่าธรรมเนียม 2 8 4" xfId="39131" xr:uid="{9EF9EE0C-5AED-4AD4-8BDC-1BB3205962B6}"/>
    <cellStyle name="ค่าธรรมเนียม 2 9" xfId="30295" xr:uid="{DFD9D714-7A6F-49A2-A1F7-5F0C0B833C32}"/>
    <cellStyle name="ค่าธรรมเนียม 3" xfId="13508" xr:uid="{D0DE9B9D-3232-4308-B123-AC6D790060D3}"/>
    <cellStyle name="ค่าธรรมเนียม 3 10" xfId="34911" xr:uid="{B385AEE6-07CB-42AA-A3A4-8756933333AE}"/>
    <cellStyle name="ค่าธรรมเนียม 3 2" xfId="14990" xr:uid="{E62EA4A0-5AA0-4F6D-8698-ACA46702769C}"/>
    <cellStyle name="ค่าธรรมเนียม 3 2 2" xfId="21541" xr:uid="{D03D7FBE-DCC0-4B1F-AA47-8945BD061748}"/>
    <cellStyle name="ค่าธรรมเนียม 3 2 2 2" xfId="34445" xr:uid="{3C7798E3-F687-4384-8E8E-10E4C180325F}"/>
    <cellStyle name="ค่าธรรมเนียม 3 2 2 3" xfId="27245" xr:uid="{8AA949A6-FCB5-435A-85CD-B1AB24D60D98}"/>
    <cellStyle name="ค่าธรรมเนียม 3 2 2 4" xfId="39209" xr:uid="{1FA32A9E-7530-4209-8B3A-168CBC71D1C1}"/>
    <cellStyle name="ค่าธรรมเนียม 3 2 3" xfId="22587" xr:uid="{C4CDE51E-2DE7-4BF0-A72D-3CBB84AF59FB}"/>
    <cellStyle name="ค่าธรรมเนียม 3 2 3 2" xfId="34959" xr:uid="{5C838D07-6B80-4C50-8CF0-BC179675BF88}"/>
    <cellStyle name="ค่าธรรมเนียม 3 2 3 3" xfId="36379" xr:uid="{22F7AAE7-5397-4C75-AA5E-F781F359995A}"/>
    <cellStyle name="ค่าธรรมเนียม 3 2 3 4" xfId="39242" xr:uid="{74A18D71-24BA-4B8D-952E-9DFB3B26AC5B}"/>
    <cellStyle name="ค่าธรรมเนียม 3 2 4" xfId="18140" xr:uid="{9C058629-D2E9-4F4C-91B8-098E3801FEF7}"/>
    <cellStyle name="ค่าธรรมเนียม 3 2 4 2" xfId="32178" xr:uid="{0674AAA8-A2CE-4925-B11A-6B2C31A7D534}"/>
    <cellStyle name="ค่าธรรมเนียม 3 2 4 3" xfId="30340" xr:uid="{44F624B8-DEC4-4060-A675-611CD5731185}"/>
    <cellStyle name="ค่าธรรมเนียม 3 2 4 4" xfId="39146" xr:uid="{04AF6100-3670-4187-BDC7-08B94E3989D1}"/>
    <cellStyle name="ค่าธรรมเนียม 3 2 5" xfId="23698" xr:uid="{424CCFA2-C7AC-4541-9D55-9B394AB6ED4B}"/>
    <cellStyle name="ค่าธรรมเนียม 3 2 5 2" xfId="35177" xr:uid="{40DC1416-4B1F-4672-BA96-DE0FBD2C056D}"/>
    <cellStyle name="ค่าธรรมเนียม 3 2 5 3" xfId="37412" xr:uid="{5D2AD2FC-DF4C-4537-A3DE-F55CEDF40610}"/>
    <cellStyle name="ค่าธรรมเนียม 3 2 5 4" xfId="39275" xr:uid="{9F7455E6-89C6-4607-9E83-F2F5DEEC46D7}"/>
    <cellStyle name="ค่าธรรมเนียม 3 2 6" xfId="25017" xr:uid="{D9BC4C3E-703D-4633-A1A1-5D0BD3309916}"/>
    <cellStyle name="ค่าธรรมเนียม 3 2 6 2" xfId="35358" xr:uid="{5E220A89-135F-4E7A-96F6-D25339B5F11A}"/>
    <cellStyle name="ค่าธรรมเนียม 3 2 6 3" xfId="38699" xr:uid="{27C34784-EA38-4F12-BA3C-146B62D77F7C}"/>
    <cellStyle name="ค่าธรรมเนียม 3 2 6 4" xfId="39302" xr:uid="{4961199A-FF63-45F9-9D10-0298FCBB19E9}"/>
    <cellStyle name="ค่าธรรมเนียม 3 2 7" xfId="31717" xr:uid="{A99C3F3B-5480-4FE3-BC18-32E5DFE48364}"/>
    <cellStyle name="ค่าธรรมเนียม 3 2 8" xfId="30263" xr:uid="{E3CB858C-13B2-4EAE-B783-ACE16EE39B0B}"/>
    <cellStyle name="ค่าธรรมเนียม 3 2 9" xfId="30048" xr:uid="{B34EC139-4D5A-47E1-ACCF-C4D1731CE9B4}"/>
    <cellStyle name="ค่าธรรมเนียม 3 3" xfId="20486" xr:uid="{251363DD-19CD-448A-A543-8573D091E142}"/>
    <cellStyle name="ค่าธรรมเนียม 3 3 2" xfId="33570" xr:uid="{84557498-A5DC-426E-A0B7-77A1DA9DE8EF}"/>
    <cellStyle name="ค่าธรรมเนียม 3 3 3" xfId="25840" xr:uid="{7FDD05E9-B861-4C82-B72C-0E62A7BE1E28}"/>
    <cellStyle name="ค่าธรรมเนียม 3 3 4" xfId="39191" xr:uid="{8AF431AA-2289-4B69-8911-7DD49D596AA0}"/>
    <cellStyle name="ค่าธรรมเนียม 3 4" xfId="22098" xr:uid="{5F2AE12E-F748-4D21-930D-625FB90C26FE}"/>
    <cellStyle name="ค่าธรรมเนียม 3 4 2" xfId="34876" xr:uid="{2F63F104-0338-4A1B-ABA9-F4F9B59FED17}"/>
    <cellStyle name="ค่าธรรมเนียม 3 4 3" xfId="35906" xr:uid="{35308EFD-13BE-44E7-BD72-FDD25823B0D3}"/>
    <cellStyle name="ค่าธรรมเนียม 3 4 4" xfId="39224" xr:uid="{DE2169A5-D279-4DD3-9AED-BC778AC81363}"/>
    <cellStyle name="ค่าธรรมเนียม 3 5" xfId="18358" xr:uid="{16F622E2-9F41-4ACC-AF3A-47B0E87A582A}"/>
    <cellStyle name="ค่าธรรมเนียม 3 5 2" xfId="32223" xr:uid="{8914B3EC-C10B-4F5D-977F-CE84A180519E}"/>
    <cellStyle name="ค่าธรรมเนียม 3 5 3" xfId="27070" xr:uid="{F881D8D2-BB56-43B7-92CA-099602670EE2}"/>
    <cellStyle name="ค่าธรรมเนียม 3 5 4" xfId="39156" xr:uid="{C64BB3A7-B5E0-4075-84D1-369DA863C699}"/>
    <cellStyle name="ค่าธรรมเนียม 3 6" xfId="23155" xr:uid="{7D3B7C72-4A54-4318-AFDC-C0E5FE77F97F}"/>
    <cellStyle name="ค่าธรรมเนียม 3 6 2" xfId="35077" xr:uid="{FBB39602-AB06-41E8-93C0-28B40AC642D0}"/>
    <cellStyle name="ค่าธรรมเนียม 3 6 3" xfId="36899" xr:uid="{B8C2FB9C-C7BB-4068-A0B7-7BC51E7A9DD7}"/>
    <cellStyle name="ค่าธรรมเนียม 3 6 4" xfId="39262" xr:uid="{4A7CF21D-007F-4104-B30D-B04CD9058873}"/>
    <cellStyle name="ค่าธรรมเนียม 3 7" xfId="24149" xr:uid="{3819FF21-8788-4F9F-B0DB-1268A8EE1C59}"/>
    <cellStyle name="ค่าธรรมเนียม 3 7 2" xfId="35233" xr:uid="{D1090B12-A81F-4586-9A76-65AE472C5B6D}"/>
    <cellStyle name="ค่าธรรมเนียม 3 7 3" xfId="37833" xr:uid="{321884D6-72A8-4023-A124-683C6DD476AB}"/>
    <cellStyle name="ค่าธรรมเนียม 3 7 4" xfId="39288" xr:uid="{0036C53B-E99F-4E3A-9F9A-6223BB3B281F}"/>
    <cellStyle name="ค่าธรรมเนียม 3 8" xfId="31091" xr:uid="{787D09EB-B015-4CE6-A1DD-8AF9DF62613D}"/>
    <cellStyle name="ค่าธรรมเนียม 3 9" xfId="29813" xr:uid="{821C5F8F-2A4E-464D-B113-260CF3DB9E99}"/>
    <cellStyle name="ค่าธรรมเนียม 4" xfId="13706" xr:uid="{E97DAE86-74FC-41AD-BBD2-E07C6C2E8111}"/>
    <cellStyle name="ค่าธรรมเนียม 4 10" xfId="32104" xr:uid="{0D80BCA9-C8FD-49A6-88CF-136532A4C3A6}"/>
    <cellStyle name="ค่าธรรมเนียม 4 2" xfId="15064" xr:uid="{DDA2C53A-B69C-4A48-BAFE-C0FAF6D61523}"/>
    <cellStyle name="ค่าธรรมเนียม 4 2 2" xfId="21608" xr:uid="{9F32B703-9230-4D60-8CC3-C7F091309B85}"/>
    <cellStyle name="ค่าธรรมเนียม 4 2 2 2" xfId="34501" xr:uid="{8B191DF8-47A1-4485-86A7-2BC18AF98B73}"/>
    <cellStyle name="ค่าธรรมเนียม 4 2 2 3" xfId="35419" xr:uid="{F9DF5B18-9EB8-4B7D-8125-B2A528E0DD21}"/>
    <cellStyle name="ค่าธรรมเนียม 4 2 2 4" xfId="39214" xr:uid="{2D53B54E-24E3-4C75-B4B2-4F3AAB19B71C}"/>
    <cellStyle name="ค่าธรรมเนียม 4 2 3" xfId="22631" xr:uid="{AD8C11CF-D722-42D9-A7EA-21077B83A1A4}"/>
    <cellStyle name="ค่าธรรมเนียม 4 2 3 2" xfId="34967" xr:uid="{8ECBE0C9-A226-4C33-86D9-FE3A3F3D0735}"/>
    <cellStyle name="ค่าธรรมเนียม 4 2 3 3" xfId="36414" xr:uid="{72A326BC-95FA-43F2-A6E6-CA017FF9A85A}"/>
    <cellStyle name="ค่าธรรมเนียม 4 2 3 4" xfId="39246" xr:uid="{98170212-3686-41A7-8CD2-86012EA823A0}"/>
    <cellStyle name="ค่าธรรมเนียม 4 2 4" xfId="16289" xr:uid="{382D588E-0DF3-4ECD-B0FD-A205A815C017}"/>
    <cellStyle name="ค่าธรรมเนียม 4 2 4 2" xfId="31893" xr:uid="{E033FBD2-E807-4896-AA33-71E5AB7F0993}"/>
    <cellStyle name="ค่าธรรมเนียม 4 2 4 3" xfId="34995" xr:uid="{DC9AF742-93F2-42F9-AD30-0371269AE8FC}"/>
    <cellStyle name="ค่าธรรมเนียม 4 2 4 4" xfId="39112" xr:uid="{EFC5913E-0DD1-456D-8350-5A3975311629}"/>
    <cellStyle name="ค่าธรรมเนียม 4 2 5" xfId="23757" xr:uid="{EFF6F8F7-BE71-4BDB-B51D-025E6760655F}"/>
    <cellStyle name="ค่าธรรมเนียม 4 2 5 2" xfId="35182" xr:uid="{129C80F5-32C0-4CA2-A79E-A25ACD1173B4}"/>
    <cellStyle name="ค่าธรรมเนียม 4 2 5 3" xfId="37470" xr:uid="{2D2F89E9-95D5-46BC-8E95-4228261448A9}"/>
    <cellStyle name="ค่าธรรมเนียม 4 2 5 4" xfId="39280" xr:uid="{A79C285E-C094-443A-87CF-8D017247D6EE}"/>
    <cellStyle name="ค่าธรรมเนียม 4 2 6" xfId="25076" xr:uid="{A9246083-D18A-4E14-BFAE-F8FA6EAA4603}"/>
    <cellStyle name="ค่าธรรมเนียม 4 2 6 2" xfId="35363" xr:uid="{494BB410-9765-4613-B00F-1CBFAB05BECB}"/>
    <cellStyle name="ค่าธรรมเนียม 4 2 6 3" xfId="38757" xr:uid="{180F9B9B-DE72-42D9-B8AE-3FD22BE81F64}"/>
    <cellStyle name="ค่าธรรมเนียม 4 2 6 4" xfId="39307" xr:uid="{F2382558-BB34-4D00-9E6E-C13DC93EE927}"/>
    <cellStyle name="ค่าธรรมเนียม 4 2 7" xfId="31727" xr:uid="{A2759568-2836-4E1B-AC38-31C6791396F7}"/>
    <cellStyle name="ค่าธรรมเนียม 4 2 8" xfId="34987" xr:uid="{3A4B7D50-74F1-475F-B85F-D4D0676DC977}"/>
    <cellStyle name="ค่าธรรมเนียม 4 2 9" xfId="30050" xr:uid="{34BE2434-0821-42E8-B404-5794BE6811EE}"/>
    <cellStyle name="ค่าธรรมเนียม 4 3" xfId="20598" xr:uid="{14BA2A23-99DA-45E1-9102-3E4227C53CFB}"/>
    <cellStyle name="ค่าธรรมเนียม 4 3 2" xfId="33642" xr:uid="{666C5736-C6AB-4E9B-863E-401F6548D1AE}"/>
    <cellStyle name="ค่าธรรมเนียม 4 3 3" xfId="27815" xr:uid="{EFFCAF5B-FA98-4696-95F8-D13A580B2D3B}"/>
    <cellStyle name="ค่าธรรมเนียม 4 3 4" xfId="39198" xr:uid="{49CF0D0D-7906-44C8-AC4C-E97A2FDC9992}"/>
    <cellStyle name="ค่าธรรมเนียม 4 4" xfId="22186" xr:uid="{30ACECD4-A54A-4052-9169-CA8A4836CCEA}"/>
    <cellStyle name="ค่าธรรมเนียม 4 4 2" xfId="34905" xr:uid="{A525FE74-45E9-49EC-8C4C-67185D6D8CD2}"/>
    <cellStyle name="ค่าธรรมเนียม 4 4 3" xfId="35992" xr:uid="{DF2809C9-3F44-4F07-A81C-FFB65AABE477}"/>
    <cellStyle name="ค่าธรรมเนียม 4 4 4" xfId="39231" xr:uid="{C0D0E011-8FED-4BB5-8E65-268ABBBFAD7F}"/>
    <cellStyle name="ค่าธรรมเนียม 4 5" xfId="18414" xr:uid="{BC313FC4-8338-4AEB-9E21-6EA8B781CBC3}"/>
    <cellStyle name="ค่าธรรมเนียม 4 5 2" xfId="32230" xr:uid="{B0D8CF83-6ABA-48AB-846F-32176138D3F2}"/>
    <cellStyle name="ค่าธรรมเนียม 4 5 3" xfId="28373" xr:uid="{FF818110-74E0-4B2C-A4A5-AF79744CD622}"/>
    <cellStyle name="ค่าธรรมเนียม 4 5 4" xfId="39159" xr:uid="{E5A7DB6D-A155-44FD-9EF3-991D1C8F5AFA}"/>
    <cellStyle name="ค่าธรรมเนียม 4 6" xfId="23194" xr:uid="{5F1EEF21-6F4F-436A-9C61-BCA0901FFE21}"/>
    <cellStyle name="ค่าธรรมเนียม 4 6 2" xfId="35090" xr:uid="{FC6527F5-49D3-43CB-8BAF-07FB47774697}"/>
    <cellStyle name="ค่าธรรมเนียม 4 6 3" xfId="36938" xr:uid="{60FCF4BA-72C0-4299-B35C-6F1B368E7BBF}"/>
    <cellStyle name="ค่าธรรมเนียม 4 6 4" xfId="39266" xr:uid="{50E71856-E361-44D4-99AA-2467032FEA12}"/>
    <cellStyle name="ค่าธรรมเนียม 4 7" xfId="24208" xr:uid="{2465D665-551B-4D10-95FF-F7163EFD9A4C}"/>
    <cellStyle name="ค่าธรรมเนียม 4 7 2" xfId="35238" xr:uid="{99BC7C3C-FEB1-44F6-8231-0B479EC9C9D3}"/>
    <cellStyle name="ค่าธรรมเนียม 4 7 3" xfId="37891" xr:uid="{3B607370-D631-4D91-90EE-8CDAE01F631B}"/>
    <cellStyle name="ค่าธรรมเนียม 4 7 4" xfId="39293" xr:uid="{69D8FE8C-5698-45A2-8A80-1E038804ECD6}"/>
    <cellStyle name="ค่าธรรมเนียม 4 8" xfId="31184" xr:uid="{CE472D42-D51C-424F-A586-EA958317F84B}"/>
    <cellStyle name="ค่าธรรมเนียม 4 9" xfId="29773" xr:uid="{A04226F9-3924-4035-86E6-A9D5BA46A0D1}"/>
    <cellStyle name="ค่าธรรมเนียม 5" xfId="11641" xr:uid="{E2AA013A-6A46-4924-8A30-194C488781EB}"/>
    <cellStyle name="ค่าธรรมเนียม 5 2" xfId="19137" xr:uid="{2806EC17-4CEB-4525-B82F-F0B74324B635}"/>
    <cellStyle name="ค่าธรรมเนียม 5 2 2" xfId="32466" xr:uid="{0780D6C8-CACF-429F-B790-71245015476D}"/>
    <cellStyle name="ค่าธรรมเนียม 5 2 3" xfId="30535" xr:uid="{9DA312C3-823B-47E4-B500-3F083139B467}"/>
    <cellStyle name="ค่าธรรมเนียม 5 2 4" xfId="39171" xr:uid="{B2629D93-630F-461E-BB2A-25A1B8089CC5}"/>
    <cellStyle name="ค่าธรรมเนียม 5 3" xfId="20713" xr:uid="{144C21D7-EB67-42CE-A6BE-E84F7F5C8B41}"/>
    <cellStyle name="ค่าธรรมเนียม 5 3 2" xfId="33753" xr:uid="{D7817487-4319-4442-A909-43BE91E8DA4F}"/>
    <cellStyle name="ค่าธรรมเนียม 5 3 3" xfId="25765" xr:uid="{51058025-584C-4C06-8388-5B0C1EC90690}"/>
    <cellStyle name="ค่าธรรมเนียม 5 3 4" xfId="39201" xr:uid="{BF87662C-EC1E-4806-A148-A8DB628CAD3E}"/>
    <cellStyle name="ค่าธรรมเนียม 5 4" xfId="17861" xr:uid="{BB5277F7-82B1-4B59-8730-D368D8E957A5}"/>
    <cellStyle name="ค่าธรรมเนียม 5 4 2" xfId="32134" xr:uid="{7644A9AA-F139-483F-81FC-465B2967BF10}"/>
    <cellStyle name="ค่าธรรมเนียม 5 4 3" xfId="28756" xr:uid="{990AE1F7-2590-4A17-B8B9-0E40D97AF596}"/>
    <cellStyle name="ค่าธรรมเนียม 5 4 4" xfId="39135" xr:uid="{C7B1AF89-177E-4D55-9CF0-53E439EC568D}"/>
    <cellStyle name="ค่าธรรมเนียม 5 5" xfId="20307" xr:uid="{9F8C6019-AA3A-443E-9DF6-4EA8F1D3982D}"/>
    <cellStyle name="ค่าธรรมเนียม 5 5 2" xfId="33533" xr:uid="{ADF3EAFD-52A9-4717-8C52-0FF101EED184}"/>
    <cellStyle name="ค่าธรรมเนียม 5 5 3" xfId="27955" xr:uid="{1B164F1A-9FEE-448E-B410-CBDD107623DF}"/>
    <cellStyle name="ค่าธรรมเนียม 5 5 4" xfId="39183" xr:uid="{FAECFA8A-A27E-4F28-BDFF-AB283BBD572A}"/>
    <cellStyle name="ค่าธรรมเนียม 5 6" xfId="20447" xr:uid="{D77C083B-190D-43BB-B302-D7157ABE255B}"/>
    <cellStyle name="ค่าธรรมเนียม 5 6 2" xfId="33555" xr:uid="{D0F3B3DE-3BC1-4356-A01C-959CB09B3E2B}"/>
    <cellStyle name="ค่าธรรมเนียม 5 6 3" xfId="27873" xr:uid="{1FB11E94-BEDC-4465-809B-A1087233E039}"/>
    <cellStyle name="ค่าธรรมเนียม 5 6 4" xfId="39186" xr:uid="{E9235CD8-C5EA-45A6-9A85-F703866A0C7C}"/>
    <cellStyle name="ค่าธรรมเนียม 5 7" xfId="30382" xr:uid="{46AC993B-5791-4A24-A4C3-A66EEA7135A3}"/>
    <cellStyle name="ค่าธรรมเนียม 5 8" xfId="29945" xr:uid="{6924A1ED-4F24-4003-998C-61A85C044ADB}"/>
    <cellStyle name="ค่าธรรมเนียม 5 9" xfId="29766" xr:uid="{A5DC1AAA-935F-4FE4-84E4-90C688E86B12}"/>
    <cellStyle name="ค่าธรรมเนียม 6" xfId="12370" xr:uid="{80271DC3-AE36-477B-92E7-C2F8456475E1}"/>
    <cellStyle name="ค่าธรรมเนียม 6 2" xfId="19794" xr:uid="{A10F41A8-DF00-4189-B8AE-88E072055636}"/>
    <cellStyle name="ค่าธรรมเนียม 6 2 2" xfId="33061" xr:uid="{6DA4340C-DBE8-4549-A583-1F9745F3D1E6}"/>
    <cellStyle name="ค่าธรรมเนียม 6 2 3" xfId="26524" xr:uid="{249FD6B8-0098-4B38-9E23-CA48601FA71F}"/>
    <cellStyle name="ค่าธรรมเนียม 6 2 4" xfId="39180" xr:uid="{EB6E61C8-4B8E-463D-B618-EB41DDDA80F5}"/>
    <cellStyle name="ค่าธรรมเนียม 6 3" xfId="18687" xr:uid="{6B0E9839-1B0E-4A33-8D6F-64E13778148F}"/>
    <cellStyle name="ค่าธรรมเนียม 6 3 2" xfId="32273" xr:uid="{3542A4D8-633F-4C1C-AF33-854279FD8655}"/>
    <cellStyle name="ค่าธรรมเนียม 6 3 3" xfId="35252" xr:uid="{3B02757C-94A2-4131-8914-6C08F60F7DDD}"/>
    <cellStyle name="ค่าธรรมเนียม 6 3 4" xfId="39163" xr:uid="{23EE7785-DA76-4B9E-973A-CB0EA4EFCF15}"/>
    <cellStyle name="ค่าธรรมเนียม 6 4" xfId="17915" xr:uid="{8F49E2AE-21C2-4F69-92C4-DCBCA8750144}"/>
    <cellStyle name="ค่าธรรมเนียม 6 4 2" xfId="32143" xr:uid="{6086B630-9A0F-49F1-923A-895E6FA4054B}"/>
    <cellStyle name="ค่าธรรมเนียม 6 4 3" xfId="28714" xr:uid="{E00A0C7C-FB72-4CDE-AD0C-32B37478E134}"/>
    <cellStyle name="ค่าธรรมเนียม 6 4 4" xfId="39141" xr:uid="{390B12F7-FAAF-49EB-B300-73674D890074}"/>
    <cellStyle name="ค่าธรรมเนียม 6 5" xfId="23023" xr:uid="{F9A8EE2E-0BFE-49D8-8078-9A55B51ED02F}"/>
    <cellStyle name="ค่าธรรมเนียม 6 5 2" xfId="35030" xr:uid="{6C1128B6-9D97-4800-8AED-AF58EA6CE8B7}"/>
    <cellStyle name="ค่าธรรมเนียม 6 5 3" xfId="36795" xr:uid="{ECE2E4A6-1F76-4073-8660-EB6F11BE6C3E}"/>
    <cellStyle name="ค่าธรรมเนียม 6 5 4" xfId="39255" xr:uid="{43F6BECE-FEAF-44F1-A52F-A5AE0BC514C2}"/>
    <cellStyle name="ค่าธรรมเนียม 6 6" xfId="16336" xr:uid="{622CB7CE-1E0A-4703-B910-5EF46B6F6F46}"/>
    <cellStyle name="ค่าธรรมเนียม 6 6 2" xfId="31896" xr:uid="{639EF6D4-3C05-409D-B7CB-624D5EDF6A87}"/>
    <cellStyle name="ค่าธรรมเนียม 6 6 3" xfId="29712" xr:uid="{8E937CB2-0D1D-4911-88D3-782BCBD72F2D}"/>
    <cellStyle name="ค่าธรรมเนียม 6 6 4" xfId="39113" xr:uid="{93FA5DD1-48E1-4540-961D-443636385FC6}"/>
    <cellStyle name="ค่าธรรมเนียม 6 7" xfId="30506" xr:uid="{DF4F9548-620D-40C8-86F8-D257CED104C2}"/>
    <cellStyle name="ค่าธรรมเนียม 6 8" xfId="32204" xr:uid="{F517682D-5DF7-4413-88EF-98514D921E13}"/>
    <cellStyle name="ค่าธรรมเนียม 6 9" xfId="27201" xr:uid="{77BBDC4A-5F76-40CA-B316-EB0EA3BD3502}"/>
    <cellStyle name="ค่าธรรมเนียม 7" xfId="11434" xr:uid="{2AE20F30-1480-4B26-9CD6-6089ACDD3C7E}"/>
    <cellStyle name="ค่าธรรมเนียม 7 2" xfId="18956" xr:uid="{D9C6A3FF-AB1D-4BB3-8903-38158306E780}"/>
    <cellStyle name="ค่าธรรมเนียม 7 2 2" xfId="32308" xr:uid="{3CE17ED7-4AF9-4519-8114-03F30FA188B4}"/>
    <cellStyle name="ค่าธรรมเนียม 7 2 3" xfId="28274" xr:uid="{52918133-5C4E-4A98-A4DD-F98CD30EFE34}"/>
    <cellStyle name="ค่าธรรมเนียม 7 2 4" xfId="39168" xr:uid="{986038DE-C55A-4A13-9466-310BEF6F7A5F}"/>
    <cellStyle name="ค่าธรรมเนียม 7 3" xfId="15651" xr:uid="{E0468DC6-C8EB-40E4-8A53-624D909D7E2C}"/>
    <cellStyle name="ค่าธรรมเนียม 7 3 2" xfId="31804" xr:uid="{0361D427-EB29-4839-9CE4-57F49285B491}"/>
    <cellStyle name="ค่าธรรมเนียม 7 3 3" xfId="35388" xr:uid="{EA72C039-A0BD-442E-A542-FDB1CD869178}"/>
    <cellStyle name="ค่าธรรมเนียม 7 3 4" xfId="39103" xr:uid="{7CCF4F4F-8BCF-4958-9EF0-EEE75A724272}"/>
    <cellStyle name="ค่าธรรมเนียม 7 4" xfId="22003" xr:uid="{811B22DC-2875-4BC4-A88A-2BE43451A4BE}"/>
    <cellStyle name="ค่าธรรมเนียม 7 4 2" xfId="34848" xr:uid="{E2689A42-BE77-44AD-BF30-F866A522148A}"/>
    <cellStyle name="ค่าธรรมเนียม 7 4 3" xfId="35811" xr:uid="{957FD307-4055-4837-878C-24CB817C44DE}"/>
    <cellStyle name="ค่าธรรมเนียม 7 4 4" xfId="39218" xr:uid="{F80ABF66-7168-4DA3-AC15-416261318F2D}"/>
    <cellStyle name="ค่าธรรมเนียม 7 5" xfId="16634" xr:uid="{9F41009D-AA1C-4568-8B5C-5088EE168193}"/>
    <cellStyle name="ค่าธรรมเนียม 7 5 2" xfId="31940" xr:uid="{FDB94644-301A-424C-9F93-2A296644F8C1}"/>
    <cellStyle name="ค่าธรรมเนียม 7 5 3" xfId="29606" xr:uid="{129B356B-FFDC-4A6E-B104-89D8455D34D7}"/>
    <cellStyle name="ค่าธรรมเนียม 7 5 4" xfId="39116" xr:uid="{433CAAF4-CF71-47FF-AA2F-884B449B1F5D}"/>
    <cellStyle name="ค่าธรรมเนียม 7 6" xfId="17695" xr:uid="{1E5B775C-4B3F-4463-94A9-C6FBBE3838F0}"/>
    <cellStyle name="ค่าธรรมเนียม 7 6 2" xfId="32113" xr:uid="{0D788358-5539-4BC5-9E0E-533CFAF8BDE3}"/>
    <cellStyle name="ค่าธรรมเนียม 7 6 3" xfId="26166" xr:uid="{541011FE-5419-49A0-AE7D-311350565104}"/>
    <cellStyle name="ค่าธรรมเนียม 7 6 4" xfId="39132" xr:uid="{A13F3A5D-1AF9-4686-A0B9-F0A70BB984BA}"/>
    <cellStyle name="ค่าธรรมเนียม 7 7" xfId="30346" xr:uid="{A5EF4A17-6EC2-4144-84B0-997D577935C1}"/>
    <cellStyle name="ค่าธรรมเนียม 7 8" xfId="29987" xr:uid="{F8A6DBF9-0BC8-424E-B879-021B13B3458E}"/>
    <cellStyle name="ค่าธรรมเนียม 7 9" xfId="35222" xr:uid="{7EA02B3B-37F5-417B-9949-FCB53AAC6D80}"/>
    <cellStyle name="ชื่อเรื่อง" xfId="1382" xr:uid="{83705EE5-5630-4658-B3A9-B3E2A6B4FE80}"/>
    <cellStyle name="ชื่อเรื่อง 2" xfId="10175" xr:uid="{FBE58C84-B823-4A40-8DBC-5EF6FD6421EC}"/>
    <cellStyle name="ชื่อเรื่อง 3" xfId="10176" xr:uid="{73FD5997-FB9B-432B-BA7A-27ADDECD3052}"/>
    <cellStyle name="ชื่อเรื่อง 4" xfId="2857" xr:uid="{BB62DCC3-ADA0-4DA1-AB40-34811997C6B7}"/>
    <cellStyle name="ณfน๔ [0]_Book1" xfId="10177" xr:uid="{F8F1874D-D6C4-4C23-8C31-65B7536FE47E}"/>
    <cellStyle name="ณfน๔_Book1" xfId="10178" xr:uid="{86E0E875-6187-4E8C-B3D3-34CC950358F4}"/>
    <cellStyle name="ดี" xfId="1383" xr:uid="{BF295F0C-3D5A-4790-841D-9AE88BD1DDB1}"/>
    <cellStyle name="ดี 2" xfId="10179" xr:uid="{C993995A-1C8A-450F-9B23-94497D343918}"/>
    <cellStyle name="ดี 3" xfId="2858" xr:uid="{41116F1C-F125-4357-A534-6122B2C1398E}"/>
    <cellStyle name="ตามการเชื่อมโยงหลายมิติ" xfId="1384" xr:uid="{E57A8961-9524-446F-A027-CC55B29E8C48}"/>
    <cellStyle name="ตามการเชื่อมโยงหลายมิติ 2" xfId="1385" xr:uid="{49DCBE1C-497D-442B-9139-12B9B024B074}"/>
    <cellStyle name="ตามการเชื่อมโยงหลายมิติ 2 2" xfId="10181" xr:uid="{CA8D6D69-F878-4A3E-A434-1BC186A9938D}"/>
    <cellStyle name="ตามการเชื่อมโยงหลายมิติ 2 3" xfId="10182" xr:uid="{2B43747D-931E-402E-B6BB-32A8237BEE3E}"/>
    <cellStyle name="ตามการเชื่อมโยงหลายมิติ 2 4" xfId="10180" xr:uid="{F1368180-4A83-4C5C-A330-379C4FD313D9}"/>
    <cellStyle name="ตามการเชื่อมโยงหลายมิติ 3" xfId="10183" xr:uid="{D06E28C9-1992-4D3E-9D9C-8F44D7D18D25}"/>
    <cellStyle name="ตามการเชื่อมโยงหลายมิติ 4" xfId="10184" xr:uid="{69B3FF99-883D-4B0A-A893-0D92EA4D80C2}"/>
    <cellStyle name="ตามการเชื่อมโยงหลายมิติ 5" xfId="10185" xr:uid="{996D9600-915B-453A-BFCA-2764B4FF1997}"/>
    <cellStyle name="ตามการเชื่อมโยงหลายมิติ_ASSETS" xfId="2859" xr:uid="{3B3DB031-9769-4604-A39E-AECA7E28C0C8}"/>
    <cellStyle name="น้บะภฒ_95" xfId="1386" xr:uid="{C30310F2-C043-470B-8A79-AB709E8B6815}"/>
    <cellStyle name="ปกติ 2" xfId="1387" xr:uid="{246EEBB4-1971-4462-98B0-C5A14E16AA91}"/>
    <cellStyle name="ปกติ 2 2" xfId="1388" xr:uid="{86859ACA-7571-4A86-AB60-647B41F9FF4A}"/>
    <cellStyle name="ปกติ 2 2 2" xfId="1597" xr:uid="{F9CD2E3C-4951-4E90-AC75-F7C8542A4C68}"/>
    <cellStyle name="ปกติ 2 2 2 2" xfId="10187" xr:uid="{D7C8A6DD-9552-4109-BD6F-A2271E26B60E}"/>
    <cellStyle name="ปกติ 2 2 3" xfId="10186" xr:uid="{42765050-D203-4E7D-A6C4-1F3BA4559CBC}"/>
    <cellStyle name="ปกติ 2 2 4" xfId="11643" xr:uid="{EDF83060-E289-4509-BFA1-A436DBB65C9D}"/>
    <cellStyle name="ปกติ 2 2 5" xfId="13483" xr:uid="{EF2DE81C-917B-4C70-A5B5-CC622602B83D}"/>
    <cellStyle name="ปกติ 2 2 6" xfId="11407" xr:uid="{4F6DDD9F-A648-4EF3-BD7F-EE6D8ABBB308}"/>
    <cellStyle name="ปกติ 2 3" xfId="1598" xr:uid="{6DD0ED74-9B5B-42EE-8077-E610732A1229}"/>
    <cellStyle name="ปกติ 2 3 2" xfId="10189" xr:uid="{F791C665-D052-497B-990F-0A42BB8C3526}"/>
    <cellStyle name="ปกติ 2 3 3" xfId="10188" xr:uid="{E8607115-6088-49B1-B115-56ED7B9C76E7}"/>
    <cellStyle name="ปกติ 2 4" xfId="1599" xr:uid="{9FF914EF-4878-4769-88BE-07E41474E726}"/>
    <cellStyle name="ปกติ 2 5" xfId="1600" xr:uid="{A0147C98-6619-4EB4-BA0F-FE5262C94FA7}"/>
    <cellStyle name="ปกติ 2 6" xfId="1596" xr:uid="{38EFC460-4DF8-4872-B389-140328075069}"/>
    <cellStyle name="ปกติ 2 7" xfId="11642" xr:uid="{5C822E4E-5870-4879-B566-F5CFD79EBFE4}"/>
    <cellStyle name="ปกติ 2 8" xfId="13482" xr:uid="{52B4840E-0869-4EF9-947C-30EFA737DEC1}"/>
    <cellStyle name="ปกติ 2 9" xfId="11406" xr:uid="{546C764D-819F-4085-882D-9B60E36C81CB}"/>
    <cellStyle name="ปกติ 2_NCA5" xfId="1601" xr:uid="{FB85FF8E-355E-4C9F-9194-9CBCA204C253}"/>
    <cellStyle name="ปกติ 3" xfId="1389" xr:uid="{1C88D804-320D-4799-A439-4C57009F9BED}"/>
    <cellStyle name="ปกติ 3 2" xfId="1390" xr:uid="{B5290E0B-4780-43B4-B5BF-6ACE082E4A8B}"/>
    <cellStyle name="ปกติ 3 2 2" xfId="11644" xr:uid="{BFD0E029-B95A-46C6-A4BE-3EFD98240B42}"/>
    <cellStyle name="ปกติ 3 2 3" xfId="13492" xr:uid="{99494EF9-7046-4B94-BA7E-2B5EC7D126F4}"/>
    <cellStyle name="ปกติ 3 2 4" xfId="11417" xr:uid="{24A90F22-43B2-4506-92BD-A1B0903D036E}"/>
    <cellStyle name="ปกติ 3 3" xfId="1514" xr:uid="{50E3E829-3771-4BA4-85AC-3A55E72154E0}"/>
    <cellStyle name="ปกติ 3 3 2" xfId="10549" xr:uid="{63621227-E57B-409F-A468-06B1047427BB}"/>
    <cellStyle name="ปกติ 3 4" xfId="10530" xr:uid="{CD15D8B1-A2D2-4C81-951E-4286682BDE44}"/>
    <cellStyle name="ปกติ 3 5" xfId="10242" xr:uid="{0BDFBAE8-74DA-4CD5-84F0-3D537280825B}"/>
    <cellStyle name="ปกติ 3 5 2" xfId="13484" xr:uid="{5A1CD255-3916-4A4A-8973-F2A96C4CBCBE}"/>
    <cellStyle name="ปกติ 3 6" xfId="11408" xr:uid="{75C26A10-ED3F-4EBF-AC37-685EC6E27B78}"/>
    <cellStyle name="ปกติ 4" xfId="1391" xr:uid="{2C5755B2-7F2A-4CAD-BC23-FDF98E8DD62D}"/>
    <cellStyle name="ปกติ 4 2" xfId="1392" xr:uid="{69B75477-C79A-4D21-ABD4-671ED4A0EDA7}"/>
    <cellStyle name="ปกติ 4 2 2" xfId="1604" xr:uid="{A8E79D99-E174-4D48-9F5B-C8B03A386B8A}"/>
    <cellStyle name="ปกติ 4 3" xfId="1603" xr:uid="{A79EDE2A-98E3-4AA4-B923-53C35C5421CB}"/>
    <cellStyle name="ปกติ 5" xfId="1605" xr:uid="{66A6AC44-49AC-48FE-ADDC-CE784EA946B3}"/>
    <cellStyle name="ปกติ 6" xfId="1606" xr:uid="{26D3FC00-F334-4E93-B75D-9D92C09D4969}"/>
    <cellStyle name="ปกติ_~0391937" xfId="10190" xr:uid="{D7E08C72-FF16-440D-A9C7-41239CF0795B}"/>
    <cellStyle name="ป้อนค่า" xfId="1393" xr:uid="{09F42AA7-478D-4125-B9C3-7AEFB1037075}"/>
    <cellStyle name="ป้อนค่า 2" xfId="2860" xr:uid="{73CE75AE-C1A6-47EB-ABAB-B92923D179CF}"/>
    <cellStyle name="ป้อนค่า 2 2" xfId="10652" xr:uid="{4D331C8E-49F0-4256-8C29-8313A88B0F8A}"/>
    <cellStyle name="ป้อนค่า 2 2 2" xfId="12585" xr:uid="{567DDD22-DF83-445C-BB9D-5A9554E20C5B}"/>
    <cellStyle name="ป้อนค่า 2 2 2 2" xfId="19998" xr:uid="{73DD651E-218D-48FA-97BB-5450A9E212F8}"/>
    <cellStyle name="ป้อนค่า 2 2 2 2 2" xfId="33242" xr:uid="{B67EFD3A-C0DF-4E7A-9981-6C4CE9C431DA}"/>
    <cellStyle name="ป้อนค่า 2 2 2 2 3" xfId="26355" xr:uid="{518AF65C-7134-4D3A-BB59-496A76F44A65}"/>
    <cellStyle name="ป้อนค่า 2 2 2 3" xfId="16504" xr:uid="{8F28E584-3572-41D3-9FBE-3A7580C4FB72}"/>
    <cellStyle name="ป้อนค่า 2 2 2 3 2" xfId="27149" xr:uid="{90DFE6A2-7A02-46CC-A14B-2A76680EF3CD}"/>
    <cellStyle name="ป้อนค่า 2 2 2 4" xfId="16798" xr:uid="{9B436DBF-9583-42ED-B970-3F4AD9F56119}"/>
    <cellStyle name="ป้อนค่า 2 2 2 4 2" xfId="31112" xr:uid="{F624D965-CB9E-40DE-B0AA-DF8395AA090E}"/>
    <cellStyle name="ป้อนค่า 2 2 3" xfId="14663" xr:uid="{5D6FBC30-8DF0-4196-BC1C-5C34FF1F239E}"/>
    <cellStyle name="ป้อนค่า 2 2 3 2" xfId="21222" xr:uid="{E561BEF7-0185-4A57-A7D4-5611E6B9592A}"/>
    <cellStyle name="ป้อนค่า 2 2 3 2 2" xfId="34142" xr:uid="{6F74091C-52CE-463C-8090-8D6B8E5BF91A}"/>
    <cellStyle name="ป้อนค่า 2 2 3 2 3" xfId="27445" xr:uid="{01A2C1B4-A957-42C9-84C4-0504DCACD664}"/>
    <cellStyle name="ป้อนค่า 2 2 3 3" xfId="23380" xr:uid="{10B8494D-B4FC-438B-AD75-24A9248A3192}"/>
    <cellStyle name="ป้อนค่า 2 2 3 3 2" xfId="37096" xr:uid="{0559E64E-92FF-48F3-8585-7D1822D93BA2}"/>
    <cellStyle name="ป้อนค่า 2 2 3 4" xfId="24706" xr:uid="{927E2A02-BD24-43A8-BBA4-0B5BABADA44D}"/>
    <cellStyle name="ป้อนค่า 2 2 3 4 2" xfId="38389" xr:uid="{A3371C56-F8B5-404C-8237-C3A95A29B158}"/>
    <cellStyle name="ป้อนค่า 2 2 4" xfId="18724" xr:uid="{367B2597-87D4-4206-9950-8881110BDAF0}"/>
    <cellStyle name="ป้อนค่า 2 2 4 2" xfId="26093" xr:uid="{4E874F51-F600-4408-8285-80D465845C04}"/>
    <cellStyle name="ป้อนค่า 2 2 5" xfId="18453" xr:uid="{65E13488-57C1-4FB8-87AA-B2A1D24D04B8}"/>
    <cellStyle name="ป้อนค่า 2 2 5 2" xfId="28368" xr:uid="{2F318940-92EE-4841-BA93-9C73D26DECB8}"/>
    <cellStyle name="ป้อนค่า 2 3" xfId="11036" xr:uid="{F7A97BC4-793A-4782-B240-989F9EFA18EB}"/>
    <cellStyle name="ป้อนค่า 2 3 2" xfId="13815" xr:uid="{C0D1F802-DD0A-402F-A684-E7047E1BAF5B}"/>
    <cellStyle name="ป้อนค่า 2 3 2 2" xfId="20660" xr:uid="{EB3EAD1C-9256-4C00-84DB-C64120FB576E}"/>
    <cellStyle name="ป้อนค่า 2 3 2 2 2" xfId="33701" xr:uid="{E2B14B02-EFE3-4190-B3B0-4B5EB98C1701}"/>
    <cellStyle name="ป้อนค่า 2 3 2 2 3" xfId="25788" xr:uid="{2B3CAEE5-B7C3-4D99-A312-58D569A70A9C}"/>
    <cellStyle name="ป้อนค่า 2 3 2 3" xfId="15540" xr:uid="{22D6D345-617E-44F2-9353-B48C6339B226}"/>
    <cellStyle name="ป้อนค่า 2 3 2 3 2" xfId="30581" xr:uid="{AD3F627F-8661-4CEC-829A-C4244DB220FA}"/>
    <cellStyle name="ป้อนค่า 2 3 2 4" xfId="24266" xr:uid="{A6CC91D6-711A-4E6F-BE51-439BDDCFFCD0}"/>
    <cellStyle name="ป้อนค่า 2 3 2 4 2" xfId="37949" xr:uid="{39D3414B-C797-40B9-96F1-C29A5E61256D}"/>
    <cellStyle name="ป้อนค่า 2 3 3" xfId="15134" xr:uid="{B778306B-3C56-438A-8BC6-328779C83711}"/>
    <cellStyle name="ป้อนค่า 2 3 3 2" xfId="21668" xr:uid="{C6E792F4-5173-4C8E-979C-0FBDFD877808}"/>
    <cellStyle name="ป้อนค่า 2 3 3 2 2" xfId="34561" xr:uid="{4FB43429-210E-4316-A095-A4BA5C4DEBC8}"/>
    <cellStyle name="ป้อนค่า 2 3 3 2 3" xfId="35478" xr:uid="{6F14BEA0-7875-4C61-8C7C-EF1F194B12E2}"/>
    <cellStyle name="ป้อนค่า 2 3 3 3" xfId="23826" xr:uid="{F6D9BD59-97F2-4B71-9FB3-E570FC3DEC3E}"/>
    <cellStyle name="ป้อนค่า 2 3 3 3 2" xfId="37531" xr:uid="{13155499-8E27-42D2-94B6-785F8B05632D}"/>
    <cellStyle name="ป้อนค่า 2 3 3 4" xfId="25135" xr:uid="{95B9F862-CE32-4137-9B71-07FD9F31B9EB}"/>
    <cellStyle name="ป้อนค่า 2 3 3 4 2" xfId="38816" xr:uid="{C585BD7D-D032-47DD-9D2A-CF0A507DA9A0}"/>
    <cellStyle name="ป้อนค่า 2 3 4" xfId="18009" xr:uid="{33611B8D-0ECB-46AE-AF3E-E1CAFCA19DF4}"/>
    <cellStyle name="ป้อนค่า 2 3 4 2" xfId="31077" xr:uid="{763E8CFE-7668-4BC4-BF94-4CA59DA6FCD3}"/>
    <cellStyle name="ป้อนค่า 2 3 5" xfId="22534" xr:uid="{1F33EF4E-8D6D-4626-9D56-2CB23A0B56E3}"/>
    <cellStyle name="ป้อนค่า 2 3 5 2" xfId="36330" xr:uid="{A69083E2-F495-4060-8997-44F102EB1175}"/>
    <cellStyle name="ป้อนค่า 2 4" xfId="11748" xr:uid="{3B72E7F3-254B-44D3-9A41-94EA32760653}"/>
    <cellStyle name="ป้อนค่า 2 4 2" xfId="19227" xr:uid="{A1AF5F4E-7FBD-4B8F-B0EC-31C9A488B387}"/>
    <cellStyle name="ป้อนค่า 2 4 2 2" xfId="32538" xr:uid="{F519C516-C20F-4278-9843-8B51AF89E973}"/>
    <cellStyle name="ป้อนค่า 2 4 2 3" xfId="26973" xr:uid="{0C519569-4F02-4A8E-8D04-0DA222922268}"/>
    <cellStyle name="ป้อนค่า 2 4 3" xfId="17176" xr:uid="{608217BE-AF7A-4692-B048-4C3C035EAA2E}"/>
    <cellStyle name="ป้อนค่า 2 4 3 2" xfId="29372" xr:uid="{E43E68F2-FB87-45A9-96E9-DDBECD0C7115}"/>
    <cellStyle name="ป้อนค่า 2 4 4" xfId="22449" xr:uid="{B2D5967E-B9C8-4A35-A305-AB686BE8D870}"/>
    <cellStyle name="ป้อนค่า 2 4 4 2" xfId="36247" xr:uid="{E05318BF-EE5A-4FA0-9F02-808C0BDB80F3}"/>
    <cellStyle name="ป้อนค่า 2 5" xfId="11416" xr:uid="{F7693185-9DA3-4A2E-9AE6-99AB85BABD43}"/>
    <cellStyle name="ป้อนค่า 2 5 2" xfId="18948" xr:uid="{D018668E-7B14-4CA6-8A49-B36B9BEC5A98}"/>
    <cellStyle name="ป้อนค่า 2 5 2 2" xfId="32306" xr:uid="{756304C2-4C36-4585-AEE4-061601393BA7}"/>
    <cellStyle name="ป้อนค่า 2 5 2 3" xfId="27023" xr:uid="{42DE775E-88DF-4637-9E4E-DC36C345F8EA}"/>
    <cellStyle name="ป้อนค่า 2 5 3" xfId="15649" xr:uid="{93C5F922-702A-4436-B1D4-11F76BE26E36}"/>
    <cellStyle name="ป้อนค่า 2 5 3 2" xfId="31902" xr:uid="{D0328B28-A199-43AC-8360-EBA2E7FCDB71}"/>
    <cellStyle name="ป้อนค่า 2 5 4" xfId="18067" xr:uid="{09CFCB02-0E35-4B81-B364-C3847A21F591}"/>
    <cellStyle name="ป้อนค่า 2 5 4 2" xfId="30179" xr:uid="{1CB57C9D-920B-456F-9823-DF200275F06D}"/>
    <cellStyle name="ป้อนค่า 3" xfId="10531" xr:uid="{EF5B125A-2748-422B-8703-CFDD073D6748}"/>
    <cellStyle name="ป้อนค่า 3 2" xfId="12522" xr:uid="{4062069D-AD08-47DC-9A2B-97B73D8713FD}"/>
    <cellStyle name="ป้อนค่า 3 2 2" xfId="19936" xr:uid="{817DD8F4-F90B-4DA9-BDEC-FAE6CFCB6145}"/>
    <cellStyle name="ป้อนค่า 3 2 2 2" xfId="33184" xr:uid="{283BF6CC-DBAE-4DCA-8EF0-1CC7F6BFB46F}"/>
    <cellStyle name="ป้อนค่า 3 2 2 3" xfId="26378" xr:uid="{4AFBC7D6-A0EC-474A-989F-6E7BEEF8CDD1}"/>
    <cellStyle name="ป้อนค่า 3 2 3" xfId="22723" xr:uid="{2F95C92C-1987-4E8F-BE3A-D7AA534658C0}"/>
    <cellStyle name="ป้อนค่า 3 2 3 2" xfId="36505" xr:uid="{4895C942-ACE2-44A7-A7FD-DCBED895CFA9}"/>
    <cellStyle name="ป้อนค่า 3 2 4" xfId="17910" xr:uid="{515ACA04-66B5-407B-8CAD-FD2BF141471B}"/>
    <cellStyle name="ป้อนค่า 3 2 4 2" xfId="30588" xr:uid="{93DD1EA9-36BA-412E-8ED3-B053E957A40A}"/>
    <cellStyle name="ป้อนค่า 3 3" xfId="14602" xr:uid="{CF61F63C-E2AD-4B32-8F82-057F1FF56B1F}"/>
    <cellStyle name="ป้อนค่า 3 3 2" xfId="21161" xr:uid="{B17A7FD3-8E9C-4809-8D3E-AC7B3143AD0C}"/>
    <cellStyle name="ป้อนค่า 3 3 2 2" xfId="34084" xr:uid="{AA6CB5BA-E21D-407A-8E1C-2E9761318DBB}"/>
    <cellStyle name="ป้อนค่า 3 3 2 3" xfId="26351" xr:uid="{75C9E6FD-5AFA-469C-A11A-4C1575FFC3A3}"/>
    <cellStyle name="ป้อนค่า 3 3 3" xfId="23319" xr:uid="{7EA72CAA-8BFF-4D10-AA87-C0EC2D5B869A}"/>
    <cellStyle name="ป้อนค่า 3 3 3 2" xfId="37035" xr:uid="{91B1D5AB-65B7-4858-821F-F042776B85FF}"/>
    <cellStyle name="ป้อนค่า 3 3 4" xfId="24645" xr:uid="{CE49A067-ED0A-49B3-AD4A-0E8E93812070}"/>
    <cellStyle name="ป้อนค่า 3 3 4 2" xfId="38328" xr:uid="{1D5A229F-4005-4B45-99F5-94D8E7F53A59}"/>
    <cellStyle name="ป้อนค่า 3 4" xfId="15938" xr:uid="{D20AF7A6-4760-45A1-BC20-EAC14E05DF7A}"/>
    <cellStyle name="ป้อนค่า 3 4 2" xfId="34001" xr:uid="{DCB65366-920D-425B-9E86-5BFE239E717C}"/>
    <cellStyle name="ป้อนค่า 3 5" xfId="18127" xr:uid="{5166F27C-3192-426C-B0A3-7C93D8EC318C}"/>
    <cellStyle name="ป้อนค่า 3 5 2" xfId="28536" xr:uid="{057CE339-797E-4ABE-8502-E0A5028009C3}"/>
    <cellStyle name="ป้อนค่า 4" xfId="11258" xr:uid="{52BEC683-52E4-44C7-8E72-4C9AA26D5D10}"/>
    <cellStyle name="ป้อนค่า 4 2" xfId="13707" xr:uid="{9DA87D1C-0174-468D-9859-12367AC0614E}"/>
    <cellStyle name="ป้อนค่า 4 2 2" xfId="20599" xr:uid="{0312D094-3E02-4C4B-A2C3-D6CED071861F}"/>
    <cellStyle name="ป้อนค่า 4 2 2 2" xfId="33643" xr:uid="{F453DFEB-A97F-432D-9F48-27A87DA3C787}"/>
    <cellStyle name="ป้อนค่า 4 2 2 3" xfId="25804" xr:uid="{431C53D4-854D-4831-819D-F89FD9F49AF0}"/>
    <cellStyle name="ป้อนค่า 4 2 3" xfId="16025" xr:uid="{E5310465-3B62-4B3A-B4CC-4BBE21C1DDE8}"/>
    <cellStyle name="ป้อนค่า 4 2 3 2" xfId="29743" xr:uid="{F2A3C926-3131-4772-90F3-44A989467477}"/>
    <cellStyle name="ป้อนค่า 4 2 4" xfId="24209" xr:uid="{7B45427B-91D8-4F9B-9AEE-4BC119DBA733}"/>
    <cellStyle name="ป้อนค่า 4 2 4 2" xfId="37892" xr:uid="{E885587B-7A90-40D3-90DE-147314D78668}"/>
    <cellStyle name="ป้อนค่า 4 3" xfId="15065" xr:uid="{ABE2245F-031A-43A9-9E0D-3546D600F319}"/>
    <cellStyle name="ป้อนค่า 4 3 2" xfId="21609" xr:uid="{7A6203CE-135D-4047-9731-265BB4A73D23}"/>
    <cellStyle name="ป้อนค่า 4 3 2 2" xfId="34502" xr:uid="{A9BFF29B-5C8B-4105-959B-33F7C1D2E12B}"/>
    <cellStyle name="ป้อนค่า 4 3 2 3" xfId="35420" xr:uid="{9F148AC2-C2AD-4F9C-B9A2-2EE9C2B5D327}"/>
    <cellStyle name="ป้อนค่า 4 3 3" xfId="23758" xr:uid="{AADF30F8-F464-46D4-B1CB-FC1090B6C003}"/>
    <cellStyle name="ป้อนค่า 4 3 3 2" xfId="37471" xr:uid="{AFC0AFCE-A734-46D3-9597-98B7A3BC5818}"/>
    <cellStyle name="ป้อนค่า 4 3 4" xfId="25077" xr:uid="{1337C408-6F23-4162-9A70-B84A8DA833F0}"/>
    <cellStyle name="ป้อนค่า 4 3 4 2" xfId="38758" xr:uid="{3D2F47EA-2E3C-4BCD-9A5E-D5D753534063}"/>
    <cellStyle name="ป้อนค่า 4 4" xfId="22249" xr:uid="{E4656885-1145-4863-8351-BECE8480BFDE}"/>
    <cellStyle name="ป้อนค่า 4 4 2" xfId="36052" xr:uid="{931B9045-A802-4A7C-A464-4C9ACB40F769}"/>
    <cellStyle name="ป้อนค่า 4 5" xfId="22457" xr:uid="{90917F37-01AB-4275-BE92-C164D7D97DD9}"/>
    <cellStyle name="ป้อนค่า 4 5 2" xfId="36254" xr:uid="{DE56B817-7647-404D-843A-A969FAC56D92}"/>
    <cellStyle name="ป้อนค่า 5" xfId="11645" xr:uid="{BD818652-AA9F-4D68-84C2-5CC0F33F4BE8}"/>
    <cellStyle name="ป้อนค่า 5 2" xfId="19139" xr:uid="{182EEBCF-A0C6-4C79-B5F1-F8300DDB00C6}"/>
    <cellStyle name="ป้อนค่า 5 2 2" xfId="32467" xr:uid="{3ADE5F91-9CCD-4170-9D37-7CC5800F016C}"/>
    <cellStyle name="ป้อนค่า 5 2 3" xfId="31036" xr:uid="{03D18753-FB87-4D40-8007-222841F10676}"/>
    <cellStyle name="ป้อนค่า 5 3" xfId="15872" xr:uid="{BDCD70C1-4285-4D98-9BB9-899742F02E90}"/>
    <cellStyle name="ป้อนค่า 5 3 2" xfId="32243" xr:uid="{3F6DCFB5-CEB8-4A05-A65A-2352EAB4C607}"/>
    <cellStyle name="ป้อนค่า 5 4" xfId="18768" xr:uid="{F1D8C7E7-8B43-40BB-8741-307E65C0A2BF}"/>
    <cellStyle name="ป้อนค่า 5 4 2" xfId="28309" xr:uid="{735311EE-CD18-4326-9BF0-B81534ED32AB}"/>
    <cellStyle name="ป้อนค่า 6" xfId="12369" xr:uid="{69649BA5-B723-4896-A603-940B1EDB2246}"/>
    <cellStyle name="ป้อนค่า 6 2" xfId="19793" xr:uid="{183F2059-73CC-40E8-B7F5-10C97F042E89}"/>
    <cellStyle name="ป้อนค่า 6 2 2" xfId="33060" xr:uid="{CD430ACC-DC69-4E86-8B52-200EC2EBE5A1}"/>
    <cellStyle name="ป้อนค่า 6 2 3" xfId="26525" xr:uid="{F68C245C-7C45-4AF6-A57D-0FFBEEEB0147}"/>
    <cellStyle name="ป้อนค่า 6 3" xfId="23022" xr:uid="{80A2F369-2B14-4775-B19D-FFF5E8A30730}"/>
    <cellStyle name="ป้อนค่า 6 3 2" xfId="36794" xr:uid="{6712DC77-F80F-42FD-A25D-EF16B5DFDB6A}"/>
    <cellStyle name="ป้อนค่า 6 4" xfId="16842" xr:uid="{D8AA40F6-B33E-4BD7-B14B-8F5536A9D9F3}"/>
    <cellStyle name="ป้อนค่า 6 4 2" xfId="29537" xr:uid="{9EDC8C02-66E6-4A1E-97F6-72BD1FD8A43B}"/>
    <cellStyle name="ปานกลาง" xfId="1394" xr:uid="{BF003AEB-79D0-4800-B737-EA1BBCC855CF}"/>
    <cellStyle name="ปานกลาง 2" xfId="2861" xr:uid="{E981CB1C-F66A-47BD-918A-F3051209B8DF}"/>
    <cellStyle name="ผลรวม" xfId="1395" xr:uid="{2B9724C9-CAEA-457B-A48F-6FE35BE21360}"/>
    <cellStyle name="ผลรวม 2" xfId="10191" xr:uid="{6038D5AF-EB19-42BF-90E6-2AD4ED6BD0CA}"/>
    <cellStyle name="ผลรวม 2 2" xfId="11344" xr:uid="{6101FB17-F78C-4F69-BF7D-82382D4B9B99}"/>
    <cellStyle name="ผลรวม 2 2 2" xfId="13457" xr:uid="{4938D83C-B756-474F-9706-7B10020AC196}"/>
    <cellStyle name="ผลรวม 2 2 2 2" xfId="20471" xr:uid="{801D894A-26AA-48AA-990E-BB384F18F6EC}"/>
    <cellStyle name="ผลรวม 2 2 2 2 2" xfId="33567" xr:uid="{A3D8E48F-21DD-4AD0-8B68-575E0CE355CC}"/>
    <cellStyle name="ผลรวม 2 2 2 2 3" xfId="30135" xr:uid="{AA83AA82-AA83-4543-87DF-75F986D3B764}"/>
    <cellStyle name="ผลรวม 2 2 2 3" xfId="16022" xr:uid="{8D4B0A4F-1E78-4C36-BA1C-6B7535CB6462}"/>
    <cellStyle name="ผลรวม 2 2 2 3 2" xfId="34896" xr:uid="{A3F366A4-6E08-41B5-83FB-F604029E5E41}"/>
    <cellStyle name="ผลรวม 2 2 2 4" xfId="24146" xr:uid="{1515B0C1-8F35-4E6E-9528-AA2484A510DD}"/>
    <cellStyle name="ผลรวม 2 2 2 4 2" xfId="37830" xr:uid="{35AECC8D-6523-4B74-8F27-CD463F4619CF}"/>
    <cellStyle name="ผลรวม 2 2 3" xfId="14981" xr:uid="{4688F9DD-77C2-4989-81BD-F5B186992136}"/>
    <cellStyle name="ผลรวม 2 2 3 2" xfId="21534" xr:uid="{E2196757-0AE2-42D2-B7A2-D7120CC66F25}"/>
    <cellStyle name="ผลรวม 2 2 3 2 2" xfId="34442" xr:uid="{929CBD8F-AE64-4D3D-BD4B-51BB47D09DBB}"/>
    <cellStyle name="ผลรวม 2 2 3 2 3" xfId="27249" xr:uid="{C5DBED4B-C605-45F6-830D-C626B2E93D3B}"/>
    <cellStyle name="ผลรวม 2 2 3 3" xfId="23694" xr:uid="{AEEC9248-9BF8-4F83-B774-0FBA686F2076}"/>
    <cellStyle name="ผลรวม 2 2 3 3 2" xfId="37408" xr:uid="{121316E6-8F2F-4AEF-B026-3CD84BC3089B}"/>
    <cellStyle name="ผลรวม 2 2 3 4" xfId="25014" xr:uid="{70F96E09-0C44-4898-BFE4-4F0370A8A386}"/>
    <cellStyle name="ผลรวม 2 2 3 4 2" xfId="38696" xr:uid="{9ED53051-D395-4B99-AD05-CE8517BC9C6B}"/>
    <cellStyle name="ผลรวม 2 2 4" xfId="17466" xr:uid="{1FF445C5-118C-40BF-963F-403F61AFB03C}"/>
    <cellStyle name="ผลรวม 2 2 4 2" xfId="29090" xr:uid="{884CA279-149D-4B1C-8C74-A8F7278D4F48}"/>
    <cellStyle name="ผลรวม 2 2 5" xfId="22683" xr:uid="{432F14C5-642C-4A1A-A659-BF444B48EF58}"/>
    <cellStyle name="ผลรวม 2 2 5 2" xfId="36466" xr:uid="{B1ABFBD1-8C47-4B0D-827C-DA06043C17EA}"/>
    <cellStyle name="ผลรวม 2 3" xfId="11386" xr:uid="{B17EBA88-4CA9-47AE-9457-FE796993683C}"/>
    <cellStyle name="ผลรวม 2 3 2" xfId="14464" xr:uid="{99717657-6C79-49AD-BFEF-0B6790A9B7D2}"/>
    <cellStyle name="ผลรวม 2 3 2 2" xfId="21057" xr:uid="{0F3B73DA-30BE-4A43-8019-482D4F9841B2}"/>
    <cellStyle name="ผลรวม 2 3 2 2 2" xfId="33999" xr:uid="{224B9C34-44E6-4BC5-8D00-8D452ECC5664}"/>
    <cellStyle name="ผลรวม 2 3 2 2 3" xfId="27542" xr:uid="{F234A57B-8AC0-4F31-BB54-338AD44EED52}"/>
    <cellStyle name="ผลรวม 2 3 2 3" xfId="16995" xr:uid="{298D0319-CAE7-4F00-A198-57F6A879CEE6}"/>
    <cellStyle name="ผลรวม 2 3 2 3 2" xfId="29445" xr:uid="{E97BA370-7211-4A72-B08A-FEE3C6D3D34E}"/>
    <cellStyle name="ผลรวม 2 3 2 4" xfId="24551" xr:uid="{33F9AF05-D471-40EC-8260-CB55683A1B26}"/>
    <cellStyle name="ผลรวม 2 3 2 4 2" xfId="38234" xr:uid="{8C981E44-D0E8-4B16-B039-0F389042647E}"/>
    <cellStyle name="ผลรวม 2 3 3" xfId="15438" xr:uid="{78A670B9-1E79-48B5-A7CE-AFC576569AC3}"/>
    <cellStyle name="ผลรวม 2 3 3 2" xfId="21957" xr:uid="{DA96C06E-D84B-442B-9BB2-41FB39CE1D09}"/>
    <cellStyle name="ผลรวม 2 3 3 2 2" xfId="34842" xr:uid="{BC5C9ECD-82F8-4C46-B845-FB503F1A9227}"/>
    <cellStyle name="ผลรวม 2 3 3 2 3" xfId="35767" xr:uid="{C6E7FCB7-9816-4CCE-B419-6DCF736021B8}"/>
    <cellStyle name="ผลรวม 2 3 3 3" xfId="24130" xr:uid="{05142BAC-EFB8-49C0-A075-3D8CCDB40E94}"/>
    <cellStyle name="ผลรวม 2 3 3 3 2" xfId="37816" xr:uid="{B34DE739-E214-4B3C-A1C4-B6B6511033B4}"/>
    <cellStyle name="ผลรวม 2 3 3 4" xfId="25420" xr:uid="{2EABCE77-D982-46E4-BBA8-344F19B65537}"/>
    <cellStyle name="ผลรวม 2 3 3 4 2" xfId="39101" xr:uid="{6ED4501A-39E1-488E-BE38-5113056E0D12}"/>
    <cellStyle name="ผลรวม 2 3 4" xfId="17047" xr:uid="{6807ED15-25A5-40CB-9694-79FC6C914834}"/>
    <cellStyle name="ผลรวม 2 3 4 2" xfId="34447" xr:uid="{27497ADE-5FBC-423E-A514-6C56E7B962CB}"/>
    <cellStyle name="ผลรวม 2 3 5" xfId="16905" xr:uid="{22B34FF2-509F-461B-8763-AE2A162E41A8}"/>
    <cellStyle name="ผลรวม 2 3 5 2" xfId="35171" xr:uid="{1855D251-7F27-4D1D-9E39-7C372198C98F}"/>
    <cellStyle name="ผลรวม 2 4" xfId="12438" xr:uid="{34D07DFF-C329-4345-B0AF-B210290892BE}"/>
    <cellStyle name="ผลรวม 2 4 2" xfId="19858" xr:uid="{6E79AACF-A4E1-4F5B-907C-A3E57996A2C8}"/>
    <cellStyle name="ผลรวม 2 4 2 2" xfId="33118" xr:uid="{43AE79B7-6B87-40A1-A59A-03759DDF7A03}"/>
    <cellStyle name="ผลรวม 2 4 2 3" xfId="26463" xr:uid="{CE9E813C-4619-490F-8E06-D8F7345BF042}"/>
    <cellStyle name="ผลรวม 2 4 3" xfId="15850" xr:uid="{D810939E-5DF1-4663-A99C-E33D1DF609AE}"/>
    <cellStyle name="ผลรวม 2 4 3 2" xfId="32076" xr:uid="{EC8877A7-C97A-4C9F-A016-9E63E7F371D7}"/>
    <cellStyle name="ผลรวม 2 4 4" xfId="15865" xr:uid="{8C333CCC-A826-47FC-9116-9842CEB1160D}"/>
    <cellStyle name="ผลรวม 2 4 4 2" xfId="30569" xr:uid="{66D59DF4-A938-4270-9BA0-131F9EBA3B9F}"/>
    <cellStyle name="ผลรวม 2 5" xfId="14528" xr:uid="{D7260799-302D-4F1B-8DF7-AD8FD16BD05E}"/>
    <cellStyle name="ผลรวม 2 5 2" xfId="21087" xr:uid="{F79635A3-030D-4304-BB46-351A1E8BAE96}"/>
    <cellStyle name="ผลรวม 2 5 2 2" xfId="34018" xr:uid="{50F59623-5235-4471-A899-1E99350835FE}"/>
    <cellStyle name="ผลรวม 2 5 2 3" xfId="25636" xr:uid="{38AC31E4-D148-47F6-B49B-DDBA4CA07185}"/>
    <cellStyle name="ผลรวม 2 5 3" xfId="23245" xr:uid="{E89D7D72-A448-4CD6-9D3E-EC141EB8D9FB}"/>
    <cellStyle name="ผลรวม 2 5 3 2" xfId="36961" xr:uid="{2A863C10-6A5D-421D-8E23-53B9602D61C4}"/>
    <cellStyle name="ผลรวม 2 5 4" xfId="24571" xr:uid="{1D39E546-F4F4-4B1A-B4E2-2762B32B5ED7}"/>
    <cellStyle name="ผลรวม 2 5 4 2" xfId="38254" xr:uid="{39599F99-7890-4D19-A252-F50A32891B3D}"/>
    <cellStyle name="ผลรวม 2 6" xfId="19150" xr:uid="{8ECA207F-79E9-4165-9739-2A5D9268C00F}"/>
    <cellStyle name="ผลรวม 2 6 2" xfId="26056" xr:uid="{7F38DB09-8576-417B-9FBF-2792501212F9}"/>
    <cellStyle name="ผลรวม 3" xfId="10192" xr:uid="{58171FDF-0618-43B6-A9DC-563EF9649A9D}"/>
    <cellStyle name="ผลรวม 3 2" xfId="11345" xr:uid="{7EFBF4D7-35E3-40F1-BF2E-94F7392B1869}"/>
    <cellStyle name="ผลรวม 3 2 2" xfId="12890" xr:uid="{F963CB82-74BF-4D25-A492-B5035FD72202}"/>
    <cellStyle name="ผลรวม 3 2 2 2" xfId="20298" xr:uid="{810235BA-73CE-48C8-9964-CEC34E62E644}"/>
    <cellStyle name="ผลรวม 3 2 2 2 2" xfId="33531" xr:uid="{13B2229F-E5E3-40FB-95CD-E7EAB40107F9}"/>
    <cellStyle name="ผลรวม 3 2 2 2 3" xfId="27960" xr:uid="{80752280-6A94-4AE8-82FF-32F022E806B3}"/>
    <cellStyle name="ผลรวม 3 2 2 3" xfId="19146" xr:uid="{9BA2D733-37E9-4014-933A-3C3AFB6A8E52}"/>
    <cellStyle name="ผลรวม 3 2 2 3 2" xfId="28250" xr:uid="{4C8FFC91-8F38-416F-9A3F-833F7B435C58}"/>
    <cellStyle name="ผลรวม 3 2 2 4" xfId="20474" xr:uid="{BD99BE58-DD9F-404F-B7C1-5E177BC0D355}"/>
    <cellStyle name="ผลรวม 3 2 2 4 2" xfId="25843" xr:uid="{FB2A9393-75C0-45EA-8E1E-C4F6804E8B87}"/>
    <cellStyle name="ผลรวม 3 2 3" xfId="14957" xr:uid="{6E9183A4-305C-41BC-A029-C11C6FE1477D}"/>
    <cellStyle name="ผลรวม 3 2 3 2" xfId="21516" xr:uid="{CA579CF4-B8A0-4A1F-80A8-86CACE12271A}"/>
    <cellStyle name="ผลรวม 3 2 3 2 2" xfId="34430" xr:uid="{978808FF-BB04-4B4D-8725-36228EDEAA0C}"/>
    <cellStyle name="ผลรวม 3 2 3 2 3" xfId="27268" xr:uid="{CE871DC8-57B7-44D7-8020-8292726EB22E}"/>
    <cellStyle name="ผลรวม 3 2 3 3" xfId="23674" xr:uid="{77327317-04E6-4A02-9B2A-8712B177F844}"/>
    <cellStyle name="ผลรวม 3 2 3 3 2" xfId="37389" xr:uid="{0311633F-062C-44BC-8331-CFCCD0CC317D}"/>
    <cellStyle name="ผลรวม 3 2 3 4" xfId="25000" xr:uid="{25814789-0DDD-4324-A8D2-21B937CC256F}"/>
    <cellStyle name="ผลรวม 3 2 3 4 2" xfId="38682" xr:uid="{9AD755DB-455B-4E64-BD7C-6ECCA47F5C3A}"/>
    <cellStyle name="ผลรวม 3 2 4" xfId="16968" xr:uid="{63BAFA72-2858-4D32-9186-09B16FB8C26D}"/>
    <cellStyle name="ผลรวม 3 2 4 2" xfId="29470" xr:uid="{DCB9D2C5-D80B-44EA-BA31-85C129D67C72}"/>
    <cellStyle name="ผลรวม 3 2 5" xfId="15597" xr:uid="{735A3B63-ABD4-4CD3-A60A-F75A3B02E9E7}"/>
    <cellStyle name="ผลรวม 3 2 5 2" xfId="30481" xr:uid="{0463029C-CCF0-44B4-A47A-1E5B2C4775FA}"/>
    <cellStyle name="ผลรวม 3 3" xfId="11387" xr:uid="{2D903CAE-C034-4C2D-9441-6ABF0E19E9DA}"/>
    <cellStyle name="ผลรวม 3 3 2" xfId="14465" xr:uid="{387A9E27-8F88-46E1-AD65-78C00C4EDB2F}"/>
    <cellStyle name="ผลรวม 3 3 2 2" xfId="21058" xr:uid="{5E04109E-B884-4EDE-B613-F1FC4AC8A3A1}"/>
    <cellStyle name="ผลรวม 3 3 2 2 2" xfId="34000" xr:uid="{AC265B76-662B-4F45-88F5-5649F5D89F6F}"/>
    <cellStyle name="ผลรวม 3 3 2 2 3" xfId="25647" xr:uid="{C33A97F1-7A82-462B-95CF-D585AD532AEC}"/>
    <cellStyle name="ผลรวม 3 3 2 3" xfId="22329" xr:uid="{F3AEDA9A-3A91-4B7D-A532-FE6134EBEE1D}"/>
    <cellStyle name="ผลรวม 3 3 2 3 2" xfId="36130" xr:uid="{69059BA9-966F-43F6-AAD1-C6AC6667E32B}"/>
    <cellStyle name="ผลรวม 3 3 2 4" xfId="24552" xr:uid="{BFE9415C-6BAA-43B5-B73B-93576E158C28}"/>
    <cellStyle name="ผลรวม 3 3 2 4 2" xfId="38235" xr:uid="{2BD3746D-40CF-4B7F-8AA9-F74B02EBB42C}"/>
    <cellStyle name="ผลรวม 3 3 3" xfId="15439" xr:uid="{A0C5E5A1-2C30-44C4-AF9B-11D8D26B6525}"/>
    <cellStyle name="ผลรวม 3 3 3 2" xfId="21958" xr:uid="{7B8A3152-E265-41FA-B5C0-977B33ADBC04}"/>
    <cellStyle name="ผลรวม 3 3 3 2 2" xfId="34843" xr:uid="{BAF0F339-E03D-4145-ADD8-F7D0BC413C04}"/>
    <cellStyle name="ผลรวม 3 3 3 2 3" xfId="35768" xr:uid="{84FF620F-5183-4B49-9971-9AB470B01046}"/>
    <cellStyle name="ผลรวม 3 3 3 3" xfId="24131" xr:uid="{E558BA87-A6F6-49B8-B452-8B25AF0DC262}"/>
    <cellStyle name="ผลรวม 3 3 3 3 2" xfId="37817" xr:uid="{2235F912-67FE-41D4-B433-F710F59F6FDA}"/>
    <cellStyle name="ผลรวม 3 3 3 4" xfId="25421" xr:uid="{C0923F7D-3E65-48D1-833B-DAD639DE95E4}"/>
    <cellStyle name="ผลรวม 3 3 3 4 2" xfId="39102" xr:uid="{EB3C9281-19B2-4146-8C8D-F292036DD1A1}"/>
    <cellStyle name="ผลรวม 3 3 4" xfId="22428" xr:uid="{178E7955-6444-4A7F-82C1-487140B35BCF}"/>
    <cellStyle name="ผลรวม 3 3 4 2" xfId="36226" xr:uid="{03F5B1D4-394D-48B3-8610-F0B132BC3B6D}"/>
    <cellStyle name="ผลรวม 3 3 5" xfId="18934" xr:uid="{CFEDB00D-5E67-40EA-AD75-0B504ACA8546}"/>
    <cellStyle name="ผลรวม 3 3 5 2" xfId="27032" xr:uid="{471AFE2C-CDFA-4978-9BD5-F4582ABDC780}"/>
    <cellStyle name="ผลรวม 3 4" xfId="12439" xr:uid="{293AB72F-AD2C-497E-8FB4-1C359C3CE2E6}"/>
    <cellStyle name="ผลรวม 3 4 2" xfId="19859" xr:uid="{D91A7F12-71B9-413C-AC5B-1A352A6215FE}"/>
    <cellStyle name="ผลรวม 3 4 2 2" xfId="33119" xr:uid="{F68C6253-3F5B-4403-8E69-C73A1890F696}"/>
    <cellStyle name="ผลรวม 3 4 2 3" xfId="26462" xr:uid="{CBD89D0F-B862-4F57-87BB-0678DD21B1B3}"/>
    <cellStyle name="ผลรวม 3 4 3" xfId="18910" xr:uid="{DDC299EA-B446-458E-B09B-19430D86A33C}"/>
    <cellStyle name="ผลรวม 3 4 3 2" xfId="32044" xr:uid="{592B0442-A79D-45ED-ADAC-8C035C1D7BF4}"/>
    <cellStyle name="ผลรวม 3 4 4" xfId="20532" xr:uid="{E97BF5C0-702D-4B64-8E6D-E8B94A03F48D}"/>
    <cellStyle name="ผลรวม 3 4 4 2" xfId="25829" xr:uid="{33FA6999-962A-413D-B9F6-91E979736F3A}"/>
    <cellStyle name="ผลรวม 3 5" xfId="14529" xr:uid="{E295DFBC-CE17-45EA-8F53-5A24954AA022}"/>
    <cellStyle name="ผลรวม 3 5 2" xfId="21088" xr:uid="{27077A53-350B-443E-93C0-BAA32671E559}"/>
    <cellStyle name="ผลรวม 3 5 2 2" xfId="34019" xr:uid="{288B2E98-BAA4-4C7A-9FDD-3E6349621867}"/>
    <cellStyle name="ผลรวม 3 5 2 3" xfId="25635" xr:uid="{E606AA5D-3182-4247-A19F-6A0296E7DDA6}"/>
    <cellStyle name="ผลรวม 3 5 3" xfId="23246" xr:uid="{E37EABF5-32DD-4B57-B85E-3494EAF01789}"/>
    <cellStyle name="ผลรวม 3 5 3 2" xfId="36962" xr:uid="{DBE20FDB-8D27-4A20-BD78-2999B8586C63}"/>
    <cellStyle name="ผลรวม 3 5 4" xfId="24572" xr:uid="{2B221654-2341-49AA-A018-DA562C22C70A}"/>
    <cellStyle name="ผลรวม 3 5 4 2" xfId="38255" xr:uid="{125E819C-903C-450B-973B-068056EBAEBF}"/>
    <cellStyle name="ผลรวม 4" xfId="2862" xr:uid="{B79846D4-4256-4A8D-AA79-F8F87050FD01}"/>
    <cellStyle name="ผลรวม 4 2" xfId="10653" xr:uid="{06F83AF5-1CC6-424D-990A-5BCE85654BFF}"/>
    <cellStyle name="ผลรวม 4 2 2" xfId="12586" xr:uid="{775BBE8D-616D-4C8E-8D8A-40EB1A8345AD}"/>
    <cellStyle name="ผลรวม 4 2 2 2" xfId="19999" xr:uid="{D016570F-02A7-4651-AA62-4FD3D5226E48}"/>
    <cellStyle name="ผลรวม 4 2 2 2 2" xfId="33243" xr:uid="{25D2004A-DFA3-4357-8607-DC71BB16BD2C}"/>
    <cellStyle name="ผลรวม 4 2 2 2 3" xfId="26354" xr:uid="{2BF974E3-53FD-4CE8-BD44-4DB967AE78B5}"/>
    <cellStyle name="ผลรวม 4 2 2 3" xfId="16876" xr:uid="{4F307A3A-0BA4-4941-AB9D-76E8594CC22D}"/>
    <cellStyle name="ผลรวม 4 2 2 3 2" xfId="29520" xr:uid="{7474CC1D-0521-42B1-9A1E-9DBE64754C25}"/>
    <cellStyle name="ผลรวม 4 2 2 4" xfId="16769" xr:uid="{875B35DF-18EA-44E9-AF51-4C4D876D022C}"/>
    <cellStyle name="ผลรวม 4 2 2 4 2" xfId="33298" xr:uid="{9504E1E7-32E4-48D0-9076-7576EEBE6CBE}"/>
    <cellStyle name="ผลรวม 4 2 3" xfId="14664" xr:uid="{9DF6C9DA-B275-4080-9082-3AD5E54DE795}"/>
    <cellStyle name="ผลรวม 4 2 3 2" xfId="21223" xr:uid="{B8DCC9A4-BC70-4B30-AECD-3C734F0DC8F7}"/>
    <cellStyle name="ผลรวม 4 2 3 2 2" xfId="34143" xr:uid="{09B37B06-78D2-43DE-BCE8-87AF1CB22DF0}"/>
    <cellStyle name="ผลรวม 4 2 3 2 3" xfId="27444" xr:uid="{BE17C3E8-CFEF-4F06-B6CC-DFA09A49974E}"/>
    <cellStyle name="ผลรวม 4 2 3 3" xfId="23381" xr:uid="{A1614FD2-143E-4101-BFF4-E94BE0220645}"/>
    <cellStyle name="ผลรวม 4 2 3 3 2" xfId="37097" xr:uid="{B9205121-00AB-42A4-BED6-D8611E4708AD}"/>
    <cellStyle name="ผลรวม 4 2 3 4" xfId="24707" xr:uid="{41182749-7845-4658-83D4-2DB110BEA554}"/>
    <cellStyle name="ผลรวม 4 2 3 4 2" xfId="38390" xr:uid="{A61EF092-F696-4043-82D0-B80DBD340A0E}"/>
    <cellStyle name="ผลรวม 4 2 4" xfId="18922" xr:uid="{3DFEDFEC-62C4-4243-B091-A6A4E7B85FC5}"/>
    <cellStyle name="ผลรวม 4 2 4 2" xfId="31659" xr:uid="{505F3CDF-9501-444B-99CB-7C72391DC061}"/>
    <cellStyle name="ผลรวม 4 2 5" xfId="16853" xr:uid="{B9F4E8D0-6514-4599-A4A6-6BF82149E741}"/>
    <cellStyle name="ผลรวม 4 2 5 2" xfId="29530" xr:uid="{F44FB46B-AE99-49B7-AC33-81157785FF32}"/>
    <cellStyle name="ผลรวม 4 3" xfId="11035" xr:uid="{4CA519BA-E6A3-4EF2-963F-62FAB85278DD}"/>
    <cellStyle name="ผลรวม 4 3 2" xfId="13816" xr:uid="{C33C4C5C-A286-4F46-A90E-8EB9B1260104}"/>
    <cellStyle name="ผลรวม 4 3 2 2" xfId="20661" xr:uid="{07AAD9E8-E919-4522-8AAE-BC6075B739CA}"/>
    <cellStyle name="ผลรวม 4 3 2 2 2" xfId="33702" xr:uid="{BC6168FF-A78D-4990-AC18-58327EEBB258}"/>
    <cellStyle name="ผลรวม 4 3 2 2 3" xfId="25787" xr:uid="{D52639F5-FF41-40B6-A7DA-A6D9B1169501}"/>
    <cellStyle name="ผลรวม 4 3 2 3" xfId="22738" xr:uid="{FC464A6E-A497-478E-875C-1C5E5F21D183}"/>
    <cellStyle name="ผลรวม 4 3 2 3 2" xfId="36519" xr:uid="{3FACEF49-3A8D-41DE-95A8-DBFE6BB1C0D8}"/>
    <cellStyle name="ผลรวม 4 3 2 4" xfId="24267" xr:uid="{E8BF3B1A-191C-4045-A2F7-72F49F343AAB}"/>
    <cellStyle name="ผลรวม 4 3 2 4 2" xfId="37950" xr:uid="{E0B4C312-E62B-4056-B6AF-1B3A77E7C0E7}"/>
    <cellStyle name="ผลรวม 4 3 3" xfId="15135" xr:uid="{0F9763B6-B3AB-4539-BDF6-975652AC37EA}"/>
    <cellStyle name="ผลรวม 4 3 3 2" xfId="21669" xr:uid="{2F78ACC5-6A19-4901-9964-864B1740CE0C}"/>
    <cellStyle name="ผลรวม 4 3 3 2 2" xfId="34562" xr:uid="{4946E359-CD03-4DAD-9A86-DBDE3920EDC9}"/>
    <cellStyle name="ผลรวม 4 3 3 2 3" xfId="35479" xr:uid="{DE1D2199-0389-4C9F-B55E-0F22A0DFCD73}"/>
    <cellStyle name="ผลรวม 4 3 3 3" xfId="23827" xr:uid="{0D0BBD10-91F5-4459-A2FB-4CCD81CF1433}"/>
    <cellStyle name="ผลรวม 4 3 3 3 2" xfId="37532" xr:uid="{5ACA24AD-9509-4B6C-87D0-9ED08C84E776}"/>
    <cellStyle name="ผลรวม 4 3 3 4" xfId="25136" xr:uid="{1DDF3A7C-C38F-47B5-A2D1-5C32A97A3682}"/>
    <cellStyle name="ผลรวม 4 3 3 4 2" xfId="38817" xr:uid="{937AEDBD-7435-4E47-9F6B-D27993636ADF}"/>
    <cellStyle name="ผลรวม 4 3 4" xfId="20778" xr:uid="{BEFDD759-2346-4033-9259-0F61A5ABB628}"/>
    <cellStyle name="ผลรวม 4 3 4 2" xfId="27709" xr:uid="{92D95150-6DC0-46AE-8828-6E38EF2934E4}"/>
    <cellStyle name="ผลรวม 4 3 5" xfId="15455" xr:uid="{94EDEB24-5E35-4773-AB34-3FB028567CBF}"/>
    <cellStyle name="ผลรวม 4 3 5 2" xfId="31898" xr:uid="{90028B04-2978-4622-96DE-A048B2B67DA5}"/>
    <cellStyle name="ผลรวม 4 4" xfId="11749" xr:uid="{B6BB594E-3529-4232-8912-B26A80839FC5}"/>
    <cellStyle name="ผลรวม 4 4 2" xfId="19228" xr:uid="{15BBB048-61C9-4C63-B182-B527436A69A2}"/>
    <cellStyle name="ผลรวม 4 4 2 2" xfId="32539" xr:uid="{5D97B9DE-5C88-4591-8992-79E4AD059BA9}"/>
    <cellStyle name="ผลรวม 4 4 2 3" xfId="26972" xr:uid="{743E984D-1258-43C0-BAF5-9429BA34C925}"/>
    <cellStyle name="ผลรวม 4 4 3" xfId="18585" xr:uid="{20624401-455F-47EC-8A6A-8C9826AB40A4}"/>
    <cellStyle name="ผลรวม 4 4 3 2" xfId="35187" xr:uid="{5000341D-B153-4694-A011-914C75250D1F}"/>
    <cellStyle name="ผลรวม 4 4 4" xfId="18347" xr:uid="{5722D5D4-1757-40FA-891A-45A2F0E77F7A}"/>
    <cellStyle name="ผลรวม 4 4 4 2" xfId="28417" xr:uid="{36678FB6-90BA-49DA-A8E5-6858C40D1C1F}"/>
    <cellStyle name="ผลรวม 4 5" xfId="12125" xr:uid="{416D9AA1-78C4-4FF3-8281-0A730BB14746}"/>
    <cellStyle name="ผลรวม 4 5 2" xfId="19567" xr:uid="{1FD749D0-7722-4A96-AFE6-D36BB138CC38}"/>
    <cellStyle name="ผลรวม 4 5 2 2" xfId="32849" xr:uid="{1A0C2932-4C1E-4EDE-9DA1-2CA0BA86BA69}"/>
    <cellStyle name="ผลรวม 4 5 2 3" xfId="26689" xr:uid="{5B746F28-174A-470B-8172-7AEDC2FFA24D}"/>
    <cellStyle name="ผลรวม 4 5 3" xfId="22961" xr:uid="{6D4AE983-7EBA-4128-AE33-538C3A8E9EF0}"/>
    <cellStyle name="ผลรวม 4 5 3 2" xfId="36734" xr:uid="{D9828C49-9141-4920-B050-0CF489794049}"/>
    <cellStyle name="ผลรวม 4 5 4" xfId="17096" xr:uid="{5389F415-2F43-468B-A819-8214A0831EBA}"/>
    <cellStyle name="ผลรวม 4 5 4 2" xfId="35140" xr:uid="{EB7A65C9-3275-46FA-9039-D1C3B03DBA3B}"/>
    <cellStyle name="ผลรวม 5" xfId="10532" xr:uid="{51C5E821-A6C1-465D-B983-24A2DA05037B}"/>
    <cellStyle name="ผลรวม 5 2" xfId="12523" xr:uid="{7FD0BDC9-8A52-46C2-8A84-4B867A80265F}"/>
    <cellStyle name="ผลรวม 5 2 2" xfId="19937" xr:uid="{0A4224D5-8048-46B9-911A-42C674CFA318}"/>
    <cellStyle name="ผลรวม 5 2 2 2" xfId="33185" xr:uid="{75482F95-2305-4812-8E4A-D4AD2C72FFC3}"/>
    <cellStyle name="ผลรวม 5 2 2 3" xfId="26386" xr:uid="{E7ADE18F-A32C-41C8-B74E-35B77DD7C89D}"/>
    <cellStyle name="ผลรวม 5 2 3" xfId="16669" xr:uid="{2C9B3375-E674-4961-8665-94B3904D0F61}"/>
    <cellStyle name="ผลรวม 5 2 3 2" xfId="29579" xr:uid="{848D1789-7E78-43A5-A075-F6B7FDC0C984}"/>
    <cellStyle name="ผลรวม 5 2 4" xfId="17963" xr:uid="{68C82153-604D-4D1E-AE80-13C0B0CA8893}"/>
    <cellStyle name="ผลรวม 5 2 4 2" xfId="31078" xr:uid="{F4B9A5F4-3B11-4E17-B133-713440CBDF62}"/>
    <cellStyle name="ผลรวม 5 3" xfId="14603" xr:uid="{D3FE19B9-1418-4947-B311-D5E5A6E28507}"/>
    <cellStyle name="ผลรวม 5 3 2" xfId="21162" xr:uid="{BAFA56B4-BB40-4CDC-819F-B204BA45A75C}"/>
    <cellStyle name="ผลรวม 5 3 2 2" xfId="34085" xr:uid="{C3F3D6EE-48A2-4DE8-8D40-7E1DBC6DD424}"/>
    <cellStyle name="ผลรวม 5 3 2 3" xfId="26350" xr:uid="{11700E63-0A21-422B-AB89-522A3DA58310}"/>
    <cellStyle name="ผลรวม 5 3 3" xfId="23320" xr:uid="{7F8CED21-744E-4ABB-BCA7-0682B7AD4E62}"/>
    <cellStyle name="ผลรวม 5 3 3 2" xfId="37036" xr:uid="{28940F6A-9A9E-4065-AB1B-AC9817AEDCE7}"/>
    <cellStyle name="ผลรวม 5 3 4" xfId="24646" xr:uid="{C43A9167-7CDB-4BA7-8B73-1F144E791C80}"/>
    <cellStyle name="ผลรวม 5 3 4 2" xfId="38329" xr:uid="{7B1BEDD7-A010-444D-A15D-855D4C46D74D}"/>
    <cellStyle name="ผลรวม 5 4" xfId="18727" xr:uid="{156DBBEA-400E-48F8-AF9F-FDF7AB32FA62}"/>
    <cellStyle name="ผลรวม 5 4 2" xfId="28334" xr:uid="{492C87A4-9621-49BA-A013-14C36AF95604}"/>
    <cellStyle name="ผลรวม 5 5" xfId="15657" xr:uid="{BC925669-657F-41CA-A9F7-61D057D50F91}"/>
    <cellStyle name="ผลรวม 5 5 2" xfId="30222" xr:uid="{4C3F9089-787E-47C5-B286-420AFE9AA0FB}"/>
    <cellStyle name="ผลรวม 6" xfId="11257" xr:uid="{D5502FC6-6B44-49CD-81A3-F3D4E7498F2A}"/>
    <cellStyle name="ผลรวม 6 2" xfId="13708" xr:uid="{4953B6AA-BC30-4FB0-A94A-639B15F8168A}"/>
    <cellStyle name="ผลรวม 6 2 2" xfId="20600" xr:uid="{598CA52E-77DC-4F8D-ACDA-5ECD5DDE2BAA}"/>
    <cellStyle name="ผลรวม 6 2 2 2" xfId="33644" xr:uid="{3FD4F13E-C598-4322-B621-1A93B1CC0215}"/>
    <cellStyle name="ผลรวม 6 2 2 3" xfId="25803" xr:uid="{8A399B8B-876A-4655-A03C-BFBEADCCB4D8}"/>
    <cellStyle name="ผลรวม 6 2 3" xfId="17119" xr:uid="{335A2325-23CB-4BF3-A54E-72C9B6DA73D1}"/>
    <cellStyle name="ผลรวม 6 2 3 2" xfId="29414" xr:uid="{3F39D89F-1D2A-4B43-94A6-25E31360E05F}"/>
    <cellStyle name="ผลรวม 6 2 4" xfId="24210" xr:uid="{ACE29D2F-B74D-407A-86D2-9A22626D8658}"/>
    <cellStyle name="ผลรวม 6 2 4 2" xfId="37893" xr:uid="{D0756CE4-8DF9-4BF9-B086-5CCCFB7F6007}"/>
    <cellStyle name="ผลรวม 6 3" xfId="15066" xr:uid="{E6920550-D61F-4844-BEB4-51421A884BCB}"/>
    <cellStyle name="ผลรวม 6 3 2" xfId="21610" xr:uid="{8D5E17E5-2A2D-4D6A-AD72-E22D9118B143}"/>
    <cellStyle name="ผลรวม 6 3 2 2" xfId="34503" xr:uid="{0222644E-3991-4A36-822B-EBA88FA290DB}"/>
    <cellStyle name="ผลรวม 6 3 2 3" xfId="35421" xr:uid="{987A6860-DFE4-43EF-9683-9B11419A6F30}"/>
    <cellStyle name="ผลรวม 6 3 3" xfId="23759" xr:uid="{3B6FBD78-99F4-4097-87E8-FCCF20D2771C}"/>
    <cellStyle name="ผลรวม 6 3 3 2" xfId="37472" xr:uid="{0D751820-B762-4ABC-9865-FE79DC8CD55C}"/>
    <cellStyle name="ผลรวม 6 3 4" xfId="25078" xr:uid="{7AEBF665-3356-4718-AB70-5D93570B5E14}"/>
    <cellStyle name="ผลรวม 6 3 4 2" xfId="38759" xr:uid="{20E3F87F-3888-4764-B813-2FB25D7EE145}"/>
    <cellStyle name="ผลรวม 6 4" xfId="15860" xr:uid="{4968C3C8-7CF8-4607-89CC-9671F5396BD5}"/>
    <cellStyle name="ผลรวม 6 4 2" xfId="35330" xr:uid="{D1A45409-E024-4240-9B13-49A5946C0784}"/>
    <cellStyle name="ผลรวม 6 5" xfId="15615" xr:uid="{DB3EC809-1F29-4A52-ADA1-CB811F765240}"/>
    <cellStyle name="ผลรวม 6 5 2" xfId="30257" xr:uid="{DE47A3A5-A90B-4F3C-BABB-EB7B9B62345D}"/>
    <cellStyle name="ผลรวม 7" xfId="11646" xr:uid="{9C6DBC3A-B806-4E3E-A477-6B4F376CAD95}"/>
    <cellStyle name="ผลรวม 7 2" xfId="19140" xr:uid="{1671C852-015C-4D5F-9757-AE748B2CFFCA}"/>
    <cellStyle name="ผลรวม 7 2 2" xfId="32468" xr:uid="{5589A7CF-5DF5-4D8F-BC07-E0ECDED5630A}"/>
    <cellStyle name="ผลรวม 7 2 3" xfId="31858" xr:uid="{53296F99-822C-4F9F-9C92-F9DE7BFC095D}"/>
    <cellStyle name="ผลรวม 7 3" xfId="18083" xr:uid="{095754F5-1702-4075-A06C-9A55DA7C0962}"/>
    <cellStyle name="ผลรวม 7 3 2" xfId="28570" xr:uid="{D3A915A7-55EB-4075-9505-053693CD96F4}"/>
    <cellStyle name="ผลรวม 7 4" xfId="17667" xr:uid="{9B5997D5-7721-4BA7-A479-1E769F699E16}"/>
    <cellStyle name="ผลรวม 7 4 2" xfId="26167" xr:uid="{CA175A01-B4AC-40D8-A759-21F1D257AC72}"/>
    <cellStyle name="ผลรวม 8" xfId="12368" xr:uid="{1FB3A2B3-2C45-4F71-B098-3588C35F950A}"/>
    <cellStyle name="ผลรวม 8 2" xfId="19792" xr:uid="{E6D2925B-584A-41C9-8904-C685E6DC1074}"/>
    <cellStyle name="ผลรวม 8 2 2" xfId="33059" xr:uid="{2D90EA97-F240-43DB-9826-61564A256617}"/>
    <cellStyle name="ผลรวม 8 2 3" xfId="26526" xr:uid="{266E8491-BAA7-4F72-9669-995F288A6C8F}"/>
    <cellStyle name="ผลรวม 8 3" xfId="23021" xr:uid="{F53168FD-168D-461D-87AD-E9F0EEC98BCB}"/>
    <cellStyle name="ผลรวม 8 3 2" xfId="36793" xr:uid="{8686F5A6-BD37-4765-868C-9926E75CC2D5}"/>
    <cellStyle name="ผลรวม 8 4" xfId="20731" xr:uid="{3CAD6F5A-B82E-452B-8BA6-2784493ED215}"/>
    <cellStyle name="ผลรวม 8 4 2" xfId="27740" xr:uid="{CFC92625-118A-40A9-9AA8-E40B85A51F54}"/>
    <cellStyle name="ฟ๙ศธบ๑ณปฟช (2)" xfId="1396" xr:uid="{8A03B822-10B1-4C0F-887D-F3C8A1A149C4}"/>
    <cellStyle name="ฤ?ธถ [0]_95" xfId="1397" xr:uid="{D363B850-7A76-4F76-947A-03F0235D009B}"/>
    <cellStyle name="ฤ?ธถ_95" xfId="1398" xr:uid="{6716E1DF-1D4E-4881-A7BD-C9114FE61EA3}"/>
    <cellStyle name="ฤธถ [0]_0e82ylkxXsZu0YORaMwizTk2E" xfId="1399" xr:uid="{B24198EA-2E1E-44AE-8AB6-C1F675CCC068}"/>
    <cellStyle name="ฤธถ_0e82ylkxXsZu0YORaMwizTk2E" xfId="1400" xr:uid="{85F76191-EDBF-4A86-B09C-EF5689C3D384}"/>
    <cellStyle name="ล_x000b_ศญ_ฝลฐๆฟตม๖วฅ" xfId="1401" xr:uid="{D79693B6-C0ED-4450-9CE6-7FC1EC7BC02A}"/>
    <cellStyle name="ลEญ [0]_laroux" xfId="1402" xr:uid="{93429DAB-7D71-40D7-B5B2-0A99885CACE0}"/>
    <cellStyle name="ลEญ_laroux" xfId="1403" xr:uid="{100E10B4-2CE2-48AB-9837-8DB860A8FC1B}"/>
    <cellStyle name="ลวดลาย" xfId="1404" xr:uid="{2622E67E-C447-4428-BDE5-F949C7D034A4}"/>
    <cellStyle name="ลวดลาย 2" xfId="10193" xr:uid="{0807DBCB-4DCC-44F9-80A0-F2E3189D393C}"/>
    <cellStyle name="ล๋ศญ [0]_0e82ylkxXsZu0YORaMwizTk2E" xfId="1405" xr:uid="{84F7036D-3E12-4024-A666-CFB58F8CDB6B}"/>
    <cellStyle name="ล๋ศญ_0e82ylkxXsZu0YORaMwizTk2E" xfId="1406" xr:uid="{3BF61936-91BC-4C64-8735-9F50EDE2AEE8}"/>
    <cellStyle name="ลักษณะ 1" xfId="10194" xr:uid="{90D46EF8-4D58-40EF-9D24-C5D5F1A60909}"/>
    <cellStyle name="วฅมุ_4ฟ๙ฝวภ๛" xfId="1407" xr:uid="{B9C4D55A-8E39-4917-BFED-91BCA6EE0A38}"/>
    <cellStyle name="ส่วนที่ถูกเน้น1" xfId="1408" xr:uid="{C1417DA5-652F-472D-94CD-3CF1D8F8386A}"/>
    <cellStyle name="ส่วนที่ถูกเน้น1 2" xfId="10195" xr:uid="{161F8E2D-B89F-4AC8-86EE-E580D5BF52B9}"/>
    <cellStyle name="ส่วนที่ถูกเน้น1 3" xfId="10196" xr:uid="{C93C9816-7518-4118-9CB3-ADACFEEFAA34}"/>
    <cellStyle name="ส่วนที่ถูกเน้น1 4" xfId="2863" xr:uid="{5F3C11FC-6BA5-4DFE-A1E4-BC861087EB3C}"/>
    <cellStyle name="ส่วนที่ถูกเน้น2" xfId="1409" xr:uid="{DAC47B93-7BD7-449D-9DBD-3374B4FF26C5}"/>
    <cellStyle name="ส่วนที่ถูกเน้น2 2" xfId="2864" xr:uid="{05B843D5-B89C-4400-BEAC-9C184B04B6A1}"/>
    <cellStyle name="ส่วนที่ถูกเน้น3" xfId="1410" xr:uid="{D2C71919-5B7A-4721-9241-45CA4A438251}"/>
    <cellStyle name="ส่วนที่ถูกเน้น3 2" xfId="2865" xr:uid="{F04ECB7B-236B-4996-9A76-EB5CB31620E4}"/>
    <cellStyle name="ส่วนที่ถูกเน้น4" xfId="1411" xr:uid="{BE553FBE-6084-4102-B4D6-AAE8455A1975}"/>
    <cellStyle name="ส่วนที่ถูกเน้น4 2" xfId="10197" xr:uid="{C66314B6-0541-49AA-922C-EDA89E895D11}"/>
    <cellStyle name="ส่วนที่ถูกเน้น4 3" xfId="10198" xr:uid="{CB7EB8BD-FD3C-42BF-96A2-6EA70F92DDA5}"/>
    <cellStyle name="ส่วนที่ถูกเน้น4 4" xfId="2866" xr:uid="{802279A0-79F3-467C-835B-7DA91FB5C13A}"/>
    <cellStyle name="ส่วนที่ถูกเน้น5" xfId="1412" xr:uid="{6C59E5C2-66F9-46E7-8B9C-A4B715C01B20}"/>
    <cellStyle name="ส่วนที่ถูกเน้น5 2" xfId="2867" xr:uid="{40CC3591-8661-4A7F-AC48-5FA74C0C8003}"/>
    <cellStyle name="ส่วนที่ถูกเน้น6" xfId="1413" xr:uid="{CB622AD8-E7D3-479B-9BEA-F46172305E76}"/>
    <cellStyle name="ส่วนที่ถูกเน้น6 2" xfId="2868" xr:uid="{90DA1F71-340E-4969-ACA9-0DB42C43AC28}"/>
    <cellStyle name="หมายเหตุ" xfId="1414" xr:uid="{85931FFF-66E8-4F25-A717-A62C7D90CE42}"/>
    <cellStyle name="หมายเหตุ 2" xfId="2870" xr:uid="{C461478A-1824-4012-9A16-8738F66A4529}"/>
    <cellStyle name="หมายเหตุ 2 2" xfId="10655" xr:uid="{34967B4A-E1CA-495F-98AC-2AAC4672A076}"/>
    <cellStyle name="หมายเหตุ 2 2 2" xfId="12588" xr:uid="{ECB4AC97-5008-4B94-97FD-9EAE006EF14C}"/>
    <cellStyle name="หมายเหตุ 2 2 2 2" xfId="20001" xr:uid="{7CB3D6DB-05AC-414E-9BF6-39B990E19DBC}"/>
    <cellStyle name="หมายเหตุ 2 2 2 2 2" xfId="33245" xr:uid="{745E0314-850F-4350-9525-129F5FC22AA1}"/>
    <cellStyle name="หมายเหตุ 2 2 2 2 3" xfId="26011" xr:uid="{D7030A77-5187-41FB-A437-77A6661578E4}"/>
    <cellStyle name="หมายเหตุ 2 2 2 3" xfId="18651" xr:uid="{C33A3104-B4E6-4852-B6C8-DF21E070E549}"/>
    <cellStyle name="หมายเหตุ 2 2 2 3 2" xfId="35015" xr:uid="{9874CB8B-AC1A-4A87-985C-C08E8FBD301B}"/>
    <cellStyle name="หมายเหตุ 2 2 2 4" xfId="17908" xr:uid="{4E156121-6A8B-4F0B-B274-1FE8BFDF896B}"/>
    <cellStyle name="หมายเหตุ 2 2 2 4 2" xfId="28717" xr:uid="{EC9B29FF-3B7C-447B-BC09-61F123D2AC33}"/>
    <cellStyle name="หมายเหตุ 2 2 3" xfId="14666" xr:uid="{E6FE044B-8AF7-49DA-A564-F17D3C10127B}"/>
    <cellStyle name="หมายเหตุ 2 2 3 2" xfId="21225" xr:uid="{A88FBE0C-F763-4386-B55E-F6F1251A8B54}"/>
    <cellStyle name="หมายเหตุ 2 2 3 2 2" xfId="34145" xr:uid="{B68B995E-2DF9-49E2-B218-A9DFCA05E3AD}"/>
    <cellStyle name="หมายเหตุ 2 2 3 2 3" xfId="27442" xr:uid="{1B9366C3-A3B6-494A-A78C-48004F888F7B}"/>
    <cellStyle name="หมายเหตุ 2 2 3 3" xfId="23383" xr:uid="{3ACB322A-0F0B-45C0-A2E9-E4E5DE95FA02}"/>
    <cellStyle name="หมายเหตุ 2 2 3 3 2" xfId="37099" xr:uid="{3C1665EE-96CA-4784-B2E2-BACF3A1927C2}"/>
    <cellStyle name="หมายเหตุ 2 2 3 4" xfId="24709" xr:uid="{8582D47D-EABC-44E6-B983-8066222F3487}"/>
    <cellStyle name="หมายเหตุ 2 2 3 4 2" xfId="38392" xr:uid="{FE831318-AC65-46BF-969A-1B746238DE3E}"/>
    <cellStyle name="หมายเหตุ 2 2 4" xfId="22378" xr:uid="{76D8EC22-A2FB-42AD-9824-100236FC74A4}"/>
    <cellStyle name="หมายเหตุ 2 2 4 2" xfId="36179" xr:uid="{76098713-5458-46E5-AB6B-90ECB34452CE}"/>
    <cellStyle name="หมายเหตุ 2 2 5" xfId="16953" xr:uid="{6C69723B-60A3-41CC-B589-6AB3FC578267}"/>
    <cellStyle name="หมายเหตุ 2 2 5 2" xfId="29479" xr:uid="{280521AF-A79E-47DD-AE2F-B0ABE31B6041}"/>
    <cellStyle name="หมายเหตุ 2 3" xfId="11033" xr:uid="{18C2E8E2-2315-4C75-9293-AB780288128F}"/>
    <cellStyle name="หมายเหตุ 2 3 2" xfId="13818" xr:uid="{016F71B0-B34D-41D4-B515-B1733BF725CC}"/>
    <cellStyle name="หมายเหตุ 2 3 2 2" xfId="20663" xr:uid="{A6589101-5B4B-4DBA-90DA-40FB170F611C}"/>
    <cellStyle name="หมายเหตุ 2 3 2 2 2" xfId="33704" xr:uid="{6868524A-09B5-464C-92BF-213A8F615A44}"/>
    <cellStyle name="หมายเหตุ 2 3 2 2 3" xfId="25785" xr:uid="{C8A8D35A-D5C3-4E1D-A8BB-E890203BB7FC}"/>
    <cellStyle name="หมายเหตุ 2 3 2 3" xfId="22510" xr:uid="{5EA4CFC0-3280-4B8A-8328-B2BF8CF7F116}"/>
    <cellStyle name="หมายเหตุ 2 3 2 3 2" xfId="36306" xr:uid="{F11161C7-F114-48F6-B8BC-482FE850A935}"/>
    <cellStyle name="หมายเหตุ 2 3 2 4" xfId="24269" xr:uid="{0F8F23C5-B60C-4D60-867E-17BD49137B65}"/>
    <cellStyle name="หมายเหตุ 2 3 2 4 2" xfId="37952" xr:uid="{FC21D089-E65E-48BF-9672-376C8755DB55}"/>
    <cellStyle name="หมายเหตุ 2 3 3" xfId="15137" xr:uid="{43843969-2C15-490A-9892-97E01588647F}"/>
    <cellStyle name="หมายเหตุ 2 3 3 2" xfId="21671" xr:uid="{09E9E69E-3400-4A34-BB48-88AA2C8B4080}"/>
    <cellStyle name="หมายเหตุ 2 3 3 2 2" xfId="34564" xr:uid="{3DE040DF-AD48-4C36-B15A-DD2CF6BCDD80}"/>
    <cellStyle name="หมายเหตุ 2 3 3 2 3" xfId="35481" xr:uid="{3D79DE36-2E3D-443C-A7C4-C443FFECFAD5}"/>
    <cellStyle name="หมายเหตุ 2 3 3 3" xfId="23829" xr:uid="{247F2C06-90B4-4092-9E08-F39FF2FC7FA5}"/>
    <cellStyle name="หมายเหตุ 2 3 3 3 2" xfId="37534" xr:uid="{6C00B5EF-D3D0-4A3D-8021-C267997F43DA}"/>
    <cellStyle name="หมายเหตุ 2 3 3 4" xfId="25138" xr:uid="{26CD4DA8-F655-482E-B06A-D873A39581A2}"/>
    <cellStyle name="หมายเหตุ 2 3 3 4 2" xfId="38819" xr:uid="{0475041E-F52F-4405-A520-FC715C956FF1}"/>
    <cellStyle name="หมายเหตุ 2 3 4" xfId="18010" xr:uid="{F8E66D23-6F95-4E36-8D25-20D83D9884DD}"/>
    <cellStyle name="หมายเหตุ 2 3 4 2" xfId="30158" xr:uid="{000540FE-E88C-40C6-B42E-E133A323BCFB}"/>
    <cellStyle name="หมายเหตุ 2 3 5" xfId="20743" xr:uid="{2973EEE7-015A-4FFF-8662-3194422F4B83}"/>
    <cellStyle name="หมายเหตุ 2 3 5 2" xfId="25752" xr:uid="{9D7179C8-B99A-440C-A7EC-0128CE8C44A5}"/>
    <cellStyle name="หมายเหตุ 2 4" xfId="11751" xr:uid="{0D807D0A-5454-43AF-A90A-9728C60B60EE}"/>
    <cellStyle name="หมายเหตุ 2 4 2" xfId="19230" xr:uid="{38A0F6CA-A43B-4E33-82BF-0511E832ED5B}"/>
    <cellStyle name="หมายเหตุ 2 4 2 2" xfId="32541" xr:uid="{FC861ECA-AC6D-45DE-840D-40416C9BD221}"/>
    <cellStyle name="หมายเหตุ 2 4 2 3" xfId="26970" xr:uid="{4107A3ED-E893-4A50-8EE9-A3C229FCAFCC}"/>
    <cellStyle name="หมายเหตุ 2 4 3" xfId="18259" xr:uid="{AA51D241-9389-4363-900D-ED4E17ED2273}"/>
    <cellStyle name="หมายเหตุ 2 4 3 2" xfId="28464" xr:uid="{08FF45EB-6336-4387-AB6E-861CF8F285CB}"/>
    <cellStyle name="หมายเหตุ 2 4 4" xfId="18525" xr:uid="{CE7A9467-F7CB-4F08-A75F-86697F53BBBE}"/>
    <cellStyle name="หมายเหตุ 2 4 4 2" xfId="27056" xr:uid="{0B8F6638-A357-4B6C-9566-64D27B97027E}"/>
    <cellStyle name="หมายเหตุ 2 5" xfId="12123" xr:uid="{D90D34AA-5D88-43C3-9038-791BA1F8772A}"/>
    <cellStyle name="หมายเหตุ 2 5 2" xfId="19565" xr:uid="{F665067D-4287-4A3A-A63B-2CB9812AEFC1}"/>
    <cellStyle name="หมายเหตุ 2 5 2 2" xfId="32847" xr:uid="{88CCF525-DAB7-4610-8BB6-B1C9DC711B60}"/>
    <cellStyle name="หมายเหตุ 2 5 2 3" xfId="26691" xr:uid="{F689E889-63D6-4F2F-BC1C-FC1CB0F77D5D}"/>
    <cellStyle name="หมายเหตุ 2 5 3" xfId="22959" xr:uid="{DF003097-38C4-47CA-8A6A-3FE3FD1AE18B}"/>
    <cellStyle name="หมายเหตุ 2 5 3 2" xfId="36732" xr:uid="{42A570C0-52C0-4B81-930D-C72BAE83D01B}"/>
    <cellStyle name="หมายเหตุ 2 5 4" xfId="22154" xr:uid="{BCCB4FB4-8493-46A1-840C-E6DFDA03235D}"/>
    <cellStyle name="หมายเหตุ 2 5 4 2" xfId="35960" xr:uid="{AA39F3B2-46B5-4332-8F5B-3AB1D34728EC}"/>
    <cellStyle name="หมายเหตุ 3" xfId="2869" xr:uid="{8FA4CD1D-3381-4435-AB2E-79A1B7EA8141}"/>
    <cellStyle name="หมายเหตุ 3 2" xfId="10654" xr:uid="{BE762B35-F277-4A41-82C9-56E6596C5664}"/>
    <cellStyle name="หมายเหตุ 3 2 2" xfId="12587" xr:uid="{A54F06ED-1CFC-40C6-9BE7-02ACCF8706CC}"/>
    <cellStyle name="หมายเหตุ 3 2 2 2" xfId="20000" xr:uid="{9CA2CC61-90C1-44F1-A44F-CB9C1D7BAD73}"/>
    <cellStyle name="หมายเหตุ 3 2 2 2 2" xfId="33244" xr:uid="{F6E085DA-E81C-4A91-AE39-C4FB1917E3DF}"/>
    <cellStyle name="หมายเหตุ 3 2 2 2 3" xfId="28120" xr:uid="{701A72E3-BE04-4192-9AB3-DC8688CC490E}"/>
    <cellStyle name="หมายเหตุ 3 2 2 3" xfId="22087" xr:uid="{ACF7335C-19D7-4455-8044-70C913AB794D}"/>
    <cellStyle name="หมายเหตุ 3 2 2 3 2" xfId="35895" xr:uid="{A93D6726-D465-4171-8309-77A57887CB93}"/>
    <cellStyle name="หมายเหตุ 3 2 2 4" xfId="16218" xr:uid="{F603ACD0-BC47-4366-82D7-8B1D38219ED5}"/>
    <cellStyle name="หมายเหตุ 3 2 2 4 2" xfId="32203" xr:uid="{1092ACE2-6525-475B-84A9-3AC2ACC06447}"/>
    <cellStyle name="หมายเหตุ 3 2 3" xfId="14665" xr:uid="{4339367D-3358-49AC-AA93-C67585F67AD2}"/>
    <cellStyle name="หมายเหตุ 3 2 3 2" xfId="21224" xr:uid="{D9A5185E-B668-4E11-A146-379790811F03}"/>
    <cellStyle name="หมายเหตุ 3 2 3 2 2" xfId="34144" xr:uid="{727E6322-2497-4D0F-9B8A-890D08F8FD0D}"/>
    <cellStyle name="หมายเหตุ 3 2 3 2 3" xfId="27443" xr:uid="{3F21806C-6EBB-4116-AEBC-6B767C73E3D3}"/>
    <cellStyle name="หมายเหตุ 3 2 3 3" xfId="23382" xr:uid="{A92E1529-0A4E-4835-BC3E-C87D463BB176}"/>
    <cellStyle name="หมายเหตุ 3 2 3 3 2" xfId="37098" xr:uid="{65EC8787-306B-474F-B796-E0E09614A688}"/>
    <cellStyle name="หมายเหตุ 3 2 3 4" xfId="24708" xr:uid="{B1414651-6456-4BCB-94BE-FECAC925427D}"/>
    <cellStyle name="หมายเหตุ 3 2 3 4 2" xfId="38391" xr:uid="{A490D6A4-7AD9-4C48-A9E0-127B58DD5912}"/>
    <cellStyle name="หมายเหตุ 3 2 4" xfId="19051" xr:uid="{57DD0EED-D9D6-474B-A6CC-52D67DA09467}"/>
    <cellStyle name="หมายเหตุ 3 2 4 2" xfId="30354" xr:uid="{65D8C6DF-B63E-49D5-A0CD-16C86EB159B5}"/>
    <cellStyle name="หมายเหตุ 3 2 5" xfId="16421" xr:uid="{DBF9542A-5409-4BC3-A49F-71F273F91B2F}"/>
    <cellStyle name="หมายเหตุ 3 2 5 2" xfId="34100" xr:uid="{33713469-6CCD-42D3-A61D-7992E1A2A489}"/>
    <cellStyle name="หมายเหตุ 3 3" xfId="11034" xr:uid="{292D6535-9273-424A-9A18-7504BCC32CB4}"/>
    <cellStyle name="หมายเหตุ 3 3 2" xfId="13817" xr:uid="{069CEA00-4EF8-4CF0-889E-A0D33E09B44C}"/>
    <cellStyle name="หมายเหตุ 3 3 2 2" xfId="20662" xr:uid="{B9B5B2B8-9814-4967-BABD-EDCE5A596C4C}"/>
    <cellStyle name="หมายเหตุ 3 3 2 2 2" xfId="33703" xr:uid="{0D3B0CF6-D5D1-4A86-8344-6B66EEB52D63}"/>
    <cellStyle name="หมายเหตุ 3 3 2 2 3" xfId="25786" xr:uid="{642F3A9C-45A4-48CA-938D-BD56676B79F9}"/>
    <cellStyle name="หมายเหตุ 3 3 2 3" xfId="22320" xr:uid="{DC310072-7206-4908-8DD6-CE85B2EE54C9}"/>
    <cellStyle name="หมายเหตุ 3 3 2 3 2" xfId="36121" xr:uid="{D38D0661-2E54-45C3-B6EF-383466025732}"/>
    <cellStyle name="หมายเหตุ 3 3 2 4" xfId="24268" xr:uid="{C28929D6-4AB3-454A-A892-8AF7F58AFA22}"/>
    <cellStyle name="หมายเหตุ 3 3 2 4 2" xfId="37951" xr:uid="{FDEB80D2-4A66-407B-998E-CFEA1F8091FB}"/>
    <cellStyle name="หมายเหตุ 3 3 3" xfId="15136" xr:uid="{0332A2E6-FAD5-4E76-8704-55124A0603BD}"/>
    <cellStyle name="หมายเหตุ 3 3 3 2" xfId="21670" xr:uid="{6C3157F8-DAC1-4D2A-83BA-02E1CB4DDC3A}"/>
    <cellStyle name="หมายเหตุ 3 3 3 2 2" xfId="34563" xr:uid="{CB4BCD11-7F6E-452E-87E2-F820292B8356}"/>
    <cellStyle name="หมายเหตุ 3 3 3 2 3" xfId="35480" xr:uid="{F162C855-4F0A-4F47-A229-BC0361CB1A06}"/>
    <cellStyle name="หมายเหตุ 3 3 3 3" xfId="23828" xr:uid="{004F8816-3930-48E7-A2A0-A097EF7F1842}"/>
    <cellStyle name="หมายเหตุ 3 3 3 3 2" xfId="37533" xr:uid="{81288918-AF62-461E-882B-76798C5AF15F}"/>
    <cellStyle name="หมายเหตุ 3 3 3 4" xfId="25137" xr:uid="{5EED89D0-27F5-4B86-894A-8584E51BA4C5}"/>
    <cellStyle name="หมายเหตุ 3 3 3 4 2" xfId="38818" xr:uid="{22C2DD40-72C7-405E-93AC-C34F8BB8F3C0}"/>
    <cellStyle name="หมายเหตุ 3 3 4" xfId="18764" xr:uid="{A44FEE73-7C96-42D9-A2D7-48EB2C691EC1}"/>
    <cellStyle name="หมายเหตุ 3 3 4 2" xfId="27045" xr:uid="{6D1FACFD-CB5B-4DCA-9827-8758380A77A9}"/>
    <cellStyle name="หมายเหตุ 3 3 5" xfId="16007" xr:uid="{3CFAA651-71A8-467C-922A-B4E8E7D556D9}"/>
    <cellStyle name="หมายเหตุ 3 3 5 2" xfId="32056" xr:uid="{A38BFEF9-D4BD-46A2-813C-D3F835CDF5DC}"/>
    <cellStyle name="หมายเหตุ 3 4" xfId="11750" xr:uid="{D1FBE5CC-6366-4015-B0F9-2E14729256FE}"/>
    <cellStyle name="หมายเหตุ 3 4 2" xfId="19229" xr:uid="{46009C77-2651-4FE1-B811-CFF936101DE5}"/>
    <cellStyle name="หมายเหตุ 3 4 2 2" xfId="32540" xr:uid="{C3313682-4D2C-4F52-8A75-33666642F5F5}"/>
    <cellStyle name="หมายเหตุ 3 4 2 3" xfId="26971" xr:uid="{01D280CE-C055-4ECA-8B35-8321EB4B2F32}"/>
    <cellStyle name="หมายเหตุ 3 4 3" xfId="15928" xr:uid="{A332F26C-8E47-4D0A-85F3-7B8A54D72C1D}"/>
    <cellStyle name="หมายเหตุ 3 4 3 2" xfId="30568" xr:uid="{8150455B-BB3E-4538-A9B2-5D47263BDF83}"/>
    <cellStyle name="หมายเหตุ 3 4 4" xfId="18849" xr:uid="{23EABA3F-256C-4734-AA3D-E17620AE7371}"/>
    <cellStyle name="หมายเหตุ 3 4 4 2" xfId="32049" xr:uid="{B116645E-3B18-4776-B67D-CE0FB67E18BF}"/>
    <cellStyle name="หมายเหตุ 3 5" xfId="12124" xr:uid="{DF34C073-07AB-443C-9318-3975823952E2}"/>
    <cellStyle name="หมายเหตุ 3 5 2" xfId="19566" xr:uid="{86FC8F3C-6BEE-4742-A5E2-1789778DA1E9}"/>
    <cellStyle name="หมายเหตุ 3 5 2 2" xfId="32848" xr:uid="{6B143526-B1B9-4298-8A7C-EC7BED504220}"/>
    <cellStyle name="หมายเหตุ 3 5 2 3" xfId="26029" xr:uid="{794A6B22-8E49-4755-89E9-7DE87194A9E4}"/>
    <cellStyle name="หมายเหตุ 3 5 3" xfId="22960" xr:uid="{7F70CFAC-04DF-4CBB-A52B-11D5321A1231}"/>
    <cellStyle name="หมายเหตุ 3 5 3 2" xfId="36733" xr:uid="{1662B975-A714-4813-8CF9-F58B70EE68F2}"/>
    <cellStyle name="หมายเหตุ 3 5 4" xfId="16879" xr:uid="{98E16535-0683-4713-A2C2-BF213F4103A3}"/>
    <cellStyle name="หมายเหตุ 3 5 4 2" xfId="29517" xr:uid="{FECD3AC6-9921-4E3E-9E4A-B58A5F44457C}"/>
    <cellStyle name="หมายเหตุ 4" xfId="10533" xr:uid="{80A1045B-3748-442E-B47E-F68F456211E0}"/>
    <cellStyle name="หมายเหตุ 4 2" xfId="12524" xr:uid="{97891243-147D-415C-ADA4-AEC02EEEC57E}"/>
    <cellStyle name="หมายเหตุ 4 2 2" xfId="19938" xr:uid="{EA883A0D-15E8-45C1-8905-8D7F7FF32B49}"/>
    <cellStyle name="หมายเหตุ 4 2 2 2" xfId="33186" xr:uid="{38807AD5-3A82-44DA-9CEC-44F9246A9032}"/>
    <cellStyle name="หมายเหตุ 4 2 2 3" xfId="26385" xr:uid="{952ECE10-5608-4F12-A128-8A75910DCEA3}"/>
    <cellStyle name="หมายเหตุ 4 2 3" xfId="15510" xr:uid="{996246D9-067C-404D-8D60-D2255D882A89}"/>
    <cellStyle name="หมายเหตุ 4 2 3 2" xfId="35343" xr:uid="{0CE5DACC-5157-4326-AB82-0A99206D22E3}"/>
    <cellStyle name="หมายเหตุ 4 2 4" xfId="15807" xr:uid="{938A896E-8969-4873-B5A9-F2281B33730F}"/>
    <cellStyle name="หมายเหตุ 4 2 4 2" xfId="30228" xr:uid="{919F9044-5471-49C1-B5C8-51B53763F93B}"/>
    <cellStyle name="หมายเหตุ 4 3" xfId="14604" xr:uid="{6DB73606-7F9F-4402-884D-F102626A3B52}"/>
    <cellStyle name="หมายเหตุ 4 3 2" xfId="21163" xr:uid="{F0E50AB6-C1D9-4660-8B75-2ECF290D5684}"/>
    <cellStyle name="หมายเหตุ 4 3 2 2" xfId="34086" xr:uid="{70BBB4E0-4081-4234-B2A1-B4966BEF7574}"/>
    <cellStyle name="หมายเหตุ 4 3 2 3" xfId="27482" xr:uid="{2C5560E6-2A6A-45E5-AB20-FB5198C99C5E}"/>
    <cellStyle name="หมายเหตุ 4 3 3" xfId="23321" xr:uid="{33D325C4-A2DD-4D86-902F-72A28D92C9EC}"/>
    <cellStyle name="หมายเหตุ 4 3 3 2" xfId="37037" xr:uid="{9A21BF5D-BE86-4F60-B9A1-85781C6DC208}"/>
    <cellStyle name="หมายเหตุ 4 3 4" xfId="24647" xr:uid="{F435ADA8-AFE9-4539-9E67-8125817AFA90}"/>
    <cellStyle name="หมายเหตุ 4 3 4 2" xfId="38330" xr:uid="{99CAC19C-C538-46CF-8E41-9ABFD744920D}"/>
    <cellStyle name="หมายเหตุ 4 4" xfId="18096" xr:uid="{563CA4B5-3E3F-4B49-AF6C-FB66C69396FC}"/>
    <cellStyle name="หมายเหตุ 4 4 2" xfId="28560" xr:uid="{4702846D-6CD6-4CCE-9190-F5ED18B63BE1}"/>
    <cellStyle name="หมายเหตุ 4 5" xfId="18070" xr:uid="{9399444B-3FC6-49A7-A65C-5C72EAFA87BE}"/>
    <cellStyle name="หมายเหตุ 4 5 2" xfId="28581" xr:uid="{EDA456F8-7453-465C-BED6-38A8E61C9DC0}"/>
    <cellStyle name="หมายเหตุ 5" xfId="11256" xr:uid="{B05F6625-0B64-492C-BD67-7D982125B222}"/>
    <cellStyle name="หมายเหตุ 5 2" xfId="13709" xr:uid="{91B31B8D-C2B6-497D-9C55-BE47305B5D99}"/>
    <cellStyle name="หมายเหตุ 5 2 2" xfId="20601" xr:uid="{BA6D43B8-190C-4212-87A7-FB59839E5EBB}"/>
    <cellStyle name="หมายเหตุ 5 2 2 2" xfId="33645" xr:uid="{491D5717-BDCE-412D-A1FC-AB4200C3018F}"/>
    <cellStyle name="หมายเหตุ 5 2 2 3" xfId="25802" xr:uid="{8A7D3771-4DAA-4E28-94E9-F46742D4432E}"/>
    <cellStyle name="หมายเหตุ 5 2 3" xfId="17120" xr:uid="{1F93F937-A61A-463C-92B7-9989A62EDFAB}"/>
    <cellStyle name="หมายเหตุ 5 2 3 2" xfId="29413" xr:uid="{BC012B63-152B-46B3-BA1E-E27257D43D21}"/>
    <cellStyle name="หมายเหตุ 5 2 4" xfId="24211" xr:uid="{A1B81291-0BE5-4B7D-8AD8-D7DA3C4B854B}"/>
    <cellStyle name="หมายเหตุ 5 2 4 2" xfId="37894" xr:uid="{7FDA8813-072C-40ED-AEED-CC3384B64DCD}"/>
    <cellStyle name="หมายเหตุ 5 3" xfId="15067" xr:uid="{46137727-2458-4A74-84D3-424B9C2D79A4}"/>
    <cellStyle name="หมายเหตุ 5 3 2" xfId="21611" xr:uid="{A52CC325-609B-4830-8913-65C2DAC45289}"/>
    <cellStyle name="หมายเหตุ 5 3 2 2" xfId="34504" xr:uid="{E6CF0871-1807-4CD8-83E0-1130FC8EA4B0}"/>
    <cellStyle name="หมายเหตุ 5 3 2 3" xfId="35422" xr:uid="{83795B8D-25F1-4957-8AF7-DF49C7B77078}"/>
    <cellStyle name="หมายเหตุ 5 3 3" xfId="23760" xr:uid="{161D375A-42A4-4A5D-BA84-E5F18BC6B6B9}"/>
    <cellStyle name="หมายเหตุ 5 3 3 2" xfId="37473" xr:uid="{3CD3FDB6-1D2A-4208-8ADB-8C1F479BC6C6}"/>
    <cellStyle name="หมายเหตุ 5 3 4" xfId="25079" xr:uid="{53301109-3FC5-448F-A785-3BB8BC7D6B3F}"/>
    <cellStyle name="หมายเหตุ 5 3 4 2" xfId="38760" xr:uid="{BED9E75B-13DF-400C-A5F0-9A622EA15C34}"/>
    <cellStyle name="หมายเหตุ 5 4" xfId="18394" xr:uid="{B1F93082-9BE8-44D5-86ED-B155DDE9C047}"/>
    <cellStyle name="หมายเหตุ 5 4 2" xfId="28386" xr:uid="{D7719118-00B8-407C-AFE5-9CC6511C9BF6}"/>
    <cellStyle name="หมายเหตุ 5 5" xfId="18685" xr:uid="{A18ED313-5720-4CE9-A27E-C8D851398352}"/>
    <cellStyle name="หมายเหตุ 5 5 2" xfId="35198" xr:uid="{B4076D9B-8C54-424D-B8E1-3D98045B24E4}"/>
    <cellStyle name="หมายเหตุ 6" xfId="11647" xr:uid="{C3A5B18E-1E16-47E6-8389-AAE4D838332E}"/>
    <cellStyle name="หมายเหตุ 6 2" xfId="19141" xr:uid="{18D07795-8B88-4CB8-B9CC-1A76D8D9B102}"/>
    <cellStyle name="หมายเหตุ 6 2 2" xfId="32469" xr:uid="{F809176A-630E-482B-9B84-6DF1C7AEED02}"/>
    <cellStyle name="หมายเหตุ 6 2 3" xfId="34888" xr:uid="{3B4BB091-9E2C-4E0A-8A9A-C8EAFE779AD9}"/>
    <cellStyle name="หมายเหตุ 6 3" xfId="22265" xr:uid="{F88D875D-2EB6-4D65-BB26-197DC81B3755}"/>
    <cellStyle name="หมายเหตุ 6 3 2" xfId="36067" xr:uid="{4C57A81A-56BD-4DFD-B3D3-556537237337}"/>
    <cellStyle name="หมายเหตุ 6 4" xfId="18235" xr:uid="{7EFA2065-3BFF-41C1-A4B3-B81904E58628}"/>
    <cellStyle name="หมายเหตุ 6 4 2" xfId="28480" xr:uid="{7408DFB7-D723-4885-A538-E2A8D2C0DE2C}"/>
    <cellStyle name="หมายเหตุ 7" xfId="12367" xr:uid="{D49D24DF-B839-487C-B6CA-864F8CB41504}"/>
    <cellStyle name="หมายเหตุ 7 2" xfId="19791" xr:uid="{60A3DF9D-8B61-4B2B-812F-8328869BE256}"/>
    <cellStyle name="หมายเหตุ 7 2 2" xfId="33058" xr:uid="{429C12D1-C275-4F3A-9C06-605435E21AE7}"/>
    <cellStyle name="หมายเหตุ 7 2 3" xfId="26527" xr:uid="{99A354A3-32BD-4DFE-91D7-720368D21EDC}"/>
    <cellStyle name="หมายเหตุ 7 3" xfId="23020" xr:uid="{16C02F67-5CB6-470D-AE7F-F57459166466}"/>
    <cellStyle name="หมายเหตุ 7 3 2" xfId="36792" xr:uid="{0604BC05-EFB0-4762-B369-37B0F4AE96F5}"/>
    <cellStyle name="หมายเหตุ 7 4" xfId="18653" xr:uid="{48996306-B4C1-4D47-A727-C0777CE8BC5E}"/>
    <cellStyle name="หมายเหตุ 7 4 2" xfId="32272" xr:uid="{B6AE097A-5BA9-4340-9E4E-0E03039E6F79}"/>
    <cellStyle name="หัวเรื่อง 1" xfId="1415" xr:uid="{C1D45D93-C7EA-4879-81DD-BE597DC23B72}"/>
    <cellStyle name="หัวเรื่อง 1 2" xfId="10199" xr:uid="{F63FC215-CD9A-4D58-BBAF-0777DD0296AC}"/>
    <cellStyle name="หัวเรื่อง 1 3" xfId="10200" xr:uid="{1B1D372E-50A1-44E6-A682-1328ABAB374D}"/>
    <cellStyle name="หัวเรื่อง 1 4" xfId="2871" xr:uid="{39EBEAFE-D208-4F8F-A33B-FF678409DD80}"/>
    <cellStyle name="หัวเรื่อง 2" xfId="1416" xr:uid="{66BE88B5-2A98-4ABA-8BF2-797B591E11D9}"/>
    <cellStyle name="หัวเรื่อง 2 2" xfId="10201" xr:uid="{2D7F0BD0-0E8F-49D5-8127-A34CDE491D9B}"/>
    <cellStyle name="หัวเรื่อง 2 3" xfId="10202" xr:uid="{632CD559-AF00-4F83-AF47-6410CD78F259}"/>
    <cellStyle name="หัวเรื่อง 2 4" xfId="2872" xr:uid="{250B8512-3603-43E7-86BD-4126DDA3B8E0}"/>
    <cellStyle name="หัวเรื่อง 3" xfId="1417" xr:uid="{25F80260-8B7D-4CA0-9794-AE8077DD7B35}"/>
    <cellStyle name="หัวเรื่อง 3 2" xfId="1508" xr:uid="{1825ECE4-2946-4197-B4E4-DC94D70F9FD0}"/>
    <cellStyle name="หัวเรื่อง 3 2 2" xfId="10203" xr:uid="{A51D26A6-8FE3-4BDF-9A43-982A460D22F4}"/>
    <cellStyle name="หัวเรื่อง 3 2 2 2" xfId="11346" xr:uid="{A3FDF9EF-21A7-4E57-A5D9-43D28EE473BA}"/>
    <cellStyle name="หัวเรื่อง 3 2 2 2 2" xfId="13458" xr:uid="{CA927B1F-4CF0-4E1F-ABCF-A48232EEFEB1}"/>
    <cellStyle name="หัวเรื่อง 3 2 2 2 2 2" xfId="23152" xr:uid="{F0E1BB72-427B-487F-99C5-54EBA45DD341}"/>
    <cellStyle name="หัวเรื่อง 3 2 2 2 3" xfId="15701" xr:uid="{91F588CE-881F-4444-8F61-ECB508FE2688}"/>
    <cellStyle name="หัวเรื่อง 3 2 2 3" xfId="11388" xr:uid="{DFF32001-08F5-4B0D-BD65-922E2C6302BB}"/>
    <cellStyle name="หัวเรื่อง 3 2 2 3 2" xfId="16094" xr:uid="{D917EAA5-B74B-4B98-A59C-F1AD2A61AE52}"/>
    <cellStyle name="หัวเรื่อง 3 2 2 4" xfId="14466" xr:uid="{1808C202-5915-49F2-9416-7081748EE445}"/>
    <cellStyle name="หัวเรื่อง 3 2 2 4 2" xfId="15440" xr:uid="{53D8A079-512A-4F51-AD6D-077982F20E78}"/>
    <cellStyle name="หัวเรื่อง 3 2 2 4 2 2" xfId="24132" xr:uid="{6CDFB780-25BB-4D88-8C84-E34FA428D431}"/>
    <cellStyle name="หัวเรื่อง 3 2 2 4 3" xfId="23228" xr:uid="{07776773-7B94-4074-8C16-ACE20DA3C88B}"/>
    <cellStyle name="หัวเรื่อง 3 2 2 5" xfId="12058" xr:uid="{1F609678-20FC-484D-8B19-9D1CDFEE98ED}"/>
    <cellStyle name="หัวเรื่อง 3 2 2 5 2" xfId="22913" xr:uid="{A8C6434C-8F1C-4CF5-8AF3-492C0A76D494}"/>
    <cellStyle name="หัวเรื่อง 3 2 3" xfId="10545" xr:uid="{342228FF-B352-4A9D-A0DB-DF5E60721354}"/>
    <cellStyle name="หัวเรื่อง 3 2 3 2" xfId="13374" xr:uid="{EC1BAA3D-DDCF-4637-B78C-42231537209E}"/>
    <cellStyle name="หัวเรื่อง 3 2 3 2 2" xfId="23126" xr:uid="{DE4FEDE5-A966-46B3-8904-8F3797A2847C}"/>
    <cellStyle name="หัวเรื่อง 3 2 3 3" xfId="16471" xr:uid="{A1382A47-A59A-4988-BA6B-FC9AFEFECA98}"/>
    <cellStyle name="หัวเรื่อง 3 2 4" xfId="11244" xr:uid="{88193BF5-9A52-4D8C-B79B-11C1C18C638C}"/>
    <cellStyle name="หัวเรื่อง 3 2 4 2" xfId="15664" xr:uid="{70314686-144E-4568-AC0D-0CFFF74301F9}"/>
    <cellStyle name="หัวเรื่อง 3 2 5" xfId="13730" xr:uid="{8EA325E4-8FAD-4D9E-B654-D1C3FF8E99B9}"/>
    <cellStyle name="หัวเรื่อง 3 2 5 2" xfId="15074" xr:uid="{C4FB2FA2-0220-4569-904C-35331E761795}"/>
    <cellStyle name="หัวเรื่อง 3 2 5 2 2" xfId="23767" xr:uid="{7D7847FF-BC52-4812-BF1B-EA1551DEE343}"/>
    <cellStyle name="หัวเรื่อง 3 2 5 3" xfId="23198" xr:uid="{B7900132-1A44-4942-B85B-6FBC4CD91EA8}"/>
    <cellStyle name="หัวเรื่อง 3 2 6" xfId="11805" xr:uid="{C3EBCC13-2998-4AC7-BDCD-0213771CCB37}"/>
    <cellStyle name="หัวเรื่อง 3 2 6 2" xfId="16099" xr:uid="{D3F746D6-0546-484E-ADFF-902452B60DA5}"/>
    <cellStyle name="หัวเรื่อง 3 3" xfId="10204" xr:uid="{62F4BE7E-277C-4A59-ADD7-AC50700A193B}"/>
    <cellStyle name="หัวเรื่อง 3 3 2" xfId="11347" xr:uid="{011C9B73-3D3F-4CD4-BA79-E7335BD60748}"/>
    <cellStyle name="หัวเรื่อง 3 3 2 2" xfId="13459" xr:uid="{6DCB515C-63AD-4A9D-8E8E-2552D897CF95}"/>
    <cellStyle name="หัวเรื่อง 3 3 2 2 2" xfId="23153" xr:uid="{0A255686-5B79-49DE-ADBB-33ECD44E42AF}"/>
    <cellStyle name="หัวเรื่อง 3 3 2 3" xfId="18608" xr:uid="{BFED32B7-CDBD-4136-AC08-773591B543BA}"/>
    <cellStyle name="หัวเรื่อง 3 3 3" xfId="11389" xr:uid="{ECD89F9E-097C-421E-A60B-B34243677A6C}"/>
    <cellStyle name="หัวเรื่อง 3 3 3 2" xfId="16994" xr:uid="{DAD0A97A-CC6F-4F6C-970F-0B4B1CE4A777}"/>
    <cellStyle name="หัวเรื่อง 3 3 4" xfId="14467" xr:uid="{585E6DF0-3725-4B86-89C2-1ACA80711D32}"/>
    <cellStyle name="หัวเรื่อง 3 3 4 2" xfId="15441" xr:uid="{A4E4C258-6CB3-4424-A68D-C356CE7E37B9}"/>
    <cellStyle name="หัวเรื่อง 3 3 4 2 2" xfId="24133" xr:uid="{E5E8D85A-A44F-4320-AEC5-363C3D4F75B2}"/>
    <cellStyle name="หัวเรื่อง 3 3 4 3" xfId="23229" xr:uid="{583CE788-EC60-4AAB-B81C-944EEEBBDA28}"/>
    <cellStyle name="หัวเรื่อง 3 3 5" xfId="12059" xr:uid="{EDDC839B-5E1F-4981-97C2-B281964AFC42}"/>
    <cellStyle name="หัวเรื่อง 3 3 5 2" xfId="22914" xr:uid="{D20E84BF-A5B8-4769-81DE-46BFF5FFA130}"/>
    <cellStyle name="หัวเรื่อง 3 4" xfId="2873" xr:uid="{F68DA3B1-9C5A-401E-8B3E-5B5B625E1777}"/>
    <cellStyle name="หัวเรื่อง 3 4 2" xfId="10656" xr:uid="{F1D25581-4AB0-4926-A5FE-C915FC42A02E}"/>
    <cellStyle name="หัวเรื่อง 3 4 2 2" xfId="13409" xr:uid="{ED2F7B55-2F05-4509-AECF-1E64B67287B0}"/>
    <cellStyle name="หัวเรื่อง 3 4 2 2 2" xfId="23132" xr:uid="{765C8606-3D25-4445-B785-7BB57F2889E6}"/>
    <cellStyle name="หัวเรื่อง 3 4 2 3" xfId="22797" xr:uid="{A7485F0D-0E36-4F21-A0B3-6373D47A5488}"/>
    <cellStyle name="หัวเรื่อง 3 4 3" xfId="11032" xr:uid="{815264C4-4600-435C-BE6A-125237F096D0}"/>
    <cellStyle name="หัวเรื่อง 3 4 3 2" xfId="15469" xr:uid="{A75F93B8-4394-4BA7-ACAF-FA6E11A35AF3}"/>
    <cellStyle name="หัวเรื่อง 3 4 4" xfId="13819" xr:uid="{8B9D0973-F7A6-4F7E-8288-A29446F22AFA}"/>
    <cellStyle name="หัวเรื่อง 3 4 4 2" xfId="15138" xr:uid="{CACFE109-DC73-4D3B-B538-7DABA99134C8}"/>
    <cellStyle name="หัวเรื่อง 3 4 4 2 2" xfId="23830" xr:uid="{85093201-8D66-41DD-9E30-3A752F16984A}"/>
    <cellStyle name="หัวเรื่อง 3 4 4 3" xfId="23204" xr:uid="{FDD3F1A1-3B6F-40C8-911D-9A0CF5C4754B}"/>
    <cellStyle name="หัวเรื่อง 3 4 5" xfId="11662" xr:uid="{C30B966E-E86D-4999-A2E5-D3C38EABFB01}"/>
    <cellStyle name="หัวเรื่อง 3 4 5 2" xfId="16098" xr:uid="{EA86B4AC-2686-45CA-AB79-9B4B3352ED80}"/>
    <cellStyle name="หัวเรื่อง 3 5" xfId="10534" xr:uid="{9789561B-0EEF-4D6F-9121-F8FA5E49BAF2}"/>
    <cellStyle name="หัวเรื่อง 3 5 2" xfId="13372" xr:uid="{4AE8AB53-9427-4570-AD4A-5C447C3E151B}"/>
    <cellStyle name="หัวเรื่อง 3 5 2 2" xfId="23124" xr:uid="{D1ABBDA2-5733-44D7-BA1E-91A6DEEB4E23}"/>
    <cellStyle name="หัวเรื่อง 3 5 3" xfId="15979" xr:uid="{39AF00AD-51DD-445C-9BDB-5588F0B11BB8}"/>
    <cellStyle name="หัวเรื่อง 3 6" xfId="11255" xr:uid="{ED0FF548-3D1F-4E60-B06D-470822600F06}"/>
    <cellStyle name="หัวเรื่อง 3 6 2" xfId="20336" xr:uid="{9CE8DA8E-69A8-4AB5-BE8E-2022D25E8429}"/>
    <cellStyle name="หัวเรื่อง 3 7" xfId="13710" xr:uid="{FA8CBC89-D68B-4321-80D2-0FC3428D3A74}"/>
    <cellStyle name="หัวเรื่อง 3 7 2" xfId="15068" xr:uid="{3A12AEE2-24C0-4B8B-BA51-7B9C731FFE03}"/>
    <cellStyle name="หัวเรื่อง 3 7 2 2" xfId="23761" xr:uid="{D8E58F84-0692-4983-80E4-D91B51862DB4}"/>
    <cellStyle name="หัวเรื่อง 3 7 3" xfId="23195" xr:uid="{05E7EEFC-EA63-48E3-AB57-67F114B13FBD}"/>
    <cellStyle name="หัวเรื่อง 3 8" xfId="11802" xr:uid="{D455DA38-3C6C-4CA6-8E9D-BA0086422C25}"/>
    <cellStyle name="หัวเรื่อง 3 8 2" xfId="20538" xr:uid="{578B49E0-E3F0-490B-9978-5991A6988E9F}"/>
    <cellStyle name="หัวเรื่อง 4" xfId="1418" xr:uid="{8D3E0110-E37E-4841-81FF-4A62CFD6EF9C}"/>
    <cellStyle name="หัวเรื่อง 4 2" xfId="10205" xr:uid="{E1E531EA-1759-4548-B9EB-59CEA1A4E0F1}"/>
    <cellStyle name="หัวเรื่อง 4 3" xfId="10206" xr:uid="{3751F589-0ED2-4399-82A2-5B285746F7FD}"/>
    <cellStyle name="หัวเรื่อง 4 4" xfId="2874" xr:uid="{FFC1968D-5458-496B-97CA-0815C4ACC071}"/>
    <cellStyle name=" [0.00]_pldt" xfId="10207" xr:uid="{82436AC8-8DEF-43C1-AABB-75443B30EA35}"/>
    <cellStyle name="_pldt" xfId="10208" xr:uid="{55F71725-2613-44E7-AB38-3F7972955A9B}"/>
    <cellStyle name="?_Oct-Mar'98 (2)" xfId="10209" xr:uid="{CA46E5A3-489C-4CAA-B2FD-7CF656C2932A}"/>
    <cellStyle name="ơ᪒＀＀＀＀＀＀＀＀＀＀＀＀＀＀＀＀＀＀＀＀＀＀＀＀＀＀＀＀ma_QTR94_95_1ฟ๙ศธบ๑ณปฟช (2)" xfId="1419" xr:uid="{FC02F5BA-B207-4E4D-81B5-939ADF19D597}"/>
    <cellStyle name="…_x000e__x000a_ธ๎_x000c_U_x0001_ฅ_x0005_ด_x000a__x0007__x0001__x0001_" xfId="1420" xr:uid="{5A660D7C-3357-404B-BDF4-2C1D5A0E7FE5}"/>
    <cellStyle name="…_x000e__x000a_ธ๎_x000c_U_x0001_ฅ_x0005_ด_x000a__x0007__x0001__x0001_ 2" xfId="10210" xr:uid="{91F16310-0BB0-4E9F-8CFF-74CC989A7162}"/>
    <cellStyle name="_x001d_๐&quot;_x000c_์๒_x000c_฿U_x0001_ญ_x0005_J_x000f__x0007__x0001__x0001_" xfId="1421" xr:uid="{BD5B8827-8E8A-49AF-AE27-536C8F48805A}"/>
    <cellStyle name="_x001d_๐'&amp;O—&amp;H_x000b__x0008_4_x0018__x0005__x0019__x000f__x0001__x0001_" xfId="1422" xr:uid="{CC6ADD8B-CF61-43DC-B9AC-8BA73FC61648}"/>
    <cellStyle name="_x001d_๐'&amp;O—&amp;H_x000b__x0008_4_x0018__x0005__x0019__x000f__x0001__x0001_ 2" xfId="10212" xr:uid="{A3AA31A0-DA66-4963-B5D7-00043A293DC8}"/>
    <cellStyle name="_x001d_๐'&amp;O—&amp;H_x000b__x0008_4_x0018__x0005__x0019__x000f__x0001__x0001_ 3" xfId="10211" xr:uid="{5A53F610-AC5B-47B7-9B07-133A192A0910}"/>
    <cellStyle name="_x001d_๐7_x000c_๎_x0017__x000d_เU_x0001_า_x0006_|!_x0007__x0001__x0001_" xfId="1423" xr:uid="{799ED1B6-E80A-401F-AA4F-1D28D356B1B0}"/>
    <cellStyle name="_x001d_๐7_x000c_๎_x0017__x000d_เU_x0001_า_x0006_|!_x0007__x0001__x0001_ 2" xfId="10213" xr:uid="{B64450C3-A46B-40A2-B793-E9F17E8DEDC0}"/>
    <cellStyle name="_x001d_๐7_x000c_๎_x0017__x000d_เU_x0001_า_x0006_!_x0007__x0001__x0001_" xfId="1424" xr:uid="{2B0A512F-7B9E-4626-949A-6AF633FAAA91}"/>
    <cellStyle name="_x001d_๐7_x000c_๎_x0017__x000d_เU_x0001_า_x0006_!_x0007__x0001__x0001_ 2" xfId="10214" xr:uid="{EC3E8A86-CBD2-49A4-8661-D35B6FD51730}"/>
    <cellStyle name="_x001d_๐๏%$ฟ&amp;_x0017__x000b__x0008_ศ_x001c__x001d__x0007__x0001__x0001_" xfId="1425" xr:uid="{73AB6B37-980B-4A31-B578-882B0EA54720}"/>
    <cellStyle name="" xfId="10215" xr:uid="{8C7427C8-06B2-4758-B352-AE73E0D9FB3A}"/>
    <cellStyle name="_xddb0_̟ᩒb_xdddc_̟ᩢb_xde1c_̟ᩲbơ᪂bơ᪒＀＀＀＀＀＀＀＀＀＀＀＀＀＀＀＀＀＀＀＀＀＀＀＀＀＀＀＀ma_QTR94_95_1ฟ๙ศธบ๑ณปฟช (2)" xfId="1426" xr:uid="{0504ECD4-9DCE-4379-AFE1-613A84EBBE19}"/>
    <cellStyle name="똿뗦먛귟 [0.00]_PRODUCT DETAIL Q1" xfId="1427" xr:uid="{332967EC-5F7B-4F48-9146-B1D865ED5824}"/>
    <cellStyle name="똿뗦먛귟_PRODUCT DETAIL Q1" xfId="1428" xr:uid="{534BCE54-A48D-4F41-8C8F-B754C9016C8D}"/>
    <cellStyle name="믅됞 [0.00]_PRODUCT DETAIL Q1" xfId="1429" xr:uid="{2BE4A296-493A-4E45-AFE1-0C8A868CDAF6}"/>
    <cellStyle name="믅됞_PRODUCT DETAIL Q1" xfId="1430" xr:uid="{6A0C6322-E23A-4F9D-8A6E-2862F1D27067}"/>
    <cellStyle name="백분율_95" xfId="1431" xr:uid="{53DC588F-135E-44F5-A9A4-B95434BA1510}"/>
    <cellStyle name="뷭?_BOOKSHIP" xfId="1432" xr:uid="{335A72EA-779D-403E-BB13-E9BEE300227C}"/>
    <cellStyle name="쉼표 [0]_Doa_FS_2001" xfId="1433" xr:uid="{F072A97F-3958-40EA-9030-062247191F40}"/>
    <cellStyle name="콤마 [0]_~0061716" xfId="1434" xr:uid="{1C43E755-318F-41F7-A27D-299974E958B3}"/>
    <cellStyle name="콤마_~0061716" xfId="1435" xr:uid="{6269A1B3-8367-45A6-B3B2-02B107CD8378}"/>
    <cellStyle name="통화 [0]_1202" xfId="1436" xr:uid="{A3944345-8568-491F-BC6F-2B5C16D6386D}"/>
    <cellStyle name="통화_1202" xfId="1437" xr:uid="{33532F26-BA14-4999-8C63-FF8BD80571FB}"/>
    <cellStyle name="표준_(정보부문)월별인원계획" xfId="1438" xr:uid="{DE0C3F5D-69FB-47B5-961E-237F488F336D}"/>
    <cellStyle name="一般_~4664860" xfId="1439" xr:uid="{2A70A5DF-57F8-471F-824A-74A50862E700}"/>
    <cellStyle name="入力" xfId="1440" xr:uid="{574CDE56-F124-4BEB-965C-9F8EBA42949C}"/>
    <cellStyle name="入力 10" xfId="2876" xr:uid="{07C7EBFD-5B40-41C4-9DD1-02D166C21AA4}"/>
    <cellStyle name="入力 10 2" xfId="10658" xr:uid="{9FADCF34-1E93-4A05-B158-4B6402966338}"/>
    <cellStyle name="入力 10 2 2" xfId="12590" xr:uid="{756D6C77-2840-4AF4-A9D0-C747A0FEEA30}"/>
    <cellStyle name="入力 10 2 2 2" xfId="20003" xr:uid="{3299694B-41BA-45C3-9088-58D06F16D93D}"/>
    <cellStyle name="入力 10 2 2 2 2" xfId="33247" xr:uid="{7E43B365-3CBA-4902-B3AB-96642D08C069}"/>
    <cellStyle name="入力 10 2 2 2 3" xfId="26009" xr:uid="{E0A27220-D82E-446B-82BD-24083BBCD65B}"/>
    <cellStyle name="入力 10 2 2 3" xfId="17034" xr:uid="{87D4C1D3-0FC2-4C7E-973C-96520D433B01}"/>
    <cellStyle name="入力 10 2 2 3 2" xfId="32039" xr:uid="{ABAEA243-B888-4161-8EB2-D23ED8DFC7B5}"/>
    <cellStyle name="入力 10 2 2 4" xfId="21945" xr:uid="{8E703F31-DA9F-4B1F-B192-99136FEF939C}"/>
    <cellStyle name="入力 10 2 2 4 2" xfId="35755" xr:uid="{6F8541BC-8D1D-4888-ADE0-898F00DC671C}"/>
    <cellStyle name="入力 10 2 3" xfId="14668" xr:uid="{6A1F5DA8-B41A-4088-BE11-A02A2443674A}"/>
    <cellStyle name="入力 10 2 3 2" xfId="21227" xr:uid="{34BA11DF-0883-4F2F-A3C1-A0B2C739F2C9}"/>
    <cellStyle name="入力 10 2 3 2 2" xfId="34147" xr:uid="{CFE5B82A-703E-4904-9BA4-863F452B4272}"/>
    <cellStyle name="入力 10 2 3 2 3" xfId="27441" xr:uid="{236D93AC-9DE4-4F1C-AFD7-962FE46C995B}"/>
    <cellStyle name="入力 10 2 3 3" xfId="23385" xr:uid="{41F3618F-DC75-422A-BBDF-BBE925B31394}"/>
    <cellStyle name="入力 10 2 3 3 2" xfId="37101" xr:uid="{910A4748-3A2A-4F5A-BAA8-7C9B369134F1}"/>
    <cellStyle name="入力 10 2 3 4" xfId="24711" xr:uid="{70516435-FEBB-4822-BA31-03B7619833B3}"/>
    <cellStyle name="入力 10 2 3 4 2" xfId="38394" xr:uid="{97EE2805-123C-4691-8EB3-A7964CFC4C2D}"/>
    <cellStyle name="入力 10 2 4" xfId="18619" xr:uid="{BB737579-B96A-410B-AEBA-D52FE7AD938B}"/>
    <cellStyle name="入力 10 2 4 2" xfId="35125" xr:uid="{7EB16179-E365-4D19-A24E-76955185CD6C}"/>
    <cellStyle name="入力 10 2 5" xfId="16254" xr:uid="{289FA9D6-B05A-41E9-8665-D1A8A7B34CF0}"/>
    <cellStyle name="入力 10 2 5 2" xfId="31736" xr:uid="{3CA8D4F5-42AB-4604-91D8-A5F7C6AA9C3F}"/>
    <cellStyle name="入力 10 3" xfId="11030" xr:uid="{469E4E83-9489-490B-A949-6BE1F0629A47}"/>
    <cellStyle name="入力 10 3 2" xfId="13821" xr:uid="{12409A30-3316-466A-A716-05FE7768E425}"/>
    <cellStyle name="入力 10 3 2 2" xfId="20666" xr:uid="{5ACC1DBC-070D-4FBC-807C-F7E5BA6A880E}"/>
    <cellStyle name="入力 10 3 2 2 2" xfId="33707" xr:uid="{99FC425E-DC7C-4E41-941C-F0C57CB18C3C}"/>
    <cellStyle name="入力 10 3 2 2 3" xfId="25784" xr:uid="{C8D69B98-5CBF-47F3-9C83-FB0B6BD105C4}"/>
    <cellStyle name="入力 10 3 2 3" xfId="18475" xr:uid="{4111C2B3-F21A-4E42-A5E9-DD1ABC5F5467}"/>
    <cellStyle name="入力 10 3 2 3 2" xfId="35281" xr:uid="{B716F641-B9D6-4A90-8A33-5EE22A543254}"/>
    <cellStyle name="入力 10 3 2 4" xfId="24271" xr:uid="{83AE2843-8597-4DB4-99E6-26A16BED1852}"/>
    <cellStyle name="入力 10 3 2 4 2" xfId="37954" xr:uid="{B6B8E4D7-3ABC-4215-AF7F-0A8B4BFB11DA}"/>
    <cellStyle name="入力 10 3 3" xfId="15140" xr:uid="{08D43A24-CA24-4280-BE74-5015CE710478}"/>
    <cellStyle name="入力 10 3 3 2" xfId="21674" xr:uid="{F2F67420-DC35-4587-B42F-AAC718A53334}"/>
    <cellStyle name="入力 10 3 3 2 2" xfId="34566" xr:uid="{1D86CA62-F4D5-47B9-A4FE-C10F46996CF0}"/>
    <cellStyle name="入力 10 3 3 2 3" xfId="35484" xr:uid="{CD4168C2-85CA-4FA8-9F15-C2E8C5676643}"/>
    <cellStyle name="入力 10 3 3 3" xfId="23832" xr:uid="{02E3F5AD-E270-4C7C-B012-43F6FAF78CCC}"/>
    <cellStyle name="入力 10 3 3 3 2" xfId="37536" xr:uid="{61153EBC-D763-4CC7-9CF1-02792991CE0A}"/>
    <cellStyle name="入力 10 3 3 4" xfId="25140" xr:uid="{CB69C0E7-B029-45F5-A263-FEB801B9A314}"/>
    <cellStyle name="入力 10 3 3 4 2" xfId="38821" xr:uid="{85868EA7-C136-4B16-8E5B-A1A1992B7816}"/>
    <cellStyle name="入力 10 3 4" xfId="17276" xr:uid="{00110A99-A4AD-4441-98B4-3DFE66D25606}"/>
    <cellStyle name="入力 10 3 4 2" xfId="29272" xr:uid="{A36E5C36-B5BD-4869-9CF1-9D61FC53F944}"/>
    <cellStyle name="入力 10 3 5" xfId="22764" xr:uid="{FE1DD74E-C92E-40B7-B14B-432B775ADD2D}"/>
    <cellStyle name="入力 10 3 5 2" xfId="36545" xr:uid="{5218F5F3-04C7-486A-81DC-C242C0A37D4B}"/>
    <cellStyle name="入力 10 4" xfId="11753" xr:uid="{8347DE81-0608-4E0B-97FE-B462FA333F7D}"/>
    <cellStyle name="入力 10 4 2" xfId="19232" xr:uid="{8D4B473D-4FF8-4FD5-9271-8E98801E2792}"/>
    <cellStyle name="入力 10 4 2 2" xfId="32543" xr:uid="{390ECC77-1FB8-40FE-9A37-08739E1CA35C}"/>
    <cellStyle name="入力 10 4 2 3" xfId="26968" xr:uid="{EEEBF1A1-8CE0-4B00-BCFF-B305A14E3C52}"/>
    <cellStyle name="入力 10 4 3" xfId="18260" xr:uid="{B84D3956-E6F1-4186-A788-72ED21AD193B}"/>
    <cellStyle name="入力 10 4 3 2" xfId="28463" xr:uid="{822531FC-FE9E-4F41-BC20-C11F88B1B315}"/>
    <cellStyle name="入力 10 4 4" xfId="15658" xr:uid="{3BC35143-4C54-4F18-A9C3-7C8010417B14}"/>
    <cellStyle name="入力 10 4 4 2" xfId="33534" xr:uid="{6888E191-C761-438E-8639-37C62D5F4A10}"/>
    <cellStyle name="入力 10 5" xfId="12121" xr:uid="{41FD2DBC-9BB5-4EDA-B8BC-F2C531CE72B3}"/>
    <cellStyle name="入力 10 5 2" xfId="19563" xr:uid="{40CC7C60-1930-463C-BC20-C2A2A7E52FC8}"/>
    <cellStyle name="入力 10 5 2 2" xfId="32845" xr:uid="{EC87C7EE-E4FC-4E24-9EDE-7B2876E1A159}"/>
    <cellStyle name="入力 10 5 2 3" xfId="26693" xr:uid="{71798DC1-6459-4B79-AFD7-41AB7584437E}"/>
    <cellStyle name="入力 10 5 3" xfId="22957" xr:uid="{BF183395-0128-4A49-BEFB-6380CA81EDF7}"/>
    <cellStyle name="入力 10 5 3 2" xfId="36730" xr:uid="{E9548FAA-2428-404E-A7F4-DD8BD5DA883C}"/>
    <cellStyle name="入力 10 5 4" xfId="18389" xr:uid="{BA5A8A1E-190D-4BF8-BC7E-86A1EF0E85E7}"/>
    <cellStyle name="入力 10 5 4 2" xfId="28391" xr:uid="{18760936-2D01-4639-983F-0E52AF14CE08}"/>
    <cellStyle name="入力 11" xfId="2877" xr:uid="{D95DB479-CF96-4B3B-AFD0-C4CD271ECFB4}"/>
    <cellStyle name="入力 11 2" xfId="10659" xr:uid="{10BE89C5-F045-4172-A85A-6F98C17801EE}"/>
    <cellStyle name="入力 11 2 2" xfId="12591" xr:uid="{40121384-9A41-463E-B494-1237A1F221AB}"/>
    <cellStyle name="入力 11 2 2 2" xfId="20004" xr:uid="{4C506E5B-973B-49CD-B4C9-B7362A391936}"/>
    <cellStyle name="入力 11 2 2 2 2" xfId="33248" xr:uid="{7EF48FD3-1E60-4B84-8029-89F8F7061EDE}"/>
    <cellStyle name="入力 11 2 2 2 3" xfId="28119" xr:uid="{EC3F7920-FEAA-4B01-A892-0C4CE7E353A3}"/>
    <cellStyle name="入力 11 2 2 3" xfId="22501" xr:uid="{802D8EAA-1D12-464F-93F3-7B571BA22872}"/>
    <cellStyle name="入力 11 2 2 3 2" xfId="36298" xr:uid="{C0C24ACF-E2FE-45A6-B186-E94EF086D005}"/>
    <cellStyle name="入力 11 2 2 4" xfId="16563" xr:uid="{1969BCE0-F4E8-4E48-B5D8-81DB3B05BDB1}"/>
    <cellStyle name="入力 11 2 2 4 2" xfId="29630" xr:uid="{DAE9E784-328A-4F91-9D13-5B3547CBEE19}"/>
    <cellStyle name="入力 11 2 3" xfId="14669" xr:uid="{A31A893A-5DFD-47F3-BC80-E44F17011E69}"/>
    <cellStyle name="入力 11 2 3 2" xfId="21228" xr:uid="{B99361DB-8273-4BC9-A398-310D45DC6510}"/>
    <cellStyle name="入力 11 2 3 2 2" xfId="34148" xr:uid="{E33D6AA5-3BD7-4C8A-B05A-08A4EF1685DF}"/>
    <cellStyle name="入力 11 2 3 2 3" xfId="25587" xr:uid="{3F7ABD6F-54A0-4818-8F76-856A67D9EB9A}"/>
    <cellStyle name="入力 11 2 3 3" xfId="23386" xr:uid="{6F017E35-B0AC-4BCC-A784-E9D17CBE9DDA}"/>
    <cellStyle name="入力 11 2 3 3 2" xfId="37102" xr:uid="{0A6D14A9-3F66-47B1-B4D9-1987A4AA7965}"/>
    <cellStyle name="入力 11 2 3 4" xfId="24712" xr:uid="{16EFC524-A676-4EF0-8941-6CB2CD0C3816}"/>
    <cellStyle name="入力 11 2 3 4 2" xfId="38395" xr:uid="{316707CF-D2B1-4FFB-8D44-93082B804D82}"/>
    <cellStyle name="入力 11 2 4" xfId="22388" xr:uid="{FCF12292-9545-46A7-995A-3942BE79005A}"/>
    <cellStyle name="入力 11 2 4 2" xfId="36188" xr:uid="{671AE512-8920-4770-8835-0E23F6BC7429}"/>
    <cellStyle name="入力 11 2 5" xfId="22413" xr:uid="{C821AC3B-E025-420C-B45B-48EC0DFA2C37}"/>
    <cellStyle name="入力 11 2 5 2" xfId="36211" xr:uid="{227DE919-08BB-4A78-84B0-C2127D55CD43}"/>
    <cellStyle name="入力 11 3" xfId="11029" xr:uid="{DEFC9BAB-82A4-4518-8A55-54F6744D7083}"/>
    <cellStyle name="入力 11 3 2" xfId="13822" xr:uid="{EA57EBE1-8C93-49ED-A641-CCCFAF462839}"/>
    <cellStyle name="入力 11 3 2 2" xfId="20667" xr:uid="{3CB36E44-631C-4607-B8FC-43FD547531AB}"/>
    <cellStyle name="入力 11 3 2 2 2" xfId="33708" xr:uid="{4D2A5318-7443-4C46-BA21-63B0B4E34157}"/>
    <cellStyle name="入力 11 3 2 2 3" xfId="25783" xr:uid="{80484699-5A5D-40E0-A34F-8864E3E79595}"/>
    <cellStyle name="入力 11 3 2 3" xfId="16956" xr:uid="{B91928E1-BBF9-4FF1-8B8B-33EF136DA034}"/>
    <cellStyle name="入力 11 3 2 3 2" xfId="26208" xr:uid="{F1B2A3FC-D0B1-4BDF-9A28-89D5782CF419}"/>
    <cellStyle name="入力 11 3 2 4" xfId="24272" xr:uid="{B35A3D69-9C5E-4DAE-A970-A5C91E998E1A}"/>
    <cellStyle name="入力 11 3 2 4 2" xfId="37955" xr:uid="{0D29C3FC-2776-4596-87D3-726C37706A16}"/>
    <cellStyle name="入力 11 3 3" xfId="15141" xr:uid="{671709DA-BFAE-423C-81F3-18FF45FC84A1}"/>
    <cellStyle name="入力 11 3 3 2" xfId="21675" xr:uid="{50A3EFE9-0F25-4CC1-97D5-004CEC1D2E31}"/>
    <cellStyle name="入力 11 3 3 2 2" xfId="34567" xr:uid="{C6B4E763-B75F-42A4-B014-B9B160D21FAE}"/>
    <cellStyle name="入力 11 3 3 2 3" xfId="35485" xr:uid="{966A6DED-3B50-4418-8D03-3ABBDEBEBE46}"/>
    <cellStyle name="入力 11 3 3 3" xfId="23833" xr:uid="{46E612F6-09B9-47CA-AE5F-86022D4953C7}"/>
    <cellStyle name="入力 11 3 3 3 2" xfId="37537" xr:uid="{1080EB27-C48D-4DBC-A818-8EC194F4B9DB}"/>
    <cellStyle name="入力 11 3 3 4" xfId="25141" xr:uid="{BFA057EC-8E3C-484F-B3AF-346E78397694}"/>
    <cellStyle name="入力 11 3 3 4 2" xfId="38822" xr:uid="{B78A6347-155E-4D50-BCA2-03FAFD7B147C}"/>
    <cellStyle name="入力 11 3 4" xfId="15877" xr:uid="{47DC1ED2-5738-4193-B6CD-1D066FB54151}"/>
    <cellStyle name="入力 11 3 4 2" xfId="35107" xr:uid="{EE52AECF-FCD1-4071-B8A0-C95B8B70E7B1}"/>
    <cellStyle name="入力 11 3 5" xfId="22346" xr:uid="{138BA6FB-2760-4B34-8680-7BD8128E3AE8}"/>
    <cellStyle name="入力 11 3 5 2" xfId="36147" xr:uid="{3A931A15-4F28-4788-9743-CC194645F04F}"/>
    <cellStyle name="入力 11 4" xfId="11754" xr:uid="{1AF51AC3-2245-4D1E-B231-A05D125A32B1}"/>
    <cellStyle name="入力 11 4 2" xfId="19233" xr:uid="{E0623849-16DB-4B7E-86B7-BB258B2FD65E}"/>
    <cellStyle name="入力 11 4 2 2" xfId="32544" xr:uid="{77154846-E5A6-41AA-A34B-584A20C1CC61}"/>
    <cellStyle name="入力 11 4 2 3" xfId="26967" xr:uid="{C3841DE1-B49D-4107-B063-AAD3620DBF98}"/>
    <cellStyle name="入力 11 4 3" xfId="18584" xr:uid="{26F3EFB4-6410-414A-AC45-689B32292934}"/>
    <cellStyle name="入力 11 4 3 2" xfId="35368" xr:uid="{55043A31-615E-426B-9051-59C6856B9D20}"/>
    <cellStyle name="入力 11 4 4" xfId="16945" xr:uid="{174FC932-8FFF-4F84-8B90-5B6A1B10682D}"/>
    <cellStyle name="入力 11 4 4 2" xfId="29487" xr:uid="{A6B93798-9EC6-4E5F-ADE6-CCE7ED57ED04}"/>
    <cellStyle name="入力 11 5" xfId="12120" xr:uid="{A563D88E-A9D8-41A5-BC8F-09BA9FEE2F13}"/>
    <cellStyle name="入力 11 5 2" xfId="19562" xr:uid="{578EB56C-6DB1-47BB-9D50-295C44690608}"/>
    <cellStyle name="入力 11 5 2 2" xfId="32844" xr:uid="{0CBFA952-0BE5-427A-9BB0-A5BB387F3F55}"/>
    <cellStyle name="入力 11 5 2 3" xfId="26694" xr:uid="{AE0C23A2-D900-4DC9-9BE3-7695554641EB}"/>
    <cellStyle name="入力 11 5 3" xfId="22956" xr:uid="{0794A434-821B-4B0D-A874-DE06B72322A4}"/>
    <cellStyle name="入力 11 5 3 2" xfId="36729" xr:uid="{B8EF5324-234B-4AE4-9561-52648020B964}"/>
    <cellStyle name="入力 11 5 4" xfId="22090" xr:uid="{902EF848-74E5-4BC2-BCDB-E1FD4A48C79D}"/>
    <cellStyle name="入力 11 5 4 2" xfId="35898" xr:uid="{DFB175B4-915B-4E5D-BD80-690C0649B800}"/>
    <cellStyle name="入力 12" xfId="2875" xr:uid="{2AB68CEC-1064-4DB9-91F4-F00D6E4452FA}"/>
    <cellStyle name="入力 12 2" xfId="10657" xr:uid="{381678BA-F855-425C-A21D-C21D4BBCC293}"/>
    <cellStyle name="入力 12 2 2" xfId="12589" xr:uid="{B857CF6A-D0D6-4699-AF2F-32907D16399B}"/>
    <cellStyle name="入力 12 2 2 2" xfId="20002" xr:uid="{3554C88F-086B-4234-B0D7-6FF8E0F482DE}"/>
    <cellStyle name="入力 12 2 2 2 2" xfId="33246" xr:uid="{7AB3FFB5-EDF5-4C72-ABC2-CCA16EE76354}"/>
    <cellStyle name="入力 12 2 2 2 3" xfId="26010" xr:uid="{49C6ED2A-0367-4F8B-8B35-6D7AC343D216}"/>
    <cellStyle name="入力 12 2 2 3" xfId="18236" xr:uid="{094A5C71-0367-43F4-A249-F7494503260F}"/>
    <cellStyle name="入力 12 2 2 3 2" xfId="28479" xr:uid="{CEA7DA00-4097-4CBE-8D5A-F23A61DB2A58}"/>
    <cellStyle name="入力 12 2 2 4" xfId="22437" xr:uid="{C307AC99-261A-4BE7-955B-B61273ABA409}"/>
    <cellStyle name="入力 12 2 2 4 2" xfId="36235" xr:uid="{7B94C046-CF9B-4767-BDBC-D2C24AC6317E}"/>
    <cellStyle name="入力 12 2 3" xfId="14667" xr:uid="{C3C47017-F164-4A59-B6CC-C6ADB3B51FCA}"/>
    <cellStyle name="入力 12 2 3 2" xfId="21226" xr:uid="{0570974A-9277-4499-ABED-BA297DA513A6}"/>
    <cellStyle name="入力 12 2 3 2 2" xfId="34146" xr:uid="{3403B144-580E-4D2D-9A22-E5BD6EB56349}"/>
    <cellStyle name="入力 12 2 3 2 3" xfId="27440" xr:uid="{E35CCC5F-70F2-4F15-A235-DC3C32AF3A5D}"/>
    <cellStyle name="入力 12 2 3 3" xfId="23384" xr:uid="{116BF87F-6775-46A5-8595-DF674C198268}"/>
    <cellStyle name="入力 12 2 3 3 2" xfId="37100" xr:uid="{BDDF42FE-5CE5-487A-94BE-3E5127A7AA5A}"/>
    <cellStyle name="入力 12 2 3 4" xfId="24710" xr:uid="{D3B830D8-7816-4FDD-BF47-41488AB70BFC}"/>
    <cellStyle name="入力 12 2 3 4 2" xfId="38393" xr:uid="{EB27C5F9-C930-494B-BE59-55B540A00496}"/>
    <cellStyle name="入力 12 2 4" xfId="16599" xr:uid="{87C23A76-8B2A-46C6-A4D6-34F842CDFFA9}"/>
    <cellStyle name="入力 12 2 4 2" xfId="29609" xr:uid="{C55D480C-CEA7-431D-8A94-A142F3370FB0}"/>
    <cellStyle name="入力 12 2 5" xfId="15668" xr:uid="{9C075EEC-3937-47D3-A480-DBD6B0479A9C}"/>
    <cellStyle name="入力 12 2 5 2" xfId="32193" xr:uid="{634537A1-6DE5-4F38-A07E-A42E563FD126}"/>
    <cellStyle name="入力 12 3" xfId="11031" xr:uid="{F7A5E15B-2E35-4031-A314-F135C581DA42}"/>
    <cellStyle name="入力 12 3 2" xfId="13820" xr:uid="{7141D6D0-C9BE-4F75-8F26-3CB1C167C48E}"/>
    <cellStyle name="入力 12 3 2 2" xfId="20665" xr:uid="{8840FA35-FE11-4C0A-B704-E1E24D4C2C85}"/>
    <cellStyle name="入力 12 3 2 2 2" xfId="33706" xr:uid="{9518C90F-5605-4A47-A220-DBD786C6EC13}"/>
    <cellStyle name="入力 12 3 2 2 3" xfId="27769" xr:uid="{D3082DDB-4C44-4931-BBA8-5F70B5FB1944}"/>
    <cellStyle name="入力 12 3 2 3" xfId="17024" xr:uid="{9826CC16-8442-4976-9292-D4A629936651}"/>
    <cellStyle name="入力 12 3 2 3 2" xfId="29431" xr:uid="{E7A59B0E-F491-4086-AC71-9E7F5427AF19}"/>
    <cellStyle name="入力 12 3 2 4" xfId="24270" xr:uid="{2B1D207C-D318-49A5-A164-D4C431AFC400}"/>
    <cellStyle name="入力 12 3 2 4 2" xfId="37953" xr:uid="{B12A3B3D-1B8D-4B6C-83CB-5BDB5A20D300}"/>
    <cellStyle name="入力 12 3 3" xfId="15139" xr:uid="{61A30940-959F-439C-851B-3D40B2DDA871}"/>
    <cellStyle name="入力 12 3 3 2" xfId="21673" xr:uid="{964A1826-0D43-468E-AC6D-95C8D62EB48C}"/>
    <cellStyle name="入力 12 3 3 2 2" xfId="34565" xr:uid="{CAAED267-2FF4-4C99-ADD8-433EA41597B4}"/>
    <cellStyle name="入力 12 3 3 2 3" xfId="35483" xr:uid="{A055FAD0-5475-4A95-8410-0DCD1C0718AB}"/>
    <cellStyle name="入力 12 3 3 3" xfId="23831" xr:uid="{1A4B28ED-4D1A-4DF1-A296-47ABEBA001B3}"/>
    <cellStyle name="入力 12 3 3 3 2" xfId="37535" xr:uid="{01DC6356-5C95-4D84-B116-7DCCA7F18C2F}"/>
    <cellStyle name="入力 12 3 3 4" xfId="25139" xr:uid="{2491224C-5AFB-48C9-B226-352255CD62B0}"/>
    <cellStyle name="入力 12 3 3 4 2" xfId="38820" xr:uid="{76A2823F-AB87-4CFB-BA48-9EFB255880D4}"/>
    <cellStyle name="入力 12 3 4" xfId="18596" xr:uid="{A2AA5EE8-6A4A-4DFB-B375-B13092A7D053}"/>
    <cellStyle name="入力 12 3 4 2" xfId="31915" xr:uid="{B0302F32-20BE-4CFD-AAE4-11EF413C0000}"/>
    <cellStyle name="入力 12 3 5" xfId="15532" xr:uid="{FFDFE6D9-B168-4CBA-8974-CBA17E903A08}"/>
    <cellStyle name="入力 12 3 5 2" xfId="30218" xr:uid="{9146A0E1-9E1B-4589-8605-CFE4A2B4F2D6}"/>
    <cellStyle name="入力 12 4" xfId="11752" xr:uid="{098509FF-5F82-461A-9925-B38F9AF665DA}"/>
    <cellStyle name="入力 12 4 2" xfId="19231" xr:uid="{9DAFC917-AB7D-4AF4-8ED4-BD249EF2BC85}"/>
    <cellStyle name="入力 12 4 2 2" xfId="32542" xr:uid="{2458A2C5-167E-4BE1-A829-47935988E981}"/>
    <cellStyle name="入力 12 4 2 3" xfId="26969" xr:uid="{E2FA9037-3417-445B-AE69-6AF079A7B509}"/>
    <cellStyle name="入力 12 4 3" xfId="15822" xr:uid="{B4E2AAFD-E2D6-491E-A51D-55C116817052}"/>
    <cellStyle name="入力 12 4 3 2" xfId="32029" xr:uid="{90F36907-2D2E-47F4-A2BF-3DA8D8547781}"/>
    <cellStyle name="入力 12 4 4" xfId="17714" xr:uid="{5804DA3A-46CC-47BC-B261-EF7CEE6E8C77}"/>
    <cellStyle name="入力 12 4 4 2" xfId="25450" xr:uid="{BBA30764-9221-4930-B4DA-DA96A65707C7}"/>
    <cellStyle name="入力 12 5" xfId="12122" xr:uid="{268711C6-6DE1-46A0-987B-72E748CCD462}"/>
    <cellStyle name="入力 12 5 2" xfId="19564" xr:uid="{42B937CD-81FF-41A3-9FEC-0B319B85BFB7}"/>
    <cellStyle name="入力 12 5 2 2" xfId="32846" xr:uid="{5A418ED5-4BF3-4F40-ADD4-64CA78BF3251}"/>
    <cellStyle name="入力 12 5 2 3" xfId="26692" xr:uid="{BD494C7D-E88E-4DC7-A8FD-01AD4FCD9654}"/>
    <cellStyle name="入力 12 5 3" xfId="22958" xr:uid="{21C694ED-B4B4-44C4-AEC9-46CA380F380E}"/>
    <cellStyle name="入力 12 5 3 2" xfId="36731" xr:uid="{FE0A3DDE-653F-4071-B309-B75CCB4E488D}"/>
    <cellStyle name="入力 12 5 4" xfId="18047" xr:uid="{936BA7F9-5543-48A8-9083-F00FBD45704A}"/>
    <cellStyle name="入力 12 5 4 2" xfId="28601" xr:uid="{550AB797-BD28-4521-9C44-099E36A032C0}"/>
    <cellStyle name="入力 13" xfId="10535" xr:uid="{F89524A5-AAD8-4D2F-971A-F0DEA12BDF39}"/>
    <cellStyle name="入力 13 2" xfId="12526" xr:uid="{FFF4A7B9-E0AE-4405-8E32-5EABBD4324FF}"/>
    <cellStyle name="入力 13 2 2" xfId="19939" xr:uid="{3080EC5B-809C-4DDE-B8D4-EDD78A302343}"/>
    <cellStyle name="入力 13 2 2 2" xfId="33187" xr:uid="{476FC79F-C4B9-4B89-8EC6-A54278C99A41}"/>
    <cellStyle name="入力 13 2 2 3" xfId="26384" xr:uid="{F6199CC1-1922-4E80-A27F-0AC56652A77A}"/>
    <cellStyle name="入力 13 2 3" xfId="16849" xr:uid="{EECCB0E8-7E28-4303-BC45-D06B2A717C7A}"/>
    <cellStyle name="入力 13 2 3 2" xfId="30381" xr:uid="{8A72428E-3474-4725-8F29-1D9F82437858}"/>
    <cellStyle name="入力 13 2 4" xfId="17651" xr:uid="{BD37A4B3-951B-4FDD-987A-5B48EDC917EC}"/>
    <cellStyle name="入力 13 2 4 2" xfId="28931" xr:uid="{A2D90031-86FC-4739-A121-690F693BAB14}"/>
    <cellStyle name="入力 13 3" xfId="14605" xr:uid="{CA96FA9E-30D9-44D9-AB61-A736A17A8B48}"/>
    <cellStyle name="入力 13 3 2" xfId="21164" xr:uid="{B0D63C14-FA17-4C56-A849-481F873F3A80}"/>
    <cellStyle name="入力 13 3 2 2" xfId="34087" xr:uid="{6C034B49-6658-4CE3-A0C2-568C4772EE0F}"/>
    <cellStyle name="入力 13 3 2 3" xfId="25608" xr:uid="{6A03EAC9-8953-4225-8BA6-0F1C74CD6AC3}"/>
    <cellStyle name="入力 13 3 3" xfId="23322" xr:uid="{52A89ABB-1E27-4DA7-8CFC-375E8D09D0E5}"/>
    <cellStyle name="入力 13 3 3 2" xfId="37038" xr:uid="{2454426C-480E-42F0-8AD3-FE9A66029602}"/>
    <cellStyle name="入力 13 3 4" xfId="24648" xr:uid="{9B353221-93DB-40DF-8011-F91893379423}"/>
    <cellStyle name="入力 13 3 4 2" xfId="38331" xr:uid="{97C21304-D9E1-4E15-9B2D-765B812608A6}"/>
    <cellStyle name="入力 13 4" xfId="18930" xr:uid="{B6489909-288B-4C51-9FE9-F6BFB64B1D23}"/>
    <cellStyle name="入力 13 4 2" xfId="26074" xr:uid="{D776D13C-BFC9-4AB5-A817-BFBEE7C3715D}"/>
    <cellStyle name="入力 13 5" xfId="17906" xr:uid="{039C3FAE-38B3-4049-B5D5-4770ED60E0A2}"/>
    <cellStyle name="入力 13 5 2" xfId="28719" xr:uid="{49D0A98A-101C-4CEE-8600-7D4A796CC8A7}"/>
    <cellStyle name="入力 14" xfId="11254" xr:uid="{B31D5064-2273-40F0-B2B8-D908C5CB3787}"/>
    <cellStyle name="入力 14 2" xfId="13711" xr:uid="{90E27BE3-34E0-4C44-AD57-6C0576F6B16C}"/>
    <cellStyle name="入力 14 2 2" xfId="20603" xr:uid="{04E33445-EA1F-44AE-911F-7689D4EBF28B}"/>
    <cellStyle name="入力 14 2 2 2" xfId="33646" xr:uid="{291EA520-EC9F-4939-9681-EEFFCCA424B2}"/>
    <cellStyle name="入力 14 2 2 3" xfId="27812" xr:uid="{E2B651E8-EF87-4969-84DA-83664D2A158A}"/>
    <cellStyle name="入力 14 2 3" xfId="17005" xr:uid="{833A8A1D-B735-4224-B2AF-EEBA3410BF41}"/>
    <cellStyle name="入力 14 2 3 2" xfId="27122" xr:uid="{6B09D8D0-E37B-4DAF-9F40-3C0F6803BE0D}"/>
    <cellStyle name="入力 14 2 4" xfId="24212" xr:uid="{E8B2AF01-A2C1-48C9-A0F7-BC06AD0A61E2}"/>
    <cellStyle name="入力 14 2 4 2" xfId="37895" xr:uid="{8D7B928C-D52A-4C5A-ACE5-714FF827227C}"/>
    <cellStyle name="入力 14 3" xfId="15069" xr:uid="{371BC13E-20FE-432A-8E01-72E167FB7996}"/>
    <cellStyle name="入力 14 3 2" xfId="21613" xr:uid="{D84AAE91-0A50-43CA-914D-D23CF4DBC2C7}"/>
    <cellStyle name="入力 14 3 2 2" xfId="34506" xr:uid="{99911B9C-48D8-4F8D-A7EC-3982570B396E}"/>
    <cellStyle name="入力 14 3 2 3" xfId="35423" xr:uid="{997DCC35-B7AD-4DAA-BB8A-0A56097C1858}"/>
    <cellStyle name="入力 14 3 3" xfId="23762" xr:uid="{94F5ADC2-0C02-4C7B-84C9-C11391B0FB38}"/>
    <cellStyle name="入力 14 3 3 2" xfId="37474" xr:uid="{2AE89A2C-4470-457D-B08C-1163671478FD}"/>
    <cellStyle name="入力 14 3 4" xfId="25080" xr:uid="{9318B14C-C34D-4A5F-AEB5-407605A9B7C8}"/>
    <cellStyle name="入力 14 3 4 2" xfId="38761" xr:uid="{FF3B88A8-D169-4EB7-8F39-D03B8F64A889}"/>
    <cellStyle name="入力 14 4" xfId="18404" xr:uid="{B743A6BB-1D0A-4B5B-8ECF-5F15171AF82A}"/>
    <cellStyle name="入力 14 4 2" xfId="28380" xr:uid="{7C27E66F-3B59-4005-A11E-E96302E3F835}"/>
    <cellStyle name="入力 14 5" xfId="22179" xr:uid="{073D036D-9D20-4D89-A6D7-903DF28806CB}"/>
    <cellStyle name="入力 14 5 2" xfId="35985" xr:uid="{BFBB7438-C3A8-45A9-9FA8-DA066CD2ACC5}"/>
    <cellStyle name="入力 15" xfId="11648" xr:uid="{E005D467-5C5F-4F2D-B1DA-97B98F5BB995}"/>
    <cellStyle name="入力 15 2" xfId="19142" xr:uid="{C580DAA0-3131-466C-8E4B-EFC6A00AF026}"/>
    <cellStyle name="入力 15 2 2" xfId="32470" xr:uid="{C30840B8-656A-4292-A24B-6884F2626369}"/>
    <cellStyle name="入力 15 2 3" xfId="31118" xr:uid="{BCB71ED5-5C67-45DE-8729-B1CBF7AA988C}"/>
    <cellStyle name="入力 15 3" xfId="18001" xr:uid="{40D30523-6108-45EA-8959-34F93F305688}"/>
    <cellStyle name="入力 15 3 2" xfId="28638" xr:uid="{BF2A1453-8A34-4779-A801-A1BEC086B57B}"/>
    <cellStyle name="入力 15 4" xfId="18825" xr:uid="{8FA47131-CD78-457F-B75E-F64741089FBA}"/>
    <cellStyle name="入力 15 4 2" xfId="35314" xr:uid="{8D460262-45BE-44C9-B61F-067BBC9A53DF}"/>
    <cellStyle name="入力 16" xfId="12366" xr:uid="{4A109BC2-7C83-49B8-9663-9915492DEAC5}"/>
    <cellStyle name="入力 16 2" xfId="19790" xr:uid="{1CD02666-D257-448A-B361-9E05C73C4E77}"/>
    <cellStyle name="入力 16 2 2" xfId="33057" xr:uid="{2D63781F-6472-409B-A050-32E431430E04}"/>
    <cellStyle name="入力 16 2 3" xfId="26528" xr:uid="{7CE7BE88-8971-415E-BAA0-FDC116417022}"/>
    <cellStyle name="入力 16 3" xfId="23019" xr:uid="{348F93EF-C2B8-4DE2-A636-40EBB71F2A9A}"/>
    <cellStyle name="入力 16 3 2" xfId="36791" xr:uid="{B914741A-9F44-4F09-B673-E3073214B816}"/>
    <cellStyle name="入力 16 4" xfId="22287" xr:uid="{11BCB6E4-1ECA-49C3-9305-D5901941B658}"/>
    <cellStyle name="入力 16 4 2" xfId="36089" xr:uid="{24AB2756-8D9C-401D-9318-CA25170929C2}"/>
    <cellStyle name="入力 2" xfId="2878" xr:uid="{E66C22BF-D07E-4818-BDC5-069AD9E3CDDC}"/>
    <cellStyle name="入力 2 2" xfId="10660" xr:uid="{6307F057-D9F9-4723-B5B1-F8C456EE033A}"/>
    <cellStyle name="入力 2 2 2" xfId="12592" xr:uid="{E851D69A-3A37-4DE8-8341-F25752943C27}"/>
    <cellStyle name="入力 2 2 2 2" xfId="20005" xr:uid="{0B55F8AD-374D-4A9D-8FDE-944DD4C9CB3F}"/>
    <cellStyle name="入力 2 2 2 2 2" xfId="33249" xr:uid="{67860983-7ECC-4AFF-89DC-8C4A6066DD29}"/>
    <cellStyle name="入力 2 2 2 2 3" xfId="28118" xr:uid="{FCDE2C9F-7996-4834-9714-9FB4C7B3EA81}"/>
    <cellStyle name="入力 2 2 2 3" xfId="16282" xr:uid="{275D1050-4EFD-4DF7-9D7C-27EFE2F5CCBA}"/>
    <cellStyle name="入力 2 2 2 3 2" xfId="32006" xr:uid="{9A7279AD-750E-41CE-80C6-E191C773772B}"/>
    <cellStyle name="入力 2 2 2 4" xfId="22444" xr:uid="{C4C71918-F1AD-495F-8652-42F642DBBDD1}"/>
    <cellStyle name="入力 2 2 2 4 2" xfId="36242" xr:uid="{9946EE52-2704-4565-9F7C-3EF67700CA51}"/>
    <cellStyle name="入力 2 2 3" xfId="14670" xr:uid="{13A2D98A-1AA3-4F3E-881B-4A287B855001}"/>
    <cellStyle name="入力 2 2 3 2" xfId="21229" xr:uid="{BBD8F4C3-E319-477F-B9CE-F00EAF86075A}"/>
    <cellStyle name="入力 2 2 3 2 2" xfId="34149" xr:uid="{1CBE64F8-6836-42C6-977E-85F1FD82F992}"/>
    <cellStyle name="入力 2 2 3 2 3" xfId="27436" xr:uid="{35DCC847-371B-482F-AB2A-3A6E981897EC}"/>
    <cellStyle name="入力 2 2 3 3" xfId="23387" xr:uid="{6FB86174-5BB6-4154-BA32-2DAF18DD17B3}"/>
    <cellStyle name="入力 2 2 3 3 2" xfId="37103" xr:uid="{332FB305-C8EA-44F2-AA6C-5E69705BD4D1}"/>
    <cellStyle name="入力 2 2 3 4" xfId="24713" xr:uid="{8F287284-A2F6-4AC2-B3DC-F8BCB3FAC09E}"/>
    <cellStyle name="入力 2 2 3 4 2" xfId="38396" xr:uid="{C966B52D-7F8A-4730-9FB5-5E834A2E548D}"/>
    <cellStyle name="入力 2 2 4" xfId="18927" xr:uid="{0F57091F-7007-4EC9-A1AC-2F7D79BA53E6}"/>
    <cellStyle name="入力 2 2 4 2" xfId="27037" xr:uid="{350A55CA-DB97-404C-A1DF-131AFA0EFAC8}"/>
    <cellStyle name="入力 2 2 5" xfId="15503" xr:uid="{B739FC28-A14F-43E2-82D1-5BACA4094F35}"/>
    <cellStyle name="入力 2 2 5 2" xfId="31765" xr:uid="{EA22D69F-92E4-4EF6-8775-A32396E5F022}"/>
    <cellStyle name="入力 2 3" xfId="11024" xr:uid="{DB2A9663-1248-494B-87E0-80E999953AEB}"/>
    <cellStyle name="入力 2 3 2" xfId="13823" xr:uid="{8E458213-03C7-463F-B54F-8235C5279F2E}"/>
    <cellStyle name="入力 2 3 2 2" xfId="20668" xr:uid="{BB0BFF1A-CED8-414C-8556-C93EF880B600}"/>
    <cellStyle name="入力 2 3 2 2 2" xfId="33709" xr:uid="{14CD5D76-5418-4917-BA05-3A985F213383}"/>
    <cellStyle name="入力 2 3 2 2 3" xfId="25782" xr:uid="{C6CFD656-1976-4DF0-989F-D0C19FD572AB}"/>
    <cellStyle name="入力 2 3 2 3" xfId="16031" xr:uid="{E6C8AE40-2F4D-4FCB-9AB1-B0BEC9451260}"/>
    <cellStyle name="入力 2 3 2 3 2" xfId="27174" xr:uid="{D73566FE-81E4-4623-81AC-D697035380D9}"/>
    <cellStyle name="入力 2 3 2 4" xfId="24273" xr:uid="{0EB9FE9F-EB9B-48F4-A053-C65C51648C82}"/>
    <cellStyle name="入力 2 3 2 4 2" xfId="37956" xr:uid="{173DA6C4-6A10-421E-956C-5EBD545153A5}"/>
    <cellStyle name="入力 2 3 3" xfId="15142" xr:uid="{1EC5AD8D-82BC-495B-B5CE-9A0338B747B6}"/>
    <cellStyle name="入力 2 3 3 2" xfId="21676" xr:uid="{4DB4103A-139F-44E5-9FE5-C8FAE6D71100}"/>
    <cellStyle name="入力 2 3 3 2 2" xfId="34568" xr:uid="{5DEB9184-8752-47AB-B772-33DF5980E9EC}"/>
    <cellStyle name="入力 2 3 3 2 3" xfId="35486" xr:uid="{301FDAFB-0549-4055-8D56-D76E921113BF}"/>
    <cellStyle name="入力 2 3 3 3" xfId="23834" xr:uid="{BA95FCC0-70DB-4705-9E15-B7E31FDA15A7}"/>
    <cellStyle name="入力 2 3 3 3 2" xfId="37538" xr:uid="{9FE47C89-50F0-4A96-BC7F-943DC54337FE}"/>
    <cellStyle name="入力 2 3 3 4" xfId="25142" xr:uid="{48174ECE-167B-4541-92E5-BCD0F991FDC5}"/>
    <cellStyle name="入力 2 3 3 4 2" xfId="38823" xr:uid="{7789BE5C-88C2-4D66-A1C8-639358E1C4DA}"/>
    <cellStyle name="入力 2 3 4" xfId="18011" xr:uid="{328BAF1E-103E-47BB-872B-64B787762BD5}"/>
    <cellStyle name="入力 2 3 4 2" xfId="27092" xr:uid="{15BB4901-F94A-44D6-BCAF-32C6047E11DA}"/>
    <cellStyle name="入力 2 3 5" xfId="16005" xr:uid="{8B631380-7F82-4A0B-A74E-D4BA096043A6}"/>
    <cellStyle name="入力 2 3 5 2" xfId="32688" xr:uid="{1BB0C5D7-4015-4213-A050-07D26B90AE93}"/>
    <cellStyle name="入力 2 4" xfId="11755" xr:uid="{783A399F-91BA-4F94-9572-B66EFDA88FE6}"/>
    <cellStyle name="入力 2 4 2" xfId="19234" xr:uid="{5AFC243E-002D-46F6-AABA-C9953DCBC1ED}"/>
    <cellStyle name="入力 2 4 2 2" xfId="32545" xr:uid="{13624C40-30CF-4A83-994B-589EF7E632D9}"/>
    <cellStyle name="入力 2 4 2 3" xfId="26964" xr:uid="{C8A1B0CE-EEF0-41B6-A6FE-AE035B90392F}"/>
    <cellStyle name="入力 2 4 3" xfId="20769" xr:uid="{1EB8335C-A1AD-418A-92D3-5DBC52924010}"/>
    <cellStyle name="入力 2 4 3 2" xfId="27714" xr:uid="{34D0DDEC-1360-4BDC-ABED-1D50D0F9FDBF}"/>
    <cellStyle name="入力 2 4 4" xfId="22448" xr:uid="{E15B37AC-CE1F-4332-9F4A-E2A91476686D}"/>
    <cellStyle name="入力 2 4 4 2" xfId="36246" xr:uid="{A6EEA3D9-7AA6-407C-91FC-2B9EEB7D3DF8}"/>
    <cellStyle name="入力 2 5" xfId="12119" xr:uid="{54227F6C-AE64-4225-8F92-E04B7B4226C5}"/>
    <cellStyle name="入力 2 5 2" xfId="19561" xr:uid="{31AA6DE4-5B7E-4B89-BA6C-E0A09074F059}"/>
    <cellStyle name="入力 2 5 2 2" xfId="32843" xr:uid="{06A850F9-A9B5-4757-939C-1B844847649A}"/>
    <cellStyle name="入力 2 5 2 3" xfId="26695" xr:uid="{DFE163A3-353A-4E2B-A35A-EEC45E79AE37}"/>
    <cellStyle name="入力 2 5 3" xfId="22955" xr:uid="{21392BE4-9380-441E-AA48-FCE0D5D41473}"/>
    <cellStyle name="入力 2 5 3 2" xfId="36728" xr:uid="{EA6F623E-8070-4471-A51F-1A6790F6353D}"/>
    <cellStyle name="入力 2 5 4" xfId="22393" xr:uid="{16B1BDFD-C414-4D09-9A47-CF9F1BAAD476}"/>
    <cellStyle name="入力 2 5 4 2" xfId="36193" xr:uid="{12BC0589-17B6-4628-A06A-174E72608104}"/>
    <cellStyle name="入力 3" xfId="2879" xr:uid="{8B96975A-4413-458A-9514-6FF13CE90EF1}"/>
    <cellStyle name="入力 3 2" xfId="10661" xr:uid="{981C32A1-06D6-4792-A7EB-B92BC210F83D}"/>
    <cellStyle name="入力 3 2 2" xfId="12593" xr:uid="{2E1F3FF2-317C-415B-AC58-8B519BCEC08C}"/>
    <cellStyle name="入力 3 2 2 2" xfId="20006" xr:uid="{A5E7A509-234E-4234-8471-D8FCE22D86A3}"/>
    <cellStyle name="入力 3 2 2 2 2" xfId="33250" xr:uid="{C9DE5D12-573B-4EAA-9F36-8061CAF80937}"/>
    <cellStyle name="入力 3 2 2 2 3" xfId="28117" xr:uid="{DB5199DF-F825-4E2F-83D8-8247B0267016}"/>
    <cellStyle name="入力 3 2 2 3" xfId="22311" xr:uid="{287BB7AB-FE7B-43E0-8A5B-2109BF5671BA}"/>
    <cellStyle name="入力 3 2 2 3 2" xfId="36113" xr:uid="{D206A79C-03BD-4F8A-91FC-4BE6CE2D3E0B}"/>
    <cellStyle name="入力 3 2 2 4" xfId="22818" xr:uid="{EA25ED19-C7BB-45A5-A103-0C9BCF257E85}"/>
    <cellStyle name="入力 3 2 2 4 2" xfId="36597" xr:uid="{B704BC24-2C6A-40FA-BCFB-F293A55F6648}"/>
    <cellStyle name="入力 3 2 3" xfId="14671" xr:uid="{E2B7666B-82BA-4DBD-AF5C-1AEC7BC8050A}"/>
    <cellStyle name="入力 3 2 3 2" xfId="21230" xr:uid="{6BAD6B53-017C-415D-A64E-41D0AC174081}"/>
    <cellStyle name="入力 3 2 3 2 2" xfId="34150" xr:uid="{5642A3A0-EAB0-4140-873C-8CABDD6A4DCC}"/>
    <cellStyle name="入力 3 2 3 2 3" xfId="27439" xr:uid="{7CB92DDC-CF1A-42A0-9CE2-A0378AA09446}"/>
    <cellStyle name="入力 3 2 3 3" xfId="23388" xr:uid="{3A74856A-DD08-4C35-AF20-0BB668F2E7F3}"/>
    <cellStyle name="入力 3 2 3 3 2" xfId="37104" xr:uid="{12AA40A7-AC05-41F3-9CE9-8DC8EC1F7E4D}"/>
    <cellStyle name="入力 3 2 3 4" xfId="24714" xr:uid="{EBBB4E4E-4534-4677-A135-22736852358D}"/>
    <cellStyle name="入力 3 2 3 4 2" xfId="38397" xr:uid="{49C56A8D-62BB-4DC0-82C2-5734D62F4BCF}"/>
    <cellStyle name="入力 3 2 4" xfId="22092" xr:uid="{DE33DDEE-CD16-472F-86C7-96F92F8AE914}"/>
    <cellStyle name="入力 3 2 4 2" xfId="35900" xr:uid="{A514AA2E-1433-4F21-A708-9411AA647C7D}"/>
    <cellStyle name="入力 3 2 5" xfId="18452" xr:uid="{604E5879-1433-401D-A8BF-AC910D21BA95}"/>
    <cellStyle name="入力 3 2 5 2" xfId="28369" xr:uid="{9536E061-0A6B-45A4-91A4-CFF83880CFA5}"/>
    <cellStyle name="入力 3 3" xfId="11028" xr:uid="{77021D81-7BF2-4667-B9D6-66FD22B4E63C}"/>
    <cellStyle name="入力 3 3 2" xfId="13824" xr:uid="{314C9BE3-9B54-4DF4-B0F5-034D901652B7}"/>
    <cellStyle name="入力 3 3 2 2" xfId="20669" xr:uid="{3BE3FC15-3831-42C7-846F-1C8F6A3C9E09}"/>
    <cellStyle name="入力 3 3 2 2 2" xfId="33710" xr:uid="{C66C63DB-EE02-4B34-BE11-7489AC554D3D}"/>
    <cellStyle name="入力 3 3 2 2 3" xfId="27768" xr:uid="{FF45BB46-2390-478B-91AB-EEFC41AB2E8A}"/>
    <cellStyle name="入力 3 3 2 3" xfId="18476" xr:uid="{EEAC06EC-DF34-4A73-A307-56708E20CAFB}"/>
    <cellStyle name="入力 3 3 2 3 2" xfId="32154" xr:uid="{452ECDE8-FB8A-4CD3-828D-C26FA983E40C}"/>
    <cellStyle name="入力 3 3 2 4" xfId="24274" xr:uid="{0B76B82E-0E53-4890-96B2-3E99A01F8A2E}"/>
    <cellStyle name="入力 3 3 2 4 2" xfId="37957" xr:uid="{6C27A221-739D-4F9E-A41E-AEB6D3A79308}"/>
    <cellStyle name="入力 3 3 3" xfId="15143" xr:uid="{1FAB3D8C-4E10-4AAD-98DE-297A34B8E198}"/>
    <cellStyle name="入力 3 3 3 2" xfId="21677" xr:uid="{3A6FC4E9-C8BF-43E5-9A1E-8826316956E4}"/>
    <cellStyle name="入力 3 3 3 2 2" xfId="34569" xr:uid="{5B9D4D19-65E9-45A3-B083-11F27263B8C5}"/>
    <cellStyle name="入力 3 3 3 2 3" xfId="35487" xr:uid="{2F3E1621-4F24-4F07-BCCF-AB5BC4C1018C}"/>
    <cellStyle name="入力 3 3 3 3" xfId="23835" xr:uid="{5C297C01-D1D3-4017-8863-B73A9A8FB8F5}"/>
    <cellStyle name="入力 3 3 3 3 2" xfId="37539" xr:uid="{EAB03AFF-DA30-40F9-8430-385060734A75}"/>
    <cellStyle name="入力 3 3 3 4" xfId="25143" xr:uid="{0F8309BD-3F3E-4D8B-A6AA-4A797905B6B3}"/>
    <cellStyle name="入力 3 3 3 4 2" xfId="38824" xr:uid="{3F47A883-DA63-40DF-90FF-E81F0B301E8F}"/>
    <cellStyle name="入力 3 3 4" xfId="17277" xr:uid="{DC208036-0A00-427D-B307-86BC8EE4718F}"/>
    <cellStyle name="入力 3 3 4 2" xfId="29273" xr:uid="{89158AE9-9169-4A26-8DEA-5097EF32965E}"/>
    <cellStyle name="入力 3 3 5" xfId="16154" xr:uid="{B4412F88-8E9C-41B9-8F80-AD517BA9648D}"/>
    <cellStyle name="入力 3 3 5 2" xfId="34031" xr:uid="{AF6358A4-E100-4CEF-AD34-D2038E373514}"/>
    <cellStyle name="入力 3 4" xfId="11756" xr:uid="{DDF91DCC-E9D7-4527-BD0F-53F3E1F4DF2E}"/>
    <cellStyle name="入力 3 4 2" xfId="19235" xr:uid="{8CA791AC-BE96-4610-B5C6-945B9517B5A5}"/>
    <cellStyle name="入力 3 4 2 2" xfId="32546" xr:uid="{BAB3F125-F6CE-46FA-A5F8-AD5707D3A706}"/>
    <cellStyle name="入力 3 4 2 3" xfId="26966" xr:uid="{FF6D9581-2F4A-4714-B635-0F594A08E643}"/>
    <cellStyle name="入力 3 4 3" xfId="16307" xr:uid="{BC73B54D-2CC5-45C3-AF90-99A78366BD52}"/>
    <cellStyle name="入力 3 4 3 2" xfId="34963" xr:uid="{494EABE9-A573-49CF-8E5E-4AD7112F7557}"/>
    <cellStyle name="入力 3 4 4" xfId="18506" xr:uid="{F008A85C-EB28-4991-ADF0-63ECB01D58F7}"/>
    <cellStyle name="入力 3 4 4 2" xfId="30413" xr:uid="{E86E4A1F-9486-4D85-A64B-98468A380685}"/>
    <cellStyle name="入力 3 5" xfId="12118" xr:uid="{324818F8-DA48-4014-86C0-EDA635357D47}"/>
    <cellStyle name="入力 3 5 2" xfId="19560" xr:uid="{3C4D0DCE-3E8E-4012-9F6D-93668AE9DAC9}"/>
    <cellStyle name="入力 3 5 2 2" xfId="32842" xr:uid="{2FE88473-E409-4276-B046-E7C52F46DBFD}"/>
    <cellStyle name="入力 3 5 2 3" xfId="26696" xr:uid="{FB5537C0-2C24-4CEB-85E8-4E981569DD5C}"/>
    <cellStyle name="入力 3 5 3" xfId="22954" xr:uid="{076F8454-875C-4431-8330-23A27697B290}"/>
    <cellStyle name="入力 3 5 3 2" xfId="36727" xr:uid="{0D3B392A-8FC1-406E-A241-1C8536D080D9}"/>
    <cellStyle name="入力 3 5 4" xfId="15659" xr:uid="{A2F15F96-52BA-4EBD-8F40-E3F2F8D77484}"/>
    <cellStyle name="入力 3 5 4 2" xfId="32293" xr:uid="{DF1B69B5-F469-4EEF-A0B3-1283B24EF671}"/>
    <cellStyle name="入力 4" xfId="2880" xr:uid="{32884724-5894-4FB7-B895-24328CFB1F62}"/>
    <cellStyle name="入力 4 2" xfId="10662" xr:uid="{7AB925BA-8FF3-450F-A937-DE77C2D1DE9D}"/>
    <cellStyle name="入力 4 2 2" xfId="12594" xr:uid="{E5CD5D8E-0755-4EB8-96CC-304DC25F2B34}"/>
    <cellStyle name="入力 4 2 2 2" xfId="20007" xr:uid="{D9D1F5C6-51C1-43A3-9DAA-8BB4240D6414}"/>
    <cellStyle name="入力 4 2 2 2 2" xfId="33251" xr:uid="{2303EAD7-FBBC-41CC-A9C0-C49DB8921F99}"/>
    <cellStyle name="入力 4 2 2 2 3" xfId="26008" xr:uid="{1ADCCE83-BF8A-4FC0-8147-399DE0C98B9A}"/>
    <cellStyle name="入力 4 2 2 3" xfId="22729" xr:uid="{370B2D06-7E96-40F7-A5BB-4E14FCAF7ABD}"/>
    <cellStyle name="入力 4 2 2 3 2" xfId="36511" xr:uid="{2823D837-8772-4C23-A13C-F42B8480465A}"/>
    <cellStyle name="入力 4 2 2 4" xfId="18029" xr:uid="{1238B03F-7874-4B00-B37E-1F5A61DB55AC}"/>
    <cellStyle name="入力 4 2 2 4 2" xfId="28617" xr:uid="{1D6327EF-97F6-45EF-98F4-2EE3598C16D6}"/>
    <cellStyle name="入力 4 2 3" xfId="14672" xr:uid="{FE3486F9-C631-44DE-85C5-FB076241D4BA}"/>
    <cellStyle name="入力 4 2 3 2" xfId="21231" xr:uid="{54FF99D5-05C2-49AC-BA51-98432D199F54}"/>
    <cellStyle name="入力 4 2 3 2 2" xfId="34151" xr:uid="{3FEC5119-1CEC-42B2-BBEA-88130F994621}"/>
    <cellStyle name="入力 4 2 3 2 3" xfId="27437" xr:uid="{1D661BCC-857B-49DD-A2BF-D98A714D8274}"/>
    <cellStyle name="入力 4 2 3 3" xfId="23389" xr:uid="{37493E48-76DA-49C3-AF1D-2F49F7E73A00}"/>
    <cellStyle name="入力 4 2 3 3 2" xfId="37105" xr:uid="{2E728893-1DA6-495A-AE09-8CC9387205D3}"/>
    <cellStyle name="入力 4 2 3 4" xfId="24715" xr:uid="{9B379885-3E3B-49AE-BF8C-FBA85DE14FC9}"/>
    <cellStyle name="入力 4 2 3 4 2" xfId="38398" xr:uid="{747BD030-5B16-4CD0-89F5-53D5C947E5E6}"/>
    <cellStyle name="入力 4 2 4" xfId="18097" xr:uid="{40CAB9B3-D81E-4660-8F68-67AB7A4DCC02}"/>
    <cellStyle name="入力 4 2 4 2" xfId="28559" xr:uid="{498C5E69-4AB5-48F6-82D7-0A97CF502946}"/>
    <cellStyle name="入力 4 2 5" xfId="18706" xr:uid="{EBEC36A9-5DE7-4EAA-AEA8-FF88EF21372E}"/>
    <cellStyle name="入力 4 2 5 2" xfId="28348" xr:uid="{A6AF1F6B-B7CC-4515-9FA3-0B107D061D92}"/>
    <cellStyle name="入力 4 3" xfId="11027" xr:uid="{EA77210F-EBA1-480A-B44C-7087FB3F4F9E}"/>
    <cellStyle name="入力 4 3 2" xfId="13825" xr:uid="{98D12255-0771-4D36-8283-87A7C05C07DA}"/>
    <cellStyle name="入力 4 3 2 2" xfId="20670" xr:uid="{AE197ACB-3907-415C-A215-98370C63274F}"/>
    <cellStyle name="入力 4 3 2 2 2" xfId="33711" xr:uid="{A7D00236-5E0D-4354-AF1A-1A666602EBBB}"/>
    <cellStyle name="入力 4 3 2 2 3" xfId="25781" xr:uid="{0D1731BB-4EEE-4EC7-8AC7-86F329A3C6DE}"/>
    <cellStyle name="入力 4 3 2 3" xfId="17123" xr:uid="{5E9A59B8-1A5E-4396-BCFE-1F3114E19C54}"/>
    <cellStyle name="入力 4 3 2 3 2" xfId="30512" xr:uid="{08A58B47-7177-4AB1-9072-00C42B5CD8C4}"/>
    <cellStyle name="入力 4 3 2 4" xfId="24275" xr:uid="{65AFE8B5-A542-4084-98A7-E78510F59847}"/>
    <cellStyle name="入力 4 3 2 4 2" xfId="37958" xr:uid="{2FF56B7F-E7A3-4258-9E63-60E54C060277}"/>
    <cellStyle name="入力 4 3 3" xfId="15144" xr:uid="{493E3886-A875-41AA-B09A-5320ED60A119}"/>
    <cellStyle name="入力 4 3 3 2" xfId="21678" xr:uid="{274D922B-2415-42E9-A5DA-386FDBC87805}"/>
    <cellStyle name="入力 4 3 3 2 2" xfId="34570" xr:uid="{A975664B-79BD-43A7-897F-374711E54511}"/>
    <cellStyle name="入力 4 3 3 2 3" xfId="35488" xr:uid="{50F01D1F-F5C5-49BF-918E-803D5E1C4370}"/>
    <cellStyle name="入力 4 3 3 3" xfId="23836" xr:uid="{BD3251AD-9F8F-4BE0-8B10-8B26BF032581}"/>
    <cellStyle name="入力 4 3 3 3 2" xfId="37540" xr:uid="{C7D27BD6-B662-4062-A5CB-EB3401603BB7}"/>
    <cellStyle name="入力 4 3 3 4" xfId="25144" xr:uid="{9F7319D7-F750-48A1-B927-9D1BF1CA06CA}"/>
    <cellStyle name="入力 4 3 3 4 2" xfId="38825" xr:uid="{47FBD6BC-D2FE-4FE5-8BA0-908D6E4D8E14}"/>
    <cellStyle name="入力 4 3 4" xfId="18274" xr:uid="{840EE98F-6137-4301-86CD-937ACD4911AD}"/>
    <cellStyle name="入力 4 3 4 2" xfId="28459" xr:uid="{F6098CDB-D669-419A-B712-9FB4367D77B5}"/>
    <cellStyle name="入力 4 3 5" xfId="22536" xr:uid="{99125929-89FE-43C2-A550-7447C418AE43}"/>
    <cellStyle name="入力 4 3 5 2" xfId="36332" xr:uid="{E4042062-D56D-4397-8365-4991D596F90E}"/>
    <cellStyle name="入力 4 4" xfId="11757" xr:uid="{9338277F-ECE0-432D-B0A1-3A3FD2BE1ACA}"/>
    <cellStyle name="入力 4 4 2" xfId="19236" xr:uid="{75EA65F4-45A4-4FD4-BB55-83BF5DCCA235}"/>
    <cellStyle name="入力 4 4 2 2" xfId="32547" xr:uid="{694CD9AF-C903-491A-B898-491CE618E861}"/>
    <cellStyle name="入力 4 4 2 3" xfId="26965" xr:uid="{94589DBD-9686-4ED7-9F4D-A37E0F1F8E17}"/>
    <cellStyle name="入力 4 4 3" xfId="20355" xr:uid="{8291F903-F660-4148-9899-3E6373FE1158}"/>
    <cellStyle name="入力 4 4 3 2" xfId="25863" xr:uid="{E012FF3F-6E22-42E0-ABB3-B612C5F5A6A8}"/>
    <cellStyle name="入力 4 4 4" xfId="15674" xr:uid="{5C4ED723-F05D-4059-B8E5-F1194FE957C6}"/>
    <cellStyle name="入力 4 4 4 2" xfId="31901" xr:uid="{2074A302-8C09-4BA7-9B5E-E7254DAC89A6}"/>
    <cellStyle name="入力 4 5" xfId="12117" xr:uid="{7AC7379A-6E02-4964-85A5-7FAA5019F11C}"/>
    <cellStyle name="入力 4 5 2" xfId="19559" xr:uid="{A4B941A5-B180-4E06-9CA3-F640118FDBF4}"/>
    <cellStyle name="入力 4 5 2 2" xfId="32841" xr:uid="{CF06B874-887C-485B-B026-D3748B048658}"/>
    <cellStyle name="入力 4 5 2 3" xfId="26697" xr:uid="{849D6077-5633-4718-97E3-80827E0D89CB}"/>
    <cellStyle name="入力 4 5 3" xfId="22953" xr:uid="{8B0704D4-A6FD-4F41-9508-37C3CC4FC819}"/>
    <cellStyle name="入力 4 5 3 2" xfId="36726" xr:uid="{85E5BD66-81E4-4F1F-BB52-5B81A3D90176}"/>
    <cellStyle name="入力 4 5 4" xfId="16594" xr:uid="{D64DBA63-2D47-469F-A434-855A8B1633C7}"/>
    <cellStyle name="入力 4 5 4 2" xfId="27144" xr:uid="{DBED4FBD-427B-4000-B7F4-AC33EDA77044}"/>
    <cellStyle name="入力 5" xfId="2881" xr:uid="{9A9DEBF0-45AF-4CC9-97B8-F7DF80DB92F7}"/>
    <cellStyle name="入力 5 2" xfId="10663" xr:uid="{913235B8-C13D-499B-9D27-13C004DAD627}"/>
    <cellStyle name="入力 5 2 2" xfId="12595" xr:uid="{12F40850-AA73-40D0-8B92-B88A7D32529D}"/>
    <cellStyle name="入力 5 2 2 2" xfId="20008" xr:uid="{0AF17CA1-04C4-4567-BBA7-6568E610D544}"/>
    <cellStyle name="入力 5 2 2 2 2" xfId="33252" xr:uid="{6E05CABC-E23C-4924-B3E0-EC6094F4BBA0}"/>
    <cellStyle name="入力 5 2 2 2 3" xfId="26007" xr:uid="{D2ECE082-3F24-43DB-B93A-3D6D62FD0DC8}"/>
    <cellStyle name="入力 5 2 2 3" xfId="16663" xr:uid="{1CD6201E-ED50-42F5-A689-CC7808294766}"/>
    <cellStyle name="入力 5 2 2 3 2" xfId="27136" xr:uid="{34AF070B-068D-4BA1-A72C-832120365590}"/>
    <cellStyle name="入力 5 2 2 4" xfId="18869" xr:uid="{2925DF39-31E1-4ACE-9015-2EFE95F3F5E7}"/>
    <cellStyle name="入力 5 2 2 4 2" xfId="30502" xr:uid="{12385C4D-3DBE-4C58-97D4-3F519B510F65}"/>
    <cellStyle name="入力 5 2 3" xfId="14673" xr:uid="{D0B20BCB-DD80-4EF1-A64E-52B010F868BB}"/>
    <cellStyle name="入力 5 2 3 2" xfId="21232" xr:uid="{C6670A7B-D855-418F-A57D-A6B7CA3EC98F}"/>
    <cellStyle name="入力 5 2 3 2 2" xfId="34152" xr:uid="{0C1E630B-05EF-45D0-BC76-C65D1E52F43D}"/>
    <cellStyle name="入力 5 2 3 2 3" xfId="27438" xr:uid="{91454A17-9A3A-4466-96AD-30CD006B4A2F}"/>
    <cellStyle name="入力 5 2 3 3" xfId="23390" xr:uid="{55550941-A8D4-4955-B7CC-454740277580}"/>
    <cellStyle name="入力 5 2 3 3 2" xfId="37106" xr:uid="{B13310A2-AB9F-47D0-8D98-B709FE16807A}"/>
    <cellStyle name="入力 5 2 3 4" xfId="24716" xr:uid="{6CFD0F96-613C-417F-9AC7-5B975A009DB7}"/>
    <cellStyle name="入力 5 2 3 4 2" xfId="38399" xr:uid="{D5372C7D-D000-4881-867E-D6F5EDDD8C4A}"/>
    <cellStyle name="入力 5 2 4" xfId="20411" xr:uid="{79758A2F-D6C9-4781-9BC5-2F676E59A562}"/>
    <cellStyle name="入力 5 2 4 2" xfId="27901" xr:uid="{D8365E63-A284-4FF9-88FA-326FBA0D0F24}"/>
    <cellStyle name="入力 5 2 5" xfId="22172" xr:uid="{5958FF8E-95B0-472B-930F-45330162E649}"/>
    <cellStyle name="入力 5 2 5 2" xfId="35978" xr:uid="{3EDE812E-D411-4105-8A14-ED3CC390D7AD}"/>
    <cellStyle name="入力 5 3" xfId="11026" xr:uid="{8A652A61-F2AA-4CDC-BBFC-27752E533EA6}"/>
    <cellStyle name="入力 5 3 2" xfId="13826" xr:uid="{F7E979AB-3AE0-4710-94DC-BD5B53494B7C}"/>
    <cellStyle name="入力 5 3 2 2" xfId="20671" xr:uid="{B4E33AC4-A750-419F-8831-8D4E28B29E76}"/>
    <cellStyle name="入力 5 3 2 2 2" xfId="33712" xr:uid="{A42D8CDF-A137-4833-BEAD-A7753E978D27}"/>
    <cellStyle name="入力 5 3 2 2 3" xfId="25780" xr:uid="{63F3A93F-D951-4F2A-9F1B-4A185453BEDE}"/>
    <cellStyle name="入力 5 3 2 3" xfId="17124" xr:uid="{1FFD6B5C-74D9-465C-BDC9-B2179E81BBD0}"/>
    <cellStyle name="入力 5 3 2 3 2" xfId="30362" xr:uid="{3D8ECBDE-A4D3-48BB-8C55-701DE17D3200}"/>
    <cellStyle name="入力 5 3 2 4" xfId="24276" xr:uid="{56F651E9-C25B-460F-9AC8-76A010A0CF0F}"/>
    <cellStyle name="入力 5 3 2 4 2" xfId="37959" xr:uid="{6987F6D0-06DA-4780-96FA-F7F60D5A66C6}"/>
    <cellStyle name="入力 5 3 3" xfId="15145" xr:uid="{239E147D-B336-40D9-B906-4A9A65AEB569}"/>
    <cellStyle name="入力 5 3 3 2" xfId="21679" xr:uid="{DD59594C-62F5-45F4-B1D7-2E9D4A4A1EB0}"/>
    <cellStyle name="入力 5 3 3 2 2" xfId="34571" xr:uid="{A0F354FD-45BA-49E5-8BB6-1CB61E1AF6EB}"/>
    <cellStyle name="入力 5 3 3 2 3" xfId="35489" xr:uid="{6D9A32AA-89C7-40E3-9C76-DDE7A06D1750}"/>
    <cellStyle name="入力 5 3 3 3" xfId="23837" xr:uid="{945B6941-D8F7-4A5C-B692-0232F9656A62}"/>
    <cellStyle name="入力 5 3 3 3 2" xfId="37541" xr:uid="{C97A4F32-0E4F-47C9-960C-DAA4A29B5D8E}"/>
    <cellStyle name="入力 5 3 3 4" xfId="25145" xr:uid="{C12D5325-1DF9-4C89-A798-857C0FE56524}"/>
    <cellStyle name="入力 5 3 3 4 2" xfId="38826" xr:uid="{B71E7856-5A39-4C2E-9B34-2E2EEF294F7E}"/>
    <cellStyle name="入力 5 3 4" xfId="18012" xr:uid="{A84164DE-AC4A-41DF-972D-C9DB18A3B615}"/>
    <cellStyle name="入力 5 3 4 2" xfId="25431" xr:uid="{2849A7F3-F243-4255-B2DC-16D905F86DEA}"/>
    <cellStyle name="入力 5 3 5" xfId="15453" xr:uid="{AE91A51A-9788-457F-B553-E7073720C458}"/>
    <cellStyle name="入力 5 3 5 2" xfId="31767" xr:uid="{4DB2CD3E-E99F-4EF9-B57C-CAD932A81A6F}"/>
    <cellStyle name="入力 5 4" xfId="11758" xr:uid="{CE3F00CE-D0C7-479D-A160-BD8DB09347F7}"/>
    <cellStyle name="入力 5 4 2" xfId="19237" xr:uid="{14099DBF-9D65-4466-9BEE-114DEF913EF9}"/>
    <cellStyle name="入力 5 4 2 2" xfId="32548" xr:uid="{7C0B38B6-9C3C-4C61-8FF6-64C15A518055}"/>
    <cellStyle name="入力 5 4 2 3" xfId="26045" xr:uid="{30A566C5-8819-4EC2-AEC4-0E9F9656BAEA}"/>
    <cellStyle name="入力 5 4 3" xfId="20770" xr:uid="{12D65631-5D1C-4B98-86A3-49E3D5DB2B66}"/>
    <cellStyle name="入力 5 4 3 2" xfId="27712" xr:uid="{B6E6F537-3E70-4975-9B88-3B5BB4AC9FEA}"/>
    <cellStyle name="入力 5 4 4" xfId="18505" xr:uid="{AEB07E33-3894-4B74-9D30-B5F5F7BA447F}"/>
    <cellStyle name="入力 5 4 4 2" xfId="32671" xr:uid="{EDA56DE9-2604-4CAA-ABC6-956A01A4B76F}"/>
    <cellStyle name="入力 5 5" xfId="12116" xr:uid="{4495E2EC-2833-49B5-933A-3DC54F691803}"/>
    <cellStyle name="入力 5 5 2" xfId="19558" xr:uid="{278814F9-F3BA-45E5-8219-15BED52CCBD7}"/>
    <cellStyle name="入力 5 5 2 2" xfId="32840" xr:uid="{643C11E9-5616-456A-BD74-A6D443397655}"/>
    <cellStyle name="入力 5 5 2 3" xfId="26698" xr:uid="{113EE349-CD76-4022-8544-EE0E8DE9471E}"/>
    <cellStyle name="入力 5 5 3" xfId="22952" xr:uid="{964D3960-8C66-4817-BD89-312C4634E6CC}"/>
    <cellStyle name="入力 5 5 3 2" xfId="36725" xr:uid="{1A1C91F5-14E3-4E21-8DB9-5D09E77BEFCA}"/>
    <cellStyle name="入力 5 5 4" xfId="22793" xr:uid="{5B1BA054-CC19-47A2-93DB-C01762E71EE6}"/>
    <cellStyle name="入力 5 5 4 2" xfId="36573" xr:uid="{101978E7-9ABA-4E9D-BCA1-0478C8170CC2}"/>
    <cellStyle name="入力 6" xfId="2882" xr:uid="{D85ACF65-265B-410C-B26E-4086CDDFC04F}"/>
    <cellStyle name="入力 6 2" xfId="10664" xr:uid="{CAD5CB4D-C349-4F51-B262-C09F59643820}"/>
    <cellStyle name="入力 6 2 2" xfId="12596" xr:uid="{71AAA7F4-DA72-4F47-9B58-46A183753B18}"/>
    <cellStyle name="入力 6 2 2 2" xfId="20009" xr:uid="{9F62178D-63C5-4EFC-A8C5-8BD5E6EF0771}"/>
    <cellStyle name="入力 6 2 2 2 2" xfId="33253" xr:uid="{0727A022-A156-4D43-AB4E-CBEB9F3C644C}"/>
    <cellStyle name="入力 6 2 2 2 3" xfId="28116" xr:uid="{1D474749-A92B-48BE-A890-91CEBC18428F}"/>
    <cellStyle name="入力 6 2 2 3" xfId="16746" xr:uid="{55202560-CD2C-426E-BCC0-78693F7BA074}"/>
    <cellStyle name="入力 6 2 2 3 2" xfId="35040" xr:uid="{4B6607D1-E8CD-4150-8F67-8B3B41669B6A}"/>
    <cellStyle name="入力 6 2 2 4" xfId="17797" xr:uid="{A3DC826C-ECAA-46B2-AFBA-6D9E86C93A9B}"/>
    <cellStyle name="入力 6 2 2 4 2" xfId="28811" xr:uid="{4DB5BBB7-8315-4DF9-95F4-016A05AB96C6}"/>
    <cellStyle name="入力 6 2 3" xfId="14674" xr:uid="{C839D34E-77D0-4698-B3E1-0D011D51175B}"/>
    <cellStyle name="入力 6 2 3 2" xfId="21233" xr:uid="{2EE4E695-8F62-44CB-9412-70E15616CA24}"/>
    <cellStyle name="入力 6 2 3 2 2" xfId="34153" xr:uid="{833CFCB1-D4B5-4537-B80F-A2742CC29A54}"/>
    <cellStyle name="入力 6 2 3 2 3" xfId="25586" xr:uid="{16597187-B692-461E-9F36-BF7790BF32A2}"/>
    <cellStyle name="入力 6 2 3 3" xfId="23391" xr:uid="{878EC52C-81A9-4E16-AC38-5AF868289D55}"/>
    <cellStyle name="入力 6 2 3 3 2" xfId="37107" xr:uid="{F41E4D85-B649-4485-A92F-4FD6F0434281}"/>
    <cellStyle name="入力 6 2 3 4" xfId="24717" xr:uid="{60689D8E-1C1C-4AB6-9EC0-33842556DBA0}"/>
    <cellStyle name="入力 6 2 3 4 2" xfId="38400" xr:uid="{C5B371C3-5EB1-4BE8-93CB-0B5AB89FFA37}"/>
    <cellStyle name="入力 6 2 4" xfId="18314" xr:uid="{311B6CF7-DA77-4F5F-88EB-2DB6D97C0FD9}"/>
    <cellStyle name="入力 6 2 4 2" xfId="28440" xr:uid="{1DCBDD5D-B9ED-46BD-9E0A-5585A2EB83E1}"/>
    <cellStyle name="入力 6 2 5" xfId="22618" xr:uid="{9B41E578-B797-4BF0-9BFB-A6680F65D16D}"/>
    <cellStyle name="入力 6 2 5 2" xfId="36402" xr:uid="{B4E35187-EAF9-4199-ACC2-280081A0D171}"/>
    <cellStyle name="入力 6 3" xfId="11025" xr:uid="{EFCA09A9-17A9-43ED-A4B6-BD06DF67F91C}"/>
    <cellStyle name="入力 6 3 2" xfId="13827" xr:uid="{1CF3E6B4-9EBA-4189-9BFA-54BA397BA202}"/>
    <cellStyle name="入力 6 3 2 2" xfId="20672" xr:uid="{8E5EA70A-C953-4665-AEBF-1769F8A4154C}"/>
    <cellStyle name="入力 6 3 2 2 2" xfId="33713" xr:uid="{EF58B27A-8F1B-4636-B5AB-1479DF247D7B}"/>
    <cellStyle name="入力 6 3 2 2 3" xfId="25779" xr:uid="{2F3FB3B4-1186-4FBF-95C6-E171B59311A1}"/>
    <cellStyle name="入力 6 3 2 3" xfId="20338" xr:uid="{4F9EEA4A-C92C-4091-84D7-6EE61F0A1CCA}"/>
    <cellStyle name="入力 6 3 2 3 2" xfId="27939" xr:uid="{3FEC52A9-E743-4049-B1CA-4900F8607C37}"/>
    <cellStyle name="入力 6 3 2 4" xfId="24277" xr:uid="{4B953FE0-DAC4-4C1E-83B6-6DBBF03F3CBB}"/>
    <cellStyle name="入力 6 3 2 4 2" xfId="37960" xr:uid="{67E2435A-C894-4B71-B707-52B7A581AB94}"/>
    <cellStyle name="入力 6 3 3" xfId="15146" xr:uid="{80D2E612-78DF-46F8-9ACE-E0D08AFE597B}"/>
    <cellStyle name="入力 6 3 3 2" xfId="21680" xr:uid="{50479B5F-1AFA-4B6A-B085-24AF0F6552CA}"/>
    <cellStyle name="入力 6 3 3 2 2" xfId="34572" xr:uid="{195FBDE8-D8B6-4FE7-9B93-C8A5075C9312}"/>
    <cellStyle name="入力 6 3 3 2 3" xfId="35490" xr:uid="{6E9D7300-3095-4DDB-8F41-6D605BD3A603}"/>
    <cellStyle name="入力 6 3 3 3" xfId="23838" xr:uid="{5EA07CE5-145A-4454-955D-F884FD3BF6D9}"/>
    <cellStyle name="入力 6 3 3 3 2" xfId="37542" xr:uid="{466B7418-7F8D-4A12-89B3-6464B6FDE5E5}"/>
    <cellStyle name="入力 6 3 3 4" xfId="25146" xr:uid="{BBAB2BA6-9888-4748-B8C1-2A55548FF6A8}"/>
    <cellStyle name="入力 6 3 3 4 2" xfId="38827" xr:uid="{AD81D97B-F03F-40F9-B2F4-610B0C70B21D}"/>
    <cellStyle name="入力 6 3 4" xfId="17278" xr:uid="{F510C36A-726A-40C0-8B13-71841096090D}"/>
    <cellStyle name="入力 6 3 4 2" xfId="26334" xr:uid="{15BE2EF8-65C9-40FD-BE39-ECEA91F44494}"/>
    <cellStyle name="入力 6 3 5" xfId="22045" xr:uid="{DB105D53-4E00-45E5-82D5-8FECCC86B553}"/>
    <cellStyle name="入力 6 3 5 2" xfId="35853" xr:uid="{00218FF8-8A11-4146-B8B3-6124F33B8E00}"/>
    <cellStyle name="入力 6 4" xfId="11759" xr:uid="{EBF4184D-0548-42C3-A4C6-74E6C22FA79A}"/>
    <cellStyle name="入力 6 4 2" xfId="19238" xr:uid="{D84309D4-996C-459B-A40F-7E3D1E043FB9}"/>
    <cellStyle name="入力 6 4 2 2" xfId="32549" xr:uid="{184B5D50-59CC-4090-A767-1D674D386836}"/>
    <cellStyle name="入力 6 4 2 3" xfId="26963" xr:uid="{2EF534EE-BCD4-4135-BC8E-7556D0F89290}"/>
    <cellStyle name="入力 6 4 3" xfId="17995" xr:uid="{1E2D633A-391A-4FA2-9A80-F1A3E3AA76A5}"/>
    <cellStyle name="入力 6 4 3 2" xfId="30534" xr:uid="{4A388658-D9D8-47D5-9B4A-9EA65D377391}"/>
    <cellStyle name="入力 6 4 4" xfId="18637" xr:uid="{4787E0AB-21E6-4B85-8108-CABEDA51EC4B}"/>
    <cellStyle name="入力 6 4 4 2" xfId="34969" xr:uid="{04101A37-8C1D-430B-95A1-9D071FD89585}"/>
    <cellStyle name="入力 6 5" xfId="12115" xr:uid="{753B311C-25F7-4BAE-8328-B4930F763559}"/>
    <cellStyle name="入力 6 5 2" xfId="19557" xr:uid="{06B5F64D-6819-44AC-8243-FEFD646E247D}"/>
    <cellStyle name="入力 6 5 2 2" xfId="32839" xr:uid="{AF4DE727-DABD-40C9-AA7B-97DF271F0721}"/>
    <cellStyle name="入力 6 5 2 3" xfId="26690" xr:uid="{305990BE-974F-4BA5-9AD0-00CFF7174925}"/>
    <cellStyle name="入力 6 5 3" xfId="22951" xr:uid="{2DB4B80D-674A-4863-A278-52EB5C0E29C0}"/>
    <cellStyle name="入力 6 5 3 2" xfId="36724" xr:uid="{4E3A878A-5D74-44A9-ADF8-7E3C6DC6F7A0}"/>
    <cellStyle name="入力 6 5 4" xfId="15686" xr:uid="{97A73853-41A0-4FEE-97D6-1123A11E6EA7}"/>
    <cellStyle name="入力 6 5 4 2" xfId="35157" xr:uid="{2690059E-D707-41A4-96D8-96B31448E74F}"/>
    <cellStyle name="入力 7" xfId="2883" xr:uid="{F97E43A1-A0C5-4BFE-8746-4CC5C3AE86B7}"/>
    <cellStyle name="入力 7 2" xfId="10665" xr:uid="{E9A00701-B07A-44DA-B68C-B4EF8486A2FA}"/>
    <cellStyle name="入力 7 2 2" xfId="12597" xr:uid="{CBE0DBBF-ED86-4055-970D-9751CCCC6881}"/>
    <cellStyle name="入力 7 2 2 2" xfId="20010" xr:uid="{22086251-10C7-44CC-8E89-51948F0F6B3D}"/>
    <cellStyle name="入力 7 2 2 2 2" xfId="33254" xr:uid="{175912C4-A600-49C2-B1EF-E44D89252C41}"/>
    <cellStyle name="入力 7 2 2 2 3" xfId="26006" xr:uid="{9E98EB96-6565-4943-B509-C1A7DA9926E5}"/>
    <cellStyle name="入力 7 2 2 3" xfId="20339" xr:uid="{DE9F578D-4048-4B26-8F23-6E1A7FEFEFB7}"/>
    <cellStyle name="入力 7 2 2 3 2" xfId="27938" xr:uid="{25488F31-B33E-4409-9EAD-86CCC7D805A1}"/>
    <cellStyle name="入力 7 2 2 4" xfId="21045" xr:uid="{81A011D8-C48B-4E37-AA49-7A855EBF66D2}"/>
    <cellStyle name="入力 7 2 2 4 2" xfId="27552" xr:uid="{ACBA73CC-F2CB-4DB2-82A2-16876602019B}"/>
    <cellStyle name="入力 7 2 3" xfId="14675" xr:uid="{F0C7AA00-68AA-40A5-87E3-B78D46238683}"/>
    <cellStyle name="入力 7 2 3 2" xfId="21234" xr:uid="{F26F586A-4BAD-40CE-BC3E-35C8FF43EDEF}"/>
    <cellStyle name="入力 7 2 3 2 2" xfId="34154" xr:uid="{8B091549-8A09-42D7-84B9-74CFDBD2ED04}"/>
    <cellStyle name="入力 7 2 3 2 3" xfId="25585" xr:uid="{DB542EA5-0957-4BCF-BA35-86B5494F5155}"/>
    <cellStyle name="入力 7 2 3 3" xfId="23392" xr:uid="{E72FAAE4-7858-4E4A-9F7F-F83FD5A74D74}"/>
    <cellStyle name="入力 7 2 3 3 2" xfId="37108" xr:uid="{B31944D6-68BE-4F93-B6A6-4F5EE17171F0}"/>
    <cellStyle name="入力 7 2 3 4" xfId="24718" xr:uid="{0B7ADEC4-5153-43FE-A1D3-70E7B8119ADC}"/>
    <cellStyle name="入力 7 2 3 4 2" xfId="38401" xr:uid="{B3704FEC-80C8-4BA8-A110-905B6B495BFA}"/>
    <cellStyle name="入力 7 2 4" xfId="18375" xr:uid="{5C0BC4AC-CF0C-45E6-978D-2D862950CE02}"/>
    <cellStyle name="入力 7 2 4 2" xfId="28399" xr:uid="{B83C8035-F5B3-496F-A9B6-E8FC7F543BDD}"/>
    <cellStyle name="入力 7 2 5" xfId="16821" xr:uid="{95FA6205-BB9D-4A0F-8B74-D902330FC934}"/>
    <cellStyle name="入力 7 2 5 2" xfId="30242" xr:uid="{41F8ACA3-1AFB-4393-AFBA-9EF33BAC190E}"/>
    <cellStyle name="入力 7 3" xfId="10444" xr:uid="{598400D9-4256-4518-93F5-A6D9BB1F2E3C}"/>
    <cellStyle name="入力 7 3 2" xfId="13828" xr:uid="{B8F76667-0881-4201-9C78-1668467E0AB5}"/>
    <cellStyle name="入力 7 3 2 2" xfId="20673" xr:uid="{E012ABB9-3316-4586-A54B-26C3111EFFF5}"/>
    <cellStyle name="入力 7 3 2 2 2" xfId="33714" xr:uid="{B28A56F8-B6C4-46DB-8E37-2A11A6FB9182}"/>
    <cellStyle name="入力 7 3 2 2 3" xfId="25778" xr:uid="{55E708AF-9263-4A37-82E1-B3AB06C917D1}"/>
    <cellStyle name="入力 7 3 2 3" xfId="17762" xr:uid="{8DABAE54-C547-4ADA-97F6-7CDFE2B6DAA6}"/>
    <cellStyle name="入力 7 3 2 3 2" xfId="28832" xr:uid="{4A630053-AB1D-4670-9392-74E36AD9B058}"/>
    <cellStyle name="入力 7 3 2 4" xfId="24278" xr:uid="{23142261-4ED8-44DC-8EBB-A3C242BF20BC}"/>
    <cellStyle name="入力 7 3 2 4 2" xfId="37961" xr:uid="{C2FE7041-030F-434A-B7B8-0F717D7EEACF}"/>
    <cellStyle name="入力 7 3 3" xfId="15147" xr:uid="{2814183A-3190-4C44-97A0-FC1BC405CAF3}"/>
    <cellStyle name="入力 7 3 3 2" xfId="21681" xr:uid="{54DDFEE6-F03A-4DF4-B553-730DB4744144}"/>
    <cellStyle name="入力 7 3 3 2 2" xfId="34573" xr:uid="{107D9671-392B-4FF1-A705-E899E16808FA}"/>
    <cellStyle name="入力 7 3 3 2 3" xfId="35491" xr:uid="{B1B9BE43-59F4-4186-93E6-A1BF855A0F75}"/>
    <cellStyle name="入力 7 3 3 3" xfId="23839" xr:uid="{560AFF56-6F5D-4759-9C21-9D0EE3476427}"/>
    <cellStyle name="入力 7 3 3 3 2" xfId="37543" xr:uid="{A5AD16E8-1515-44C5-A095-64169BFBDD57}"/>
    <cellStyle name="入力 7 3 3 4" xfId="25147" xr:uid="{E93031EF-4B7A-4C1E-9CB5-CDF70D141F1B}"/>
    <cellStyle name="入力 7 3 3 4 2" xfId="38828" xr:uid="{C0B90C98-5E43-488E-8347-DEDB3AD1397E}"/>
    <cellStyle name="入力 7 3 4" xfId="17279" xr:uid="{6D4F1705-94F7-48D9-8633-40276AECE6BF}"/>
    <cellStyle name="入力 7 3 4 2" xfId="29269" xr:uid="{9569ACDD-D9A4-4B19-BA08-4386E536696D}"/>
    <cellStyle name="入力 7 3 5" xfId="20857" xr:uid="{96E9652B-4045-41D4-B61C-14EFBF4828AD}"/>
    <cellStyle name="入力 7 3 5 2" xfId="25711" xr:uid="{BAB0738E-3E67-46CE-BA87-5B5EBA5902A0}"/>
    <cellStyle name="入力 7 4" xfId="11760" xr:uid="{E81426FC-4C14-4D18-89DC-5D540C881BA2}"/>
    <cellStyle name="入力 7 4 2" xfId="19239" xr:uid="{00678D17-B72E-49AA-B2BD-FC9317E40870}"/>
    <cellStyle name="入力 7 4 2 2" xfId="32550" xr:uid="{B3D6FCAA-52B0-4693-B200-29F140C0ABE2}"/>
    <cellStyle name="入力 7 4 2 3" xfId="26962" xr:uid="{4A98BEA3-2CC2-4DDA-A466-3AE5420BBB13}"/>
    <cellStyle name="入力 7 4 3" xfId="18257" xr:uid="{FBE6D4EE-0B07-49DB-852B-BF002554E822}"/>
    <cellStyle name="入力 7 4 3 2" xfId="28466" xr:uid="{2FAEB76C-2543-4543-8E82-708DF3B15186}"/>
    <cellStyle name="入力 7 4 4" xfId="15785" xr:uid="{1EF41936-4159-4DD1-8EA6-BDAAB1C7D7DA}"/>
    <cellStyle name="入力 7 4 4 2" xfId="35333" xr:uid="{6C1C50E7-A939-4A19-9C25-1C9490A08891}"/>
    <cellStyle name="入力 7 5" xfId="12114" xr:uid="{A7CA06FB-BE60-40BD-A066-7BD77AB174C6}"/>
    <cellStyle name="入力 7 5 2" xfId="19556" xr:uid="{0EA3CC37-D995-4DCC-B10D-6BC23637E145}"/>
    <cellStyle name="入力 7 5 2 2" xfId="32838" xr:uid="{3C85EA5F-3697-4FDA-909C-C4ABEC99356E}"/>
    <cellStyle name="入力 7 5 2 3" xfId="26699" xr:uid="{44017FAB-F918-4E27-AE7F-4AC3CFACC639}"/>
    <cellStyle name="入力 7 5 3" xfId="22950" xr:uid="{23AC8FD5-F3E3-4DB5-A784-664D4A57CA4E}"/>
    <cellStyle name="入力 7 5 3 2" xfId="36723" xr:uid="{CA68185E-FD50-417A-A1A0-95F5C96DAC03}"/>
    <cellStyle name="入力 7 5 4" xfId="15546" xr:uid="{7380DF1C-C381-4E8D-8143-89E5C8C8E1F6}"/>
    <cellStyle name="入力 7 5 4 2" xfId="32287" xr:uid="{0A9BFABE-88A5-481F-9BED-A14D573D8B8C}"/>
    <cellStyle name="入力 8" xfId="2884" xr:uid="{99CF803F-2717-4665-8C34-2F94479B39EF}"/>
    <cellStyle name="入力 8 2" xfId="10666" xr:uid="{DE0562CD-73E9-4934-B318-D0B5EF2ACED7}"/>
    <cellStyle name="入力 8 2 2" xfId="12598" xr:uid="{1D75EDC2-2001-4B2F-972B-60F175F1727C}"/>
    <cellStyle name="入力 8 2 2 2" xfId="20011" xr:uid="{D98B7E7B-F6D3-423F-A5D1-B4428EF7D2BC}"/>
    <cellStyle name="入力 8 2 2 2 2" xfId="33255" xr:uid="{89528D5B-A5F2-4366-A016-4A8B9DC56B56}"/>
    <cellStyle name="入力 8 2 2 2 3" xfId="28115" xr:uid="{02288EB8-7E79-4730-A0F2-CE863E8CB478}"/>
    <cellStyle name="入力 8 2 2 3" xfId="16039" xr:uid="{2D920CB8-6CEF-46A1-950F-449F455F43EA}"/>
    <cellStyle name="入力 8 2 2 3 2" xfId="26267" xr:uid="{296F9DDE-351D-4D68-A9C8-200E02112E7C}"/>
    <cellStyle name="入力 8 2 2 4" xfId="20881" xr:uid="{DB2D92C4-E696-4CB9-ABD0-FCA2BF5DB526}"/>
    <cellStyle name="入力 8 2 2 4 2" xfId="25700" xr:uid="{CE77C81D-F008-4666-9DDA-858FF2120B81}"/>
    <cellStyle name="入力 8 2 3" xfId="14676" xr:uid="{184AA393-62F7-453D-A45A-51A5A560260C}"/>
    <cellStyle name="入力 8 2 3 2" xfId="21235" xr:uid="{2661054E-1B75-4CD4-A058-31B2F7BABD58}"/>
    <cellStyle name="入力 8 2 3 2 2" xfId="34155" xr:uid="{EBB80555-0359-4B4B-B702-61224F242709}"/>
    <cellStyle name="入力 8 2 3 2 3" xfId="27435" xr:uid="{3407CD50-8BF2-47B3-911C-C15A92F471CE}"/>
    <cellStyle name="入力 8 2 3 3" xfId="23393" xr:uid="{3DB81B46-AA20-45EA-927C-16E77C7D83EE}"/>
    <cellStyle name="入力 8 2 3 3 2" xfId="37109" xr:uid="{524743F5-C848-417D-B2C2-939FD08E8417}"/>
    <cellStyle name="入力 8 2 3 4" xfId="24719" xr:uid="{27CAE626-5F91-4B24-9D04-B493D679BEA1}"/>
    <cellStyle name="入力 8 2 3 4 2" xfId="38402" xr:uid="{E1956C05-8D39-4E7D-AD4F-AE34E29EE22C}"/>
    <cellStyle name="入力 8 2 4" xfId="17831" xr:uid="{14F98685-BF4D-43D0-8CBF-DD94BB0535A1}"/>
    <cellStyle name="入力 8 2 4 2" xfId="28788" xr:uid="{2C05A280-D68D-4F1D-9348-4AB57FBE39D2}"/>
    <cellStyle name="入力 8 2 5" xfId="16991" xr:uid="{9DA6CB0E-0EA3-4080-87AB-6B27A0538823}"/>
    <cellStyle name="入力 8 2 5 2" xfId="29447" xr:uid="{DD93E5AD-E7FB-49E3-8DBE-2F0CB33627CF}"/>
    <cellStyle name="入力 8 3" xfId="10279" xr:uid="{51639B2B-8013-47F3-9DCD-9F10EA8019BE}"/>
    <cellStyle name="入力 8 3 2" xfId="13829" xr:uid="{2C760373-8CD2-488F-B141-9FB5F08D8D70}"/>
    <cellStyle name="入力 8 3 2 2" xfId="20674" xr:uid="{B25B7BA5-099E-44DA-862E-3733606B4C99}"/>
    <cellStyle name="入力 8 3 2 2 2" xfId="33715" xr:uid="{1E98E78A-8D93-4FC5-AD10-3D20E88A2400}"/>
    <cellStyle name="入力 8 3 2 2 3" xfId="27767" xr:uid="{275FB5ED-6B83-4FE0-BF7C-FBC026591DB2}"/>
    <cellStyle name="入力 8 3 2 3" xfId="18855" xr:uid="{5576D80F-287A-4F34-B6ED-672EE460CD70}"/>
    <cellStyle name="入力 8 3 2 3 2" xfId="31248" xr:uid="{EDF90B1F-CEEB-4C0A-9F80-B9B1AC94825F}"/>
    <cellStyle name="入力 8 3 2 4" xfId="24279" xr:uid="{D953E80D-B710-431F-81F9-F96F1273B650}"/>
    <cellStyle name="入力 8 3 2 4 2" xfId="37962" xr:uid="{9ECF97CB-0282-42E6-9CF4-6346C19548A9}"/>
    <cellStyle name="入力 8 3 3" xfId="15148" xr:uid="{B60CFD6F-C45E-44CB-A2A7-5DFFDCAD351C}"/>
    <cellStyle name="入力 8 3 3 2" xfId="21682" xr:uid="{92B6A455-EFAB-4D88-8B5C-4FE573D8D8FF}"/>
    <cellStyle name="入力 8 3 3 2 2" xfId="34574" xr:uid="{4EB91E1F-44E4-45AC-AA05-6BD1C2772E94}"/>
    <cellStyle name="入力 8 3 3 2 3" xfId="35492" xr:uid="{41ACA91E-3F4D-46A2-84D3-B07A011D3A3D}"/>
    <cellStyle name="入力 8 3 3 3" xfId="23840" xr:uid="{FEBB38DD-67A6-41C4-ADEE-CC540E934970}"/>
    <cellStyle name="入力 8 3 3 3 2" xfId="37544" xr:uid="{84CB719E-5D1E-4E56-8FBC-7B6A3EFDE2BC}"/>
    <cellStyle name="入力 8 3 3 4" xfId="25148" xr:uid="{CBE1AA1F-747D-4254-ADFE-39369D5BF072}"/>
    <cellStyle name="入力 8 3 3 4 2" xfId="38829" xr:uid="{1C173CF9-28B8-426E-ACDD-520E74845A11}"/>
    <cellStyle name="入力 8 3 4" xfId="17280" xr:uid="{AB809AB4-4A40-4EFB-BB8D-3E1D1AB3D808}"/>
    <cellStyle name="入力 8 3 4 2" xfId="29271" xr:uid="{057F8F90-CA09-432E-9DC3-CC78D2DE9EBD}"/>
    <cellStyle name="入力 8 3 5" xfId="18143" xr:uid="{44C4E937-407D-4F0C-B7A6-16C0AA7FEDF7}"/>
    <cellStyle name="入力 8 3 5 2" xfId="30075" xr:uid="{03DB493F-2D80-4DA0-984B-B410DC8CF20A}"/>
    <cellStyle name="入力 8 4" xfId="11761" xr:uid="{2C66EB47-9B29-48A1-B58C-393C7AA3C212}"/>
    <cellStyle name="入力 8 4 2" xfId="19240" xr:uid="{59F8DF92-6A57-4AD7-B9D4-B7A04D4B9FDF}"/>
    <cellStyle name="入力 8 4 2 2" xfId="32551" xr:uid="{FDDCC6EA-BF03-43E1-A4DF-FE94B9BE5636}"/>
    <cellStyle name="入力 8 4 2 3" xfId="26961" xr:uid="{88487A74-09E9-4B8A-90B9-82E8351C5729}"/>
    <cellStyle name="入力 8 4 3" xfId="15927" xr:uid="{EE5FD9CD-490A-4354-B930-547A9570D7AA}"/>
    <cellStyle name="入力 8 4 3 2" xfId="33306" xr:uid="{195D45E7-538E-4AB9-8278-C6CEF8B3E7A2}"/>
    <cellStyle name="入力 8 4 4" xfId="15786" xr:uid="{F3C0EAEA-8C88-4A5F-88C0-2B45BAE22761}"/>
    <cellStyle name="入力 8 4 4 2" xfId="35153" xr:uid="{762BB935-00B4-4E66-BF32-A5BE06B9BB5E}"/>
    <cellStyle name="入力 8 5" xfId="12113" xr:uid="{7E62465C-2287-474A-AF74-B0A29707E828}"/>
    <cellStyle name="入力 8 5 2" xfId="19555" xr:uid="{F2201AE1-22D0-4903-B7ED-6DEADF07D435}"/>
    <cellStyle name="入力 8 5 2 2" xfId="32837" xr:uid="{16E3B217-33AD-423D-BCF6-CD042EEEC8F1}"/>
    <cellStyle name="入力 8 5 2 3" xfId="26700" xr:uid="{6FF7CE92-BC60-47C7-8C1E-836CF837F200}"/>
    <cellStyle name="入力 8 5 3" xfId="22949" xr:uid="{1A292331-97AA-4AF9-912B-58A1BA5910BB}"/>
    <cellStyle name="入力 8 5 3 2" xfId="36722" xr:uid="{1384A9FC-046C-4DF0-AB84-035C4DCA4822}"/>
    <cellStyle name="入力 8 5 4" xfId="16786" xr:uid="{B5A7A28F-B126-4194-89C0-9C105EB4A057}"/>
    <cellStyle name="入力 8 5 4 2" xfId="35295" xr:uid="{91F251F6-A4A0-40E3-84BA-9A0B7F4A7FB0}"/>
    <cellStyle name="入力 9" xfId="2885" xr:uid="{525E9FB4-9E95-42F5-9649-215A8872A284}"/>
    <cellStyle name="入力 9 2" xfId="10667" xr:uid="{21DD870D-66C8-423D-8C0E-88D1472E533D}"/>
    <cellStyle name="入力 9 2 2" xfId="12599" xr:uid="{1C013349-9137-40CE-BAD7-A208D6527CD2}"/>
    <cellStyle name="入力 9 2 2 2" xfId="20012" xr:uid="{7071922B-FAC2-4DE2-B4FC-8E2203080DD2}"/>
    <cellStyle name="入力 9 2 2 2 2" xfId="33256" xr:uid="{A51C1074-8342-44FE-8C7C-776C7D20E0C0}"/>
    <cellStyle name="入力 9 2 2 2 3" xfId="28114" xr:uid="{1431F51F-E9F3-417C-A73C-CB7FB327FF40}"/>
    <cellStyle name="入力 9 2 2 3" xfId="16523" xr:uid="{E3FEDF80-E540-4EC3-A8FF-13B57770F227}"/>
    <cellStyle name="入力 9 2 2 3 2" xfId="29641" xr:uid="{35609D4A-ACB0-4F01-9061-CF737E31519C}"/>
    <cellStyle name="入力 9 2 2 4" xfId="16065" xr:uid="{5D750F27-374B-4BE8-9C24-2AF5CBD22AF2}"/>
    <cellStyle name="入力 9 2 2 4 2" xfId="35085" xr:uid="{2BB2B4F3-EE5A-4D41-BB52-13CB3C428BE5}"/>
    <cellStyle name="入力 9 2 3" xfId="14677" xr:uid="{FA077141-2196-4CE4-9C6F-6BC03252D121}"/>
    <cellStyle name="入力 9 2 3 2" xfId="21236" xr:uid="{BA5FF58A-08B2-4663-A67D-DCEAB5DE4CDF}"/>
    <cellStyle name="入力 9 2 3 2 2" xfId="34156" xr:uid="{66BB9F29-33A0-45D2-B70C-7AA958EDAF7B}"/>
    <cellStyle name="入力 9 2 3 2 3" xfId="27434" xr:uid="{8C4A78E2-A1C3-473F-B2C4-C22B10C0ED72}"/>
    <cellStyle name="入力 9 2 3 3" xfId="23394" xr:uid="{AE85136D-1B43-4C34-97EB-A1813FE28BB5}"/>
    <cellStyle name="入力 9 2 3 3 2" xfId="37110" xr:uid="{9AC2E710-9624-434A-8382-98A3E2DE4F8B}"/>
    <cellStyle name="入力 9 2 3 4" xfId="24720" xr:uid="{23B1472B-7CEC-45D7-B538-E2C150665017}"/>
    <cellStyle name="入力 9 2 3 4 2" xfId="38403" xr:uid="{3FD464EE-CFC4-4CD4-99E2-0F153109D08B}"/>
    <cellStyle name="入力 9 2 4" xfId="18827" xr:uid="{3978A053-D75B-4AAE-AEB6-BBED38EC695F}"/>
    <cellStyle name="入力 9 2 4 2" xfId="34191" xr:uid="{22D9445F-28BE-4B6E-A5B2-899172951882}"/>
    <cellStyle name="入力 9 2 5" xfId="16819" xr:uid="{F5DEB09B-2BB2-4C4B-AC87-A0F5F1E17D05}"/>
    <cellStyle name="入力 9 2 5 2" xfId="34893" xr:uid="{3DBDE160-BB73-4BC0-BFCC-B8D59725B3A2}"/>
    <cellStyle name="入力 9 3" xfId="11023" xr:uid="{D76D5BFE-94D7-4EB4-AE5C-79EE980B4608}"/>
    <cellStyle name="入力 9 3 2" xfId="13830" xr:uid="{C65FDC44-1EA4-4970-B960-518D01A373AE}"/>
    <cellStyle name="入力 9 3 2 2" xfId="20675" xr:uid="{E83785C7-1425-466A-9616-D0A52CFA095E}"/>
    <cellStyle name="入力 9 3 2 2 2" xfId="33716" xr:uid="{7C02D67B-9637-4900-B483-D843C9531953}"/>
    <cellStyle name="入力 9 3 2 2 3" xfId="27766" xr:uid="{6EE58F95-C318-4E6C-8A09-54F38F56AAB3}"/>
    <cellStyle name="入力 9 3 2 3" xfId="18562" xr:uid="{967B466F-BAEA-459A-95CD-D4F662532E7F}"/>
    <cellStyle name="入力 9 3 2 3 2" xfId="35255" xr:uid="{BD2D9EA4-98E7-4293-A9AB-3B155E98832F}"/>
    <cellStyle name="入力 9 3 2 4" xfId="24280" xr:uid="{5DFEAD06-D447-4B7C-B699-5A24CC2EBF4B}"/>
    <cellStyle name="入力 9 3 2 4 2" xfId="37963" xr:uid="{A6283A97-D82A-4341-8951-CBEB118AD353}"/>
    <cellStyle name="入力 9 3 3" xfId="15149" xr:uid="{2F32DDED-2484-4D5E-8ED7-CAA33297CBA4}"/>
    <cellStyle name="入力 9 3 3 2" xfId="21683" xr:uid="{122385F0-3D81-443F-832C-F48A877938A4}"/>
    <cellStyle name="入力 9 3 3 2 2" xfId="34575" xr:uid="{71BA4240-12E0-41C9-897C-6DD394392818}"/>
    <cellStyle name="入力 9 3 3 2 3" xfId="35493" xr:uid="{B90E06B5-CE12-4F4F-A475-1B92A92FEA1E}"/>
    <cellStyle name="入力 9 3 3 3" xfId="23841" xr:uid="{CB73417E-14EC-4E51-8BD7-835300A1B20F}"/>
    <cellStyle name="入力 9 3 3 3 2" xfId="37545" xr:uid="{20C3A821-5C9C-4D37-9032-89B2F810DF2B}"/>
    <cellStyle name="入力 9 3 3 4" xfId="25149" xr:uid="{47F2F044-BA14-4083-8CEB-B054B32A1B17}"/>
    <cellStyle name="入力 9 3 3 4 2" xfId="38830" xr:uid="{B938A668-70FA-47D2-9BCE-73535DD0E8BC}"/>
    <cellStyle name="入力 9 3 4" xfId="17281" xr:uid="{DE1D211F-4D98-4574-B399-D07440147D25}"/>
    <cellStyle name="入力 9 3 4 2" xfId="29270" xr:uid="{235CC704-FAAB-4A55-82FC-ED1E823721CE}"/>
    <cellStyle name="入力 9 3 5" xfId="17110" xr:uid="{11B6697B-A6A6-41D6-A61C-2E9E57EB6DFF}"/>
    <cellStyle name="入力 9 3 5 2" xfId="27118" xr:uid="{3BF9B0CD-E1DB-4D92-934B-7712F55862D0}"/>
    <cellStyle name="入力 9 4" xfId="11762" xr:uid="{1CA01B90-F954-4469-AEAE-722438270E49}"/>
    <cellStyle name="入力 9 4 2" xfId="19241" xr:uid="{33DA54AC-0947-4858-AEAF-CA0C4E3BA40C}"/>
    <cellStyle name="入力 9 4 2 2" xfId="32552" xr:uid="{51E42DCC-7CEE-40A0-AF4E-BC62F30F95EB}"/>
    <cellStyle name="入力 9 4 2 3" xfId="26960" xr:uid="{5564D606-56EB-40B2-8C54-D8FEC556DDB8}"/>
    <cellStyle name="入力 9 4 3" xfId="18258" xr:uid="{1E9E21A9-EA85-4BFC-B372-E79C8DA176F7}"/>
    <cellStyle name="入力 9 4 3 2" xfId="28465" xr:uid="{003E9A79-3F39-4F4C-9F5A-2B4AF81286A6}"/>
    <cellStyle name="入力 9 4 4" xfId="17858" xr:uid="{CEE59B38-1781-4444-BD39-1271FEDA9F03}"/>
    <cellStyle name="入力 9 4 4 2" xfId="28759" xr:uid="{CE90D8A0-9C50-4BBF-8C35-D5A80377B7B5}"/>
    <cellStyle name="入力 9 5" xfId="12112" xr:uid="{CD0FC7B9-994C-4B84-AFD6-7DCB5FFBEF5B}"/>
    <cellStyle name="入力 9 5 2" xfId="19554" xr:uid="{B0863A92-D9EC-416D-8209-2B82E88F4921}"/>
    <cellStyle name="入力 9 5 2 2" xfId="32836" xr:uid="{5BF4A250-8FA6-46D2-89B9-9EABE7D2A4C5}"/>
    <cellStyle name="入力 9 5 2 3" xfId="26701" xr:uid="{9EEF2086-2B8C-47F8-BF77-A9EC0014FA37}"/>
    <cellStyle name="入力 9 5 3" xfId="22948" xr:uid="{F7442F57-6F26-4B8F-AE0E-327E0B2257CA}"/>
    <cellStyle name="入力 9 5 3 2" xfId="36721" xr:uid="{A8DB109F-7FF4-47D2-94A2-1D1408C629AC}"/>
    <cellStyle name="入力 9 5 4" xfId="20405" xr:uid="{19680179-2711-4E3B-9932-523E99193E88}"/>
    <cellStyle name="入力 9 5 4 2" xfId="27906" xr:uid="{43007F85-6B85-4336-9BE7-542FDC90B2B5}"/>
    <cellStyle name="出力" xfId="1441" xr:uid="{CF17A49B-5C16-4446-8DF4-4FA0196259B5}"/>
    <cellStyle name="出力 10" xfId="2887" xr:uid="{2F2CC68C-BB17-492D-BA07-E090AEC66FC3}"/>
    <cellStyle name="出力 10 2" xfId="10669" xr:uid="{73A206ED-FBAB-42E0-B16A-92DD7C90D564}"/>
    <cellStyle name="出力 10 2 2" xfId="12601" xr:uid="{358B5364-2B6E-4778-9584-61E7842A86CC}"/>
    <cellStyle name="出力 10 2 2 2" xfId="20014" xr:uid="{2D9A2611-6647-4988-8952-13615043CDB3}"/>
    <cellStyle name="出力 10 2 2 2 2" xfId="33258" xr:uid="{9AA1EB7C-6C87-40AB-A0F0-577E901B6897}"/>
    <cellStyle name="出力 10 2 2 2 3" xfId="28112" xr:uid="{4A980CC1-059C-4FE5-B2CF-6FAE67A6F7FC}"/>
    <cellStyle name="出力 10 2 2 3" xfId="15692" xr:uid="{4A182777-A68A-4FA7-95F0-34658463C499}"/>
    <cellStyle name="出力 10 2 2 3 2" xfId="29752" xr:uid="{010F2D4F-C0F5-4B59-9465-C3E2EFA21D28}"/>
    <cellStyle name="出力 10 2 2 4" xfId="15937" xr:uid="{D54B71DB-DE72-4DB9-B3E6-CFCD0FA2CD1D}"/>
    <cellStyle name="出力 10 2 2 4 2" xfId="32072" xr:uid="{C83D6974-682C-4F46-A58D-702BB1407A4E}"/>
    <cellStyle name="出力 10 2 3" xfId="14679" xr:uid="{77F9BD4F-A0E2-4291-973A-075877D11E0D}"/>
    <cellStyle name="出力 10 2 3 2" xfId="21238" xr:uid="{32FABEF2-A104-4010-968D-9F83FFC76955}"/>
    <cellStyle name="出力 10 2 3 2 2" xfId="34158" xr:uid="{5FABB6D5-5EC7-4439-8CB5-8303A92100FE}"/>
    <cellStyle name="出力 10 2 3 2 3" xfId="27431" xr:uid="{3FB41939-3227-4CA5-A07F-A2126210B516}"/>
    <cellStyle name="出力 10 2 3 3" xfId="23396" xr:uid="{14CB60E8-8F88-4141-AA71-4C84D3F74CAE}"/>
    <cellStyle name="出力 10 2 3 3 2" xfId="37112" xr:uid="{6B935CF4-E40A-4C92-8477-F5EDA909D76F}"/>
    <cellStyle name="出力 10 2 3 4" xfId="24722" xr:uid="{C5FDC5A2-5993-4383-AF5C-E53E795FD576}"/>
    <cellStyle name="出力 10 2 3 4 2" xfId="38405" xr:uid="{BE282085-4482-4D99-A8AF-71AE63EABA61}"/>
    <cellStyle name="出力 10 2 4" xfId="18618" xr:uid="{F6D617E3-7BB2-42E0-A24A-0B8D1E8D51BD}"/>
    <cellStyle name="出力 10 2 4 2" xfId="35304" xr:uid="{E4D3EF1F-C003-4B1E-8A40-8B7AFDA2520B}"/>
    <cellStyle name="出力 10 2 5" xfId="18160" xr:uid="{C90F7F06-4E4A-4587-B54A-F7A1959856BC}"/>
    <cellStyle name="出力 10 2 5 2" xfId="25466" xr:uid="{52BF6C87-1B7A-4304-A6A0-A9265740A6F3}"/>
    <cellStyle name="出力 10 3" xfId="11021" xr:uid="{B487DC22-A8F2-4750-B06A-CCDF88105FEB}"/>
    <cellStyle name="出力 10 3 2" xfId="13832" xr:uid="{E3CCEBDF-4F71-4CCF-943E-CFC11C7C773B}"/>
    <cellStyle name="出力 10 3 2 2" xfId="20677" xr:uid="{4E92D87F-F061-412B-A3E4-B7A777B5A07A}"/>
    <cellStyle name="出力 10 3 2 2 2" xfId="33718" xr:uid="{783E331E-FA23-4C53-9C55-16D37BD6E720}"/>
    <cellStyle name="出力 10 3 2 2 3" xfId="27764" xr:uid="{69BF5C15-CD91-4792-90A9-A6795C0A7ED3}"/>
    <cellStyle name="出力 10 3 2 3" xfId="16827" xr:uid="{A88106FB-200A-4C0C-A435-996D080472EB}"/>
    <cellStyle name="出力 10 3 2 3 2" xfId="29546" xr:uid="{9CF3EA98-62F0-4A53-8B8E-30B6B66D4D65}"/>
    <cellStyle name="出力 10 3 2 4" xfId="24282" xr:uid="{02FDD054-3109-4D7D-9750-52276908C4D1}"/>
    <cellStyle name="出力 10 3 2 4 2" xfId="37965" xr:uid="{99F0BB51-D319-4D64-8129-7E86915131A6}"/>
    <cellStyle name="出力 10 3 3" xfId="15151" xr:uid="{A4A84D54-64FB-41A5-9461-356D0D8C0B0C}"/>
    <cellStyle name="出力 10 3 3 2" xfId="21685" xr:uid="{BCE60604-B4BA-4682-8BDA-CC80BADEBCC0}"/>
    <cellStyle name="出力 10 3 3 2 2" xfId="34577" xr:uid="{7ED0D966-D27F-41B3-9189-737DFAAD3486}"/>
    <cellStyle name="出力 10 3 3 2 3" xfId="35495" xr:uid="{6B203D97-C15C-4F66-A706-45995D9DB31D}"/>
    <cellStyle name="出力 10 3 3 3" xfId="23843" xr:uid="{A3316297-9BAB-45F8-9C6F-7C5FD39C4C2C}"/>
    <cellStyle name="出力 10 3 3 3 2" xfId="37547" xr:uid="{D053A5AA-0CC5-4BE2-AB49-227CEC27CBD1}"/>
    <cellStyle name="出力 10 3 3 4" xfId="25151" xr:uid="{B295DA68-6083-4E2B-AE54-4D88F560A912}"/>
    <cellStyle name="出力 10 3 3 4 2" xfId="38832" xr:uid="{34FCDAC8-F9D4-4A7F-99CB-809A90EBAE0A}"/>
    <cellStyle name="出力 10 3 4" xfId="17283" xr:uid="{644E6A1D-0D9A-4B7C-ADB4-3E1493ECA726}"/>
    <cellStyle name="出力 10 3 4 2" xfId="27113" xr:uid="{9F69E66E-61D6-48B9-8C88-B656D262CC76}"/>
    <cellStyle name="出力 10 3 5" xfId="16649" xr:uid="{C781AB86-C692-4D3C-BD57-39058800E23A}"/>
    <cellStyle name="出力 10 3 5 2" xfId="29595" xr:uid="{E1BD8FF8-136E-4E45-A436-497AAF7F34D0}"/>
    <cellStyle name="出力 10 4" xfId="11764" xr:uid="{9920858B-AC5A-4945-8CCB-254D334C69EF}"/>
    <cellStyle name="出力 10 4 2" xfId="19243" xr:uid="{96CB5210-6214-49AE-B27A-399BE57BE94F}"/>
    <cellStyle name="出力 10 4 2 2" xfId="32554" xr:uid="{E8328168-5DA7-4C3D-A727-9475248B4874}"/>
    <cellStyle name="出力 10 4 2 3" xfId="26958" xr:uid="{E12FE068-BE27-4D27-866B-851B2F61E8BB}"/>
    <cellStyle name="出力 10 4 3" xfId="17175" xr:uid="{0C77A2BF-BF2B-45EE-B10A-AB9306F24B92}"/>
    <cellStyle name="出力 10 4 3 2" xfId="29373" xr:uid="{A96A0174-8462-41C5-B3FB-3FE1EEE8136F}"/>
    <cellStyle name="出力 10 4 4" xfId="16343" xr:uid="{D30DBDB6-1002-4005-8E4A-A8941BB36499}"/>
    <cellStyle name="出力 10 4 4 2" xfId="29706" xr:uid="{A150ECAC-8BA9-4847-8B5A-4C0E05F882BE}"/>
    <cellStyle name="出力 10 5" xfId="12110" xr:uid="{C442C438-4344-46D9-9722-F429366B4CD4}"/>
    <cellStyle name="出力 10 5 2" xfId="19552" xr:uid="{B75AC0B5-A18C-445B-92CD-958749A5BC08}"/>
    <cellStyle name="出力 10 5 2 2" xfId="32834" xr:uid="{4724582E-047A-4005-947A-AB9DA6EA35C1}"/>
    <cellStyle name="出力 10 5 2 3" xfId="26703" xr:uid="{AC7B7F48-4CDA-4DB5-9C71-A1C02D6E7760}"/>
    <cellStyle name="出力 10 5 3" xfId="22946" xr:uid="{167799F2-5AFC-4768-A8D9-664527EFE188}"/>
    <cellStyle name="出力 10 5 3 2" xfId="36719" xr:uid="{94594A5C-35D8-40D0-A5D6-D47DA2BDB8FA}"/>
    <cellStyle name="出力 10 5 4" xfId="22691" xr:uid="{149BF32F-D7AC-4D91-A4FB-23019013E1C5}"/>
    <cellStyle name="出力 10 5 4 2" xfId="36473" xr:uid="{8708EFDC-9775-40B6-9ECE-9278721CCD4E}"/>
    <cellStyle name="出力 11" xfId="2888" xr:uid="{CBA6AF47-E7DF-4C25-A898-C8B079E263BC}"/>
    <cellStyle name="出力 11 2" xfId="10670" xr:uid="{7CA4C88F-E067-4E18-B4C0-7E0D088CB15E}"/>
    <cellStyle name="出力 11 2 2" xfId="12602" xr:uid="{51B0AE72-E3A0-4C5D-BD72-5F7D60A3FAF2}"/>
    <cellStyle name="出力 11 2 2 2" xfId="20015" xr:uid="{B5768821-8B00-48B7-B2C0-3565C9F17A72}"/>
    <cellStyle name="出力 11 2 2 2 2" xfId="33259" xr:uid="{D2069D2F-62C3-4787-B3CD-121C65C20F1B}"/>
    <cellStyle name="出力 11 2 2 2 3" xfId="28111" xr:uid="{8A889B39-9309-430C-AA6E-9C03092EE342}"/>
    <cellStyle name="出力 11 2 2 3" xfId="22312" xr:uid="{1BA04031-0A8F-49A9-A1D3-288A98ED1493}"/>
    <cellStyle name="出力 11 2 2 3 2" xfId="36114" xr:uid="{0F52327A-1704-448C-BC3C-139ED1B69008}"/>
    <cellStyle name="出力 11 2 2 4" xfId="20858" xr:uid="{DEBAF4F7-361C-4218-A05B-732723B76A07}"/>
    <cellStyle name="出力 11 2 2 4 2" xfId="25710" xr:uid="{5C6DE726-99E3-476D-A0B1-9E693A263332}"/>
    <cellStyle name="出力 11 2 3" xfId="14680" xr:uid="{914E13E6-6F88-4FD7-A3F5-11FC8B3AEB19}"/>
    <cellStyle name="出力 11 2 3 2" xfId="21239" xr:uid="{E50F7006-3B8C-47DA-B0F0-138D4EA0D656}"/>
    <cellStyle name="出力 11 2 3 2 2" xfId="34159" xr:uid="{3C5BC5BF-D59A-4EFC-B658-8A4873C08E5D}"/>
    <cellStyle name="出力 11 2 3 2 3" xfId="27432" xr:uid="{97E96F29-A038-4C21-A287-95E1F8853D4D}"/>
    <cellStyle name="出力 11 2 3 3" xfId="23397" xr:uid="{0BF405D7-DF30-4A19-BA03-D2BEC5174F5D}"/>
    <cellStyle name="出力 11 2 3 3 2" xfId="37113" xr:uid="{9409C1D1-8FC2-41AB-8C6F-A971801C4A10}"/>
    <cellStyle name="出力 11 2 3 4" xfId="24723" xr:uid="{713C9552-8EE5-467F-989A-FF8A86D3C0C6}"/>
    <cellStyle name="出力 11 2 3 4 2" xfId="38406" xr:uid="{8BB57B7B-2C7F-48CC-96B6-416DAC906DBE}"/>
    <cellStyle name="出力 11 2 4" xfId="16324" xr:uid="{FB033198-2C5C-4C7E-AED8-B0835378E2D5}"/>
    <cellStyle name="出力 11 2 4 2" xfId="31061" xr:uid="{1E380B0A-2F9C-489E-AF11-234AA55B7748}"/>
    <cellStyle name="出力 11 2 5" xfId="17967" xr:uid="{C973BC56-F909-41A1-AF82-DAC7CF2F15A1}"/>
    <cellStyle name="出力 11 2 5 2" xfId="28670" xr:uid="{720926B1-3C3A-4C0D-B69F-27801A838B47}"/>
    <cellStyle name="出力 11 3" xfId="11020" xr:uid="{E3CE05AA-D472-4096-9779-FD0B84882D16}"/>
    <cellStyle name="出力 11 3 2" xfId="13833" xr:uid="{2BBFFC03-8EA6-47C8-8E52-72840DFF916B}"/>
    <cellStyle name="出力 11 3 2 2" xfId="20678" xr:uid="{3A7FDBE7-D10F-43B1-9336-E5A2AE1F3116}"/>
    <cellStyle name="出力 11 3 2 2 2" xfId="33719" xr:uid="{C4A425F4-BB72-441B-B30C-CCA18C536651}"/>
    <cellStyle name="出力 11 3 2 2 3" xfId="25777" xr:uid="{8371DFAE-023F-4C5F-AF6F-6A8E26C4580C}"/>
    <cellStyle name="出力 11 3 2 3" xfId="22612" xr:uid="{AFB8625D-88F5-419B-86F2-21DCDC02347B}"/>
    <cellStyle name="出力 11 3 2 3 2" xfId="36396" xr:uid="{D38D584B-5FFA-4C3A-A92E-BABF2DD237F9}"/>
    <cellStyle name="出力 11 3 2 4" xfId="24283" xr:uid="{2F5FC543-5ED2-47E5-ACB2-64DBD4650AE6}"/>
    <cellStyle name="出力 11 3 2 4 2" xfId="37966" xr:uid="{32E0F51A-F796-4450-91DD-D9741527C42A}"/>
    <cellStyle name="出力 11 3 3" xfId="15152" xr:uid="{07B0D1E3-9D4A-4739-A5D2-C8B592975406}"/>
    <cellStyle name="出力 11 3 3 2" xfId="21686" xr:uid="{661E9B65-172A-492F-9783-AD0439F69CBB}"/>
    <cellStyle name="出力 11 3 3 2 2" xfId="34578" xr:uid="{73F4B44A-32B1-40EB-ACFC-66610564AC81}"/>
    <cellStyle name="出力 11 3 3 2 3" xfId="35496" xr:uid="{EECED596-FB7D-4CEE-9B64-BB86AA6F057C}"/>
    <cellStyle name="出力 11 3 3 3" xfId="23844" xr:uid="{BA39AC99-71BA-42CC-982D-5ADF04CA2670}"/>
    <cellStyle name="出力 11 3 3 3 2" xfId="37548" xr:uid="{B13D6F5F-B814-42FC-9B0E-2325AB211D13}"/>
    <cellStyle name="出力 11 3 3 4" xfId="25152" xr:uid="{054F41E3-8E08-416F-BA21-C965C87795BB}"/>
    <cellStyle name="出力 11 3 3 4 2" xfId="38833" xr:uid="{90445426-83DC-4438-9365-5CD0EB85F4E8}"/>
    <cellStyle name="出力 11 3 4" xfId="17284" xr:uid="{D87FA45E-E3EF-4A40-AA85-2F10DEA653B6}"/>
    <cellStyle name="出力 11 3 4 2" xfId="29268" xr:uid="{4D2FD6D6-6195-4AA6-86B8-6CAAC2B9EC86}"/>
    <cellStyle name="出力 11 3 5" xfId="16921" xr:uid="{C113BE3D-6071-4ACE-AB29-077ABFAF7E11}"/>
    <cellStyle name="出力 11 3 5 2" xfId="29505" xr:uid="{04329856-6B78-4474-8700-B8C16EDBEC4E}"/>
    <cellStyle name="出力 11 4" xfId="11765" xr:uid="{3F34139E-4396-4BE6-876E-2EF51DB8224D}"/>
    <cellStyle name="出力 11 4 2" xfId="19244" xr:uid="{B04BC6EF-BE60-46AF-8ABD-2D43CFF1B137}"/>
    <cellStyle name="出力 11 4 2 2" xfId="32555" xr:uid="{B7267B97-5637-4E60-B15E-65BEF2993B08}"/>
    <cellStyle name="出力 11 4 2 3" xfId="26957" xr:uid="{FAD45A89-0A45-4A4F-953E-7B3D00A6EDCF}"/>
    <cellStyle name="出力 11 4 3" xfId="17174" xr:uid="{1B36B0CB-B2AF-4885-A121-012AF12E9513}"/>
    <cellStyle name="出力 11 4 3 2" xfId="29374" xr:uid="{1E4C1D12-DD4E-45E5-8B27-151FEE04DA87}"/>
    <cellStyle name="出力 11 4 4" xfId="15784" xr:uid="{8EEEF795-3A53-4679-B6E7-001A1BAB872D}"/>
    <cellStyle name="出力 11 4 4 2" xfId="32100" xr:uid="{82935EB7-B251-460F-929A-9D85D950CD55}"/>
    <cellStyle name="出力 11 5" xfId="12109" xr:uid="{DD00BCDE-A314-494E-9A27-BBC894F20FFE}"/>
    <cellStyle name="出力 11 5 2" xfId="19551" xr:uid="{0A638D10-58D2-41C7-BDB0-E86F8AE60764}"/>
    <cellStyle name="出力 11 5 2 2" xfId="32833" xr:uid="{003354AE-9DB4-4650-AF5C-DA2DB475E50E}"/>
    <cellStyle name="出力 11 5 2 3" xfId="26704" xr:uid="{6DBEF949-AF47-4874-8EC2-8B59162BFCE3}"/>
    <cellStyle name="出力 11 5 3" xfId="22945" xr:uid="{A96D44A6-A296-46C8-9B4A-A92D73190D53}"/>
    <cellStyle name="出力 11 5 3 2" xfId="36718" xr:uid="{E1632ACA-F69C-4E62-90DC-5C87DB174626}"/>
    <cellStyle name="出力 11 5 4" xfId="20510" xr:uid="{CD454E74-4476-4629-A6B0-CD336D735CC4}"/>
    <cellStyle name="出力 11 5 4 2" xfId="25837" xr:uid="{7297195D-E7CE-47D8-89C5-EEF2DBE233AC}"/>
    <cellStyle name="出力 12" xfId="2886" xr:uid="{1380427F-4052-4FF6-8369-90DD06989E7D}"/>
    <cellStyle name="出力 12 2" xfId="10668" xr:uid="{D97EFEF4-0C2C-4CB9-983F-5AB6B9C871AF}"/>
    <cellStyle name="出力 12 2 2" xfId="12600" xr:uid="{303FDAF6-A7E2-4BA5-BC3B-2DEA3F771D79}"/>
    <cellStyle name="出力 12 2 2 2" xfId="20013" xr:uid="{C7096A72-24B3-43D9-B05B-80417CF79572}"/>
    <cellStyle name="出力 12 2 2 2 2" xfId="33257" xr:uid="{CC76366B-454A-45AF-888B-8ADFD2C54E86}"/>
    <cellStyle name="出力 12 2 2 2 3" xfId="28113" xr:uid="{35C187D9-2C1C-4504-85E6-66B5957E192B}"/>
    <cellStyle name="出力 12 2 2 3" xfId="22502" xr:uid="{BA10AA48-EC99-4E69-BFDD-5C7DCD797285}"/>
    <cellStyle name="出力 12 2 2 3 2" xfId="36299" xr:uid="{7D17CD98-1618-4FB2-A0BD-68A7BCEA42AA}"/>
    <cellStyle name="出力 12 2 2 4" xfId="16063" xr:uid="{CC2B0D59-2CC4-453A-9E28-400184FE671D}"/>
    <cellStyle name="出力 12 2 2 4 2" xfId="31951" xr:uid="{65712A31-9B70-4B11-98C4-4CCE66EB45E6}"/>
    <cellStyle name="出力 12 2 3" xfId="14678" xr:uid="{C911ED81-335C-47E9-9F66-99FE04A6C272}"/>
    <cellStyle name="出力 12 2 3 2" xfId="21237" xr:uid="{4D2E9E76-65BD-4550-AB36-60BAAB80520A}"/>
    <cellStyle name="出力 12 2 3 2 2" xfId="34157" xr:uid="{26CA668C-DC98-42DC-B5AE-84833B7627E5}"/>
    <cellStyle name="出力 12 2 3 2 3" xfId="27433" xr:uid="{77BE99FF-8969-44CF-9614-354ABA7F9669}"/>
    <cellStyle name="出力 12 2 3 3" xfId="23395" xr:uid="{60413CAC-F588-4C9B-819C-ECF017210553}"/>
    <cellStyle name="出力 12 2 3 3 2" xfId="37111" xr:uid="{FB3D7649-7BE9-4C92-9C54-4E7F51FA901B}"/>
    <cellStyle name="出力 12 2 3 4" xfId="24721" xr:uid="{C3DD86FD-0A1F-4C5F-9143-B0D8AEAF49C1}"/>
    <cellStyle name="出力 12 2 3 4 2" xfId="38404" xr:uid="{356C6753-2DA9-4B63-BE69-8661A7BCA017}"/>
    <cellStyle name="出力 12 2 4" xfId="18739" xr:uid="{9444D4DC-BDA0-4258-BD29-D00FB58541B1}"/>
    <cellStyle name="出力 12 2 4 2" xfId="27048" xr:uid="{FF276096-1DC0-4A07-B331-00FC9BE22C25}"/>
    <cellStyle name="出力 12 2 5" xfId="17116" xr:uid="{D0312AFF-CD63-4733-9022-3651CC921E9D}"/>
    <cellStyle name="出力 12 2 5 2" xfId="26188" xr:uid="{CE03A334-25AB-46E0-AEFB-675FEE89165C}"/>
    <cellStyle name="出力 12 3" xfId="11022" xr:uid="{5F09C1DC-A411-4C11-B072-12B75FB872EA}"/>
    <cellStyle name="出力 12 3 2" xfId="13831" xr:uid="{5748E2EC-D2EB-4BCB-90F0-60D009E159F2}"/>
    <cellStyle name="出力 12 3 2 2" xfId="20676" xr:uid="{B4803BAA-BD5E-475C-8587-A0E8AD79EA45}"/>
    <cellStyle name="出力 12 3 2 2 2" xfId="33717" xr:uid="{B918FCE6-3A73-472A-BAD0-BBB727CCDDF1}"/>
    <cellStyle name="出力 12 3 2 2 3" xfId="27765" xr:uid="{5320D92B-EBD7-4339-BA77-E1F4E14494CD}"/>
    <cellStyle name="出力 12 3 2 3" xfId="15514" xr:uid="{676459F6-4565-4926-BEB1-907866F36D82}"/>
    <cellStyle name="出力 12 3 2 3 2" xfId="32246" xr:uid="{879AAD36-9BF5-453F-983A-112356EEE43C}"/>
    <cellStyle name="出力 12 3 2 4" xfId="24281" xr:uid="{8307EA0E-CEF3-4A4C-AD6A-8DAE3AA12D8E}"/>
    <cellStyle name="出力 12 3 2 4 2" xfId="37964" xr:uid="{E95F8866-8A12-4583-9043-87D3FB35CEE9}"/>
    <cellStyle name="出力 12 3 3" xfId="15150" xr:uid="{81EE53F1-07FE-456F-AF5C-CD1A39186D74}"/>
    <cellStyle name="出力 12 3 3 2" xfId="21684" xr:uid="{63A237FC-9680-4609-97EC-C02F98EDC895}"/>
    <cellStyle name="出力 12 3 3 2 2" xfId="34576" xr:uid="{2BD9897C-E9D2-4020-8EA8-A0C0C021D847}"/>
    <cellStyle name="出力 12 3 3 2 3" xfId="35494" xr:uid="{F02977B5-3516-49C6-AB9D-10A77822E3A4}"/>
    <cellStyle name="出力 12 3 3 3" xfId="23842" xr:uid="{AF71F65F-7047-45DE-ADD7-5E01A176AF72}"/>
    <cellStyle name="出力 12 3 3 3 2" xfId="37546" xr:uid="{2E15A359-D0CE-4BB6-BD34-E8DFB5969283}"/>
    <cellStyle name="出力 12 3 3 4" xfId="25150" xr:uid="{25F4E17E-8CD0-4447-AE70-75EA63F99BD6}"/>
    <cellStyle name="出力 12 3 3 4 2" xfId="38831" xr:uid="{6200DD32-1C71-419E-A69B-C9BF2AA29052}"/>
    <cellStyle name="出力 12 3 4" xfId="17282" xr:uid="{9AD738FB-0E1A-4173-84D7-AD15B043AA87}"/>
    <cellStyle name="出力 12 3 4 2" xfId="26337" xr:uid="{37D2730A-74A0-41FB-838E-D7CE90051920}"/>
    <cellStyle name="出力 12 3 5" xfId="15646" xr:uid="{B9DE3C1A-7068-48ED-AB78-089A9D1D659A}"/>
    <cellStyle name="出力 12 3 5 2" xfId="34919" xr:uid="{76ADBE4A-013B-4AAF-B796-10FED1EFD01C}"/>
    <cellStyle name="出力 12 4" xfId="11763" xr:uid="{794D6420-3211-4AC0-8CBC-98AADA27998F}"/>
    <cellStyle name="出力 12 4 2" xfId="19242" xr:uid="{10B8EE13-A5B0-4890-B7C0-5B416C591816}"/>
    <cellStyle name="出力 12 4 2 2" xfId="32553" xr:uid="{3CCA7FBE-4C3E-49FD-8724-96D983D2D3CA}"/>
    <cellStyle name="出力 12 4 2 3" xfId="26959" xr:uid="{969C0D2F-25EB-40A0-A63D-2C3487F3ECA8}"/>
    <cellStyle name="出力 12 4 3" xfId="20356" xr:uid="{116A2003-7DF2-4D08-A49D-7CCCE729B1D3}"/>
    <cellStyle name="出力 12 4 3 2" xfId="27931" xr:uid="{0DF2FB9F-A3AF-4323-B072-5916578B385A}"/>
    <cellStyle name="出力 12 4 4" xfId="22199" xr:uid="{EAA308E3-8278-42F9-9CEB-6A5034EFE44E}"/>
    <cellStyle name="出力 12 4 4 2" xfId="36004" xr:uid="{537775AE-5D14-49C2-A1B1-6B16B77D1351}"/>
    <cellStyle name="出力 12 5" xfId="12111" xr:uid="{47C46720-7ADD-48D4-B394-65DAE89AE796}"/>
    <cellStyle name="出力 12 5 2" xfId="19553" xr:uid="{639DF8C2-5EB9-4F07-A90D-A4698E9D8F41}"/>
    <cellStyle name="出力 12 5 2 2" xfId="32835" xr:uid="{C6610C21-B088-4C50-9266-A7C208EADCE0}"/>
    <cellStyle name="出力 12 5 2 3" xfId="26702" xr:uid="{5E3A9B87-25E5-40CF-8EC0-E71F419116F1}"/>
    <cellStyle name="出力 12 5 3" xfId="22947" xr:uid="{CC457DAD-CED2-4540-80DF-4DBE1C8B76EB}"/>
    <cellStyle name="出力 12 5 3 2" xfId="36720" xr:uid="{D697CECA-A79F-4252-A69A-2FDF7560775E}"/>
    <cellStyle name="出力 12 5 4" xfId="22642" xr:uid="{8E27628F-B530-4790-B2F7-6DC2400B61EE}"/>
    <cellStyle name="出力 12 5 4 2" xfId="36425" xr:uid="{4EDCA031-612F-4DEA-AF5A-6A47CC370EE4}"/>
    <cellStyle name="出力 13" xfId="10536" xr:uid="{4457A3E8-D062-490C-BF77-9D74F95CD37D}"/>
    <cellStyle name="出力 13 2" xfId="12527" xr:uid="{FBBAE967-B941-44EE-B4D2-7174DDA9C84C}"/>
    <cellStyle name="出力 13 2 2" xfId="19940" xr:uid="{501EBA8C-8D82-4775-8ACB-F2DF6D155E78}"/>
    <cellStyle name="出力 13 2 2 2" xfId="33188" xr:uid="{96DC647B-5EB7-4F33-B5F0-5EBEC693394D}"/>
    <cellStyle name="出力 13 2 2 3" xfId="26383" xr:uid="{17B9DDB7-A518-41E5-9A20-43BE8AD0AB69}"/>
    <cellStyle name="出力 13 2 3" xfId="16272" xr:uid="{717880B7-33B7-4AF0-A96A-D92227B6014E}"/>
    <cellStyle name="出力 13 2 3 2" xfId="35074" xr:uid="{AEE6A7F2-DE87-4288-AD14-0ACB06798326}"/>
    <cellStyle name="出力 13 2 4" xfId="22820" xr:uid="{431480E0-7D65-4F7C-8936-8B14196F6384}"/>
    <cellStyle name="出力 13 2 4 2" xfId="36599" xr:uid="{4E9DBB08-DAE0-4994-96D9-38347E6E0BC8}"/>
    <cellStyle name="出力 13 3" xfId="14606" xr:uid="{5CCAA49E-D1D3-425D-A580-2977EDFE7017}"/>
    <cellStyle name="出力 13 3 2" xfId="21165" xr:uid="{73F1AFDC-EA07-469E-885C-C1CB4EFF9DCA}"/>
    <cellStyle name="出力 13 3 2 2" xfId="34088" xr:uid="{47CFB174-D0FD-4B8E-8735-343F2B43AD1D}"/>
    <cellStyle name="出力 13 3 2 3" xfId="27480" xr:uid="{BF829C22-D40B-4736-8723-42D9D9A20E1F}"/>
    <cellStyle name="出力 13 3 3" xfId="23323" xr:uid="{B12D5FAF-6F2F-4176-8909-8287E30F95D9}"/>
    <cellStyle name="出力 13 3 3 2" xfId="37039" xr:uid="{9B86711C-4B2F-478C-9210-DD67D198DAC6}"/>
    <cellStyle name="出力 13 3 4" xfId="24649" xr:uid="{1462893D-88AD-45CE-9BAB-33B2A4D2292C}"/>
    <cellStyle name="出力 13 3 4 2" xfId="38332" xr:uid="{4AEF2A51-40E4-4524-8E50-748620883CFC}"/>
    <cellStyle name="出力 13 4" xfId="18376" xr:uid="{E08CEAD4-8A5C-4E0B-B0E7-2D51B485E817}"/>
    <cellStyle name="出力 13 4 2" xfId="28398" xr:uid="{C3638BF3-25DC-47C5-81B4-74729A148BB2}"/>
    <cellStyle name="出力 13 5" xfId="18425" xr:uid="{BE6C644C-0E9A-4B50-AE0C-FE50BAE3EDEA}"/>
    <cellStyle name="出力 13 5 2" xfId="35033" xr:uid="{7224E232-704F-47CC-8C28-E5A4CF521478}"/>
    <cellStyle name="出力 14" xfId="11253" xr:uid="{E7BB9DE3-FA24-42C4-9B0D-1C246F2DDDB1}"/>
    <cellStyle name="出力 14 2" xfId="13712" xr:uid="{905D06FA-3E8C-414D-9D2B-E050A5ED092C}"/>
    <cellStyle name="出力 14 2 2" xfId="20604" xr:uid="{6E55341B-A9BA-47BE-9D68-BEE8E050B554}"/>
    <cellStyle name="出力 14 2 2 2" xfId="33647" xr:uid="{C7D6F67E-8895-4422-8814-3B9857F2ABEE}"/>
    <cellStyle name="出力 14 2 2 3" xfId="27810" xr:uid="{9B49BB00-6C97-4B9F-8C3A-54D4F032798B}"/>
    <cellStyle name="出力 14 2 3" xfId="18704" xr:uid="{84C1A274-D1CD-4751-B615-6BE75290D3D0}"/>
    <cellStyle name="出力 14 2 3 2" xfId="28350" xr:uid="{798A1B3F-38DA-4427-B87D-75E26DF89BDF}"/>
    <cellStyle name="出力 14 2 4" xfId="24213" xr:uid="{6409C535-0116-4B96-AC7F-EB3E83CB02A9}"/>
    <cellStyle name="出力 14 2 4 2" xfId="37896" xr:uid="{ED76AF3B-B629-4B65-96F8-2D3E68BCD2AB}"/>
    <cellStyle name="出力 14 3" xfId="15070" xr:uid="{EAA54EA7-2F55-4D39-8936-30077FB88A13}"/>
    <cellStyle name="出力 14 3 2" xfId="21614" xr:uid="{36D1EB59-ABB4-46E3-BDEB-04016C3A3C71}"/>
    <cellStyle name="出力 14 3 2 2" xfId="34507" xr:uid="{5766FC08-6896-4C49-BC09-BDF92C1E061A}"/>
    <cellStyle name="出力 14 3 2 3" xfId="35424" xr:uid="{5B257368-6B49-42F0-BB64-0AC44AC5DB19}"/>
    <cellStyle name="出力 14 3 3" xfId="23763" xr:uid="{24D262F4-B548-4D90-972C-6A3D18F12A83}"/>
    <cellStyle name="出力 14 3 3 2" xfId="37475" xr:uid="{2C079408-F255-4BE3-A807-04729617B85A}"/>
    <cellStyle name="出力 14 3 4" xfId="25081" xr:uid="{AD4BC247-4F77-432C-A312-4777C6C36F9B}"/>
    <cellStyle name="出力 14 3 4 2" xfId="38762" xr:uid="{BDC7FF70-C743-4B5A-9BD2-62B28ABB5343}"/>
    <cellStyle name="出力 14 4" xfId="16236" xr:uid="{A86D7D6F-9FD5-45E8-84F7-F2C2DEB4D946}"/>
    <cellStyle name="出力 14 4 2" xfId="29723" xr:uid="{A203B18A-5F17-47F3-BBFB-9B2FF4F757CB}"/>
    <cellStyle name="出力 14 5" xfId="15670" xr:uid="{200463A4-2601-4804-B2E8-DDA912C74A92}"/>
    <cellStyle name="出力 14 5 2" xfId="30448" xr:uid="{C69D92E3-2E0F-4D32-8DF2-1DF80DD4E7F6}"/>
    <cellStyle name="出力 15" xfId="11649" xr:uid="{043D943D-EDE0-471F-BAD6-6A4FC539B713}"/>
    <cellStyle name="出力 15 2" xfId="19143" xr:uid="{02282126-6D19-45A7-AFDC-4FD43B6DB76C}"/>
    <cellStyle name="出力 15 2 2" xfId="32471" xr:uid="{A1D81165-436D-4DC1-9D0D-DD90AFD2CAF9}"/>
    <cellStyle name="出力 15 2 3" xfId="30293" xr:uid="{B2615275-CCC4-4A9F-935B-536D49C73AF2}"/>
    <cellStyle name="出力 15 3" xfId="22194" xr:uid="{02C1CDFA-C264-459B-B872-BFB1F5837A76}"/>
    <cellStyle name="出力 15 3 2" xfId="35999" xr:uid="{3F261B2A-25C0-4300-B076-9DF6D9399B3D}"/>
    <cellStyle name="出力 15 4" xfId="18357" xr:uid="{E458DD54-76CC-4E87-AB08-1F4335B52C29}"/>
    <cellStyle name="出力 15 4 2" xfId="26115" xr:uid="{71781EB4-A675-4CB7-8883-FBFECFD5F1CA}"/>
    <cellStyle name="出力 16" xfId="12365" xr:uid="{4E0BA7F8-55D2-4FDC-893D-D7FD6E863CEE}"/>
    <cellStyle name="出力 16 2" xfId="19789" xr:uid="{A312368D-6608-4632-A9E0-CB9E4C5DEB67}"/>
    <cellStyle name="出力 16 2 2" xfId="33056" xr:uid="{F35F23E8-431E-4200-B7CB-324D150373F1}"/>
    <cellStyle name="出力 16 2 3" xfId="26529" xr:uid="{789EFF51-6540-46CB-85BD-CE371F07A078}"/>
    <cellStyle name="出力 16 3" xfId="23018" xr:uid="{43FEA1A3-9DEB-4763-BC16-97DC8CAB93C6}"/>
    <cellStyle name="出力 16 3 2" xfId="36790" xr:uid="{0CB9E9EE-7669-411F-8F98-270290F7E399}"/>
    <cellStyle name="出力 16 4" xfId="22704" xr:uid="{BBD364DB-E810-44C4-9D70-2DD3CE329DB5}"/>
    <cellStyle name="出力 16 4 2" xfId="36486" xr:uid="{D336C8F5-1D9A-43D3-B1DA-E9A320E50254}"/>
    <cellStyle name="出力 2" xfId="2889" xr:uid="{24FDA4BC-AE78-4E2F-A842-A08B02C0F216}"/>
    <cellStyle name="出力 2 2" xfId="10671" xr:uid="{E9200783-04EA-4DA0-AA70-ED26DA3DD0CD}"/>
    <cellStyle name="出力 2 2 2" xfId="12603" xr:uid="{2850716A-D3B4-4ABB-AC9F-A558AD9D20F9}"/>
    <cellStyle name="出力 2 2 2 2" xfId="20016" xr:uid="{54E0EF26-9949-47FB-94D2-3EF3062438A4}"/>
    <cellStyle name="出力 2 2 2 2 2" xfId="33260" xr:uid="{5FBB8773-69B7-47BE-84CF-5C957C1FB77A}"/>
    <cellStyle name="出力 2 2 2 2 3" xfId="26005" xr:uid="{2371AA8A-7A7B-42FD-A349-64977E18FCA2}"/>
    <cellStyle name="出力 2 2 2 3" xfId="22730" xr:uid="{ECB74A73-030C-45F7-9C9D-0075663DEB25}"/>
    <cellStyle name="出力 2 2 2 3 2" xfId="36512" xr:uid="{3A1CD20D-EC4A-4251-8D16-3D1A0D32DA36}"/>
    <cellStyle name="出力 2 2 2 4" xfId="22209" xr:uid="{5C605478-E5C8-4E0E-A43A-B399F85BCCE5}"/>
    <cellStyle name="出力 2 2 2 4 2" xfId="36014" xr:uid="{7408D5AC-3489-4761-8C7C-0820E0DB658C}"/>
    <cellStyle name="出力 2 2 3" xfId="14681" xr:uid="{485AA6F9-B5BF-450C-A68B-513C1D67F26D}"/>
    <cellStyle name="出力 2 2 3 2" xfId="21240" xr:uid="{E1A13D8D-382F-47CF-8823-05292D14FA21}"/>
    <cellStyle name="出力 2 2 3 2 2" xfId="34160" xr:uid="{C7AD3B3D-B385-4B2A-8C82-5316D934A2CA}"/>
    <cellStyle name="出力 2 2 3 2 3" xfId="25584" xr:uid="{B18A5495-23A2-4B41-8D4B-71C37B4EFDCE}"/>
    <cellStyle name="出力 2 2 3 3" xfId="23398" xr:uid="{315584B5-28B1-455C-B815-EB7F9F947FB3}"/>
    <cellStyle name="出力 2 2 3 3 2" xfId="37114" xr:uid="{65BAD889-C5A0-40C0-9055-B58CD4699CE3}"/>
    <cellStyle name="出力 2 2 3 4" xfId="24724" xr:uid="{3639941F-E845-4A9F-AA55-6C5CDE8C8896}"/>
    <cellStyle name="出力 2 2 3 4 2" xfId="38407" xr:uid="{76F1AC61-3900-41E5-8327-53FA67E4523A}"/>
    <cellStyle name="出力 2 2 4" xfId="16202" xr:uid="{36542C94-27E3-4F20-B64D-83383B1A31D1}"/>
    <cellStyle name="出力 2 2 4 2" xfId="34030" xr:uid="{44377329-4523-4AD1-BBD5-A3AAFC2ED2A6}"/>
    <cellStyle name="出力 2 2 5" xfId="16365" xr:uid="{292C5F3B-3D39-43CE-BCF5-C75CD6C8DFBF}"/>
    <cellStyle name="出力 2 2 5 2" xfId="29695" xr:uid="{CACBE7D5-13BA-4D60-A558-E49D6AE95DE2}"/>
    <cellStyle name="出力 2 3" xfId="11019" xr:uid="{31E920A9-E30D-4299-A470-7B5395907B21}"/>
    <cellStyle name="出力 2 3 2" xfId="13834" xr:uid="{6D21B965-FA7C-481D-8BAB-69BA3220FA0B}"/>
    <cellStyle name="出力 2 3 2 2" xfId="20679" xr:uid="{31E37ABD-02DA-4932-A23B-7F10F2E4ADEC}"/>
    <cellStyle name="出力 2 3 2 2 2" xfId="33720" xr:uid="{84328010-5BE9-4C38-90B5-32020DA7BB26}"/>
    <cellStyle name="出力 2 3 2 2 3" xfId="27763" xr:uid="{634F76B2-CDDE-49AB-BD74-055B80D6740D}"/>
    <cellStyle name="出力 2 3 2 3" xfId="22167" xr:uid="{01A9CA91-278C-4FE2-8677-E4034812BB22}"/>
    <cellStyle name="出力 2 3 2 3 2" xfId="35973" xr:uid="{EF37894B-5122-4EE5-8941-1C0541A670D5}"/>
    <cellStyle name="出力 2 3 2 4" xfId="24284" xr:uid="{F1054033-379D-4DAA-9052-696C2EFEFF59}"/>
    <cellStyle name="出力 2 3 2 4 2" xfId="37967" xr:uid="{53C14583-1A84-486B-97D6-7503609D4179}"/>
    <cellStyle name="出力 2 3 3" xfId="15153" xr:uid="{26AD6C17-BD86-4505-9BB1-FDB095A1797B}"/>
    <cellStyle name="出力 2 3 3 2" xfId="21687" xr:uid="{E25C329C-5714-446B-B286-5543924E49EF}"/>
    <cellStyle name="出力 2 3 3 2 2" xfId="34579" xr:uid="{99B51AB5-CE60-42D2-9958-A9CD1C2E9313}"/>
    <cellStyle name="出力 2 3 3 2 3" xfId="35497" xr:uid="{3E9460D5-DA98-4461-8423-971CA51DB3DF}"/>
    <cellStyle name="出力 2 3 3 3" xfId="23845" xr:uid="{0EA89623-D3F2-4A0E-9437-FE05B9D6A4B1}"/>
    <cellStyle name="出力 2 3 3 3 2" xfId="37549" xr:uid="{A1EBC3ED-295D-41B2-A16E-B45A39FF4BFD}"/>
    <cellStyle name="出力 2 3 3 4" xfId="25153" xr:uid="{064A5B20-7EF6-42F8-806F-BDB460ABB6A9}"/>
    <cellStyle name="出力 2 3 3 4 2" xfId="38834" xr:uid="{4C1BA035-FCF7-4646-BD19-62E30D78B708}"/>
    <cellStyle name="出力 2 3 4" xfId="17285" xr:uid="{4291D615-0C6A-4C2E-8167-0E40B76D531E}"/>
    <cellStyle name="出力 2 3 4 2" xfId="29267" xr:uid="{6FD8FE66-8BD7-4125-8F3C-B7E83B09A87D}"/>
    <cellStyle name="出力 2 3 5" xfId="16807" xr:uid="{A0DB5E86-BB2E-4C4C-B297-A40997AB29F5}"/>
    <cellStyle name="出力 2 3 5 2" xfId="34972" xr:uid="{6335D4B6-7521-4E70-9931-8A7AA686BD93}"/>
    <cellStyle name="出力 2 4" xfId="11766" xr:uid="{58F69527-F5B1-4D06-AD76-AC618F1360DC}"/>
    <cellStyle name="出力 2 4 2" xfId="19245" xr:uid="{EE08D2E0-6F58-4DC2-9A13-C37D66DF0EA4}"/>
    <cellStyle name="出力 2 4 2 2" xfId="32556" xr:uid="{B75917AF-4B3C-470D-8CD1-6F3BAB311A35}"/>
    <cellStyle name="出力 2 4 2 3" xfId="26956" xr:uid="{14396438-CB63-43A9-BCC2-1BD8848250E1}"/>
    <cellStyle name="出力 2 4 3" xfId="17173" xr:uid="{68F7FB40-48DB-46C2-A030-D639F6139A2E}"/>
    <cellStyle name="出力 2 4 3 2" xfId="29375" xr:uid="{905D49FA-8E84-4AD5-A9CE-56D4E6B4802F}"/>
    <cellStyle name="出力 2 4 4" xfId="15942" xr:uid="{B97403B6-3DDE-43E4-B264-7F914FF536E1}"/>
    <cellStyle name="出力 2 4 4 2" xfId="30376" xr:uid="{71CDDDAB-2847-41CE-8ADB-9EEE9FCCBC13}"/>
    <cellStyle name="出力 2 5" xfId="12108" xr:uid="{E456C1F3-E78E-40EA-ABC2-8AE07A2F7FA0}"/>
    <cellStyle name="出力 2 5 2" xfId="19550" xr:uid="{8ECC2BBD-A8CF-4B64-A585-E16AA980F403}"/>
    <cellStyle name="出力 2 5 2 2" xfId="32832" xr:uid="{92FEDCBA-C019-4B39-92D5-1E39917F7481}"/>
    <cellStyle name="出力 2 5 2 3" xfId="26705" xr:uid="{4AA36FD3-660A-4105-81C9-3428FD289168}"/>
    <cellStyle name="出力 2 5 3" xfId="22944" xr:uid="{B15F7E07-CC17-4F60-AE1F-E4CC185B487D}"/>
    <cellStyle name="出力 2 5 3 2" xfId="36717" xr:uid="{29365683-646E-465F-BFB3-1A70960BC4AB}"/>
    <cellStyle name="出力 2 5 4" xfId="18395" xr:uid="{0A6D7BCE-BF73-4DA7-956B-CBB48E617B74}"/>
    <cellStyle name="出力 2 5 4 2" xfId="28385" xr:uid="{A8F58314-4853-4E0F-87B8-E24DAA9BE64D}"/>
    <cellStyle name="出力 3" xfId="2890" xr:uid="{F2F6CDF5-C82F-47E7-9510-C85784D161DD}"/>
    <cellStyle name="出力 3 2" xfId="10672" xr:uid="{6770B3B8-A174-47A9-AF6A-C626B1A414EF}"/>
    <cellStyle name="出力 3 2 2" xfId="12604" xr:uid="{BFB360AE-2793-4EE5-9142-9FE8F6871E0C}"/>
    <cellStyle name="出力 3 2 2 2" xfId="20017" xr:uid="{F08E97D6-8B66-4189-A46F-E241BA4F4D5C}"/>
    <cellStyle name="出力 3 2 2 2 2" xfId="33261" xr:uid="{0DABB580-8771-4D33-820C-28494BAC0C77}"/>
    <cellStyle name="出力 3 2 2 2 3" xfId="26004" xr:uid="{B07D9D76-A56B-4237-B6AE-571EDC7A29C6}"/>
    <cellStyle name="出力 3 2 2 3" xfId="17037" xr:uid="{0C0602EF-05A5-41D8-A633-3F61C54ACB61}"/>
    <cellStyle name="出力 3 2 2 3 2" xfId="32020" xr:uid="{02F3E122-90EA-4D27-B166-C8890CC36996}"/>
    <cellStyle name="出力 3 2 2 4" xfId="18133" xr:uid="{9946D213-BFC0-48B1-9B4C-C3F3F06C95A1}"/>
    <cellStyle name="出力 3 2 2 4 2" xfId="28530" xr:uid="{231B43DC-CF81-4FCF-A991-5CECB4EE3021}"/>
    <cellStyle name="出力 3 2 3" xfId="14682" xr:uid="{9C103AB2-FADA-48B8-98E7-55374786724C}"/>
    <cellStyle name="出力 3 2 3 2" xfId="21241" xr:uid="{7CA2A96B-9B84-4FC9-8BFB-E957239CFC28}"/>
    <cellStyle name="出力 3 2 3 2 2" xfId="34161" xr:uid="{CBF93C5A-F2B0-4E42-A69E-41889E97FEA9}"/>
    <cellStyle name="出力 3 2 3 2 3" xfId="25583" xr:uid="{A14D8DA6-D09A-4B2E-A95A-A66CDA993712}"/>
    <cellStyle name="出力 3 2 3 3" xfId="23399" xr:uid="{46D64369-4242-42ED-9A5C-1257DDBC6E8C}"/>
    <cellStyle name="出力 3 2 3 3 2" xfId="37115" xr:uid="{9DB7D25B-0A15-4D52-93C6-A8055748B4AC}"/>
    <cellStyle name="出力 3 2 3 4" xfId="24725" xr:uid="{C1A804CD-4F85-477C-9728-2ABA9D7BA683}"/>
    <cellStyle name="出力 3 2 3 4 2" xfId="38408" xr:uid="{1107D82D-D9D3-4572-AED8-D18925CCC01C}"/>
    <cellStyle name="出力 3 2 4" xfId="17583" xr:uid="{73D30BD6-329B-4D01-AAD2-7B93F0F921F1}"/>
    <cellStyle name="出力 3 2 4 2" xfId="30163" xr:uid="{90BE0B71-BAA0-4BAD-8DED-D2BA2C258919}"/>
    <cellStyle name="出力 3 2 5" xfId="18850" xr:uid="{18A2A0AE-CFF1-4C52-830E-5C6835344CD9}"/>
    <cellStyle name="出力 3 2 5 2" xfId="35377" xr:uid="{4745988D-1A8A-4E8C-A588-CD1398698631}"/>
    <cellStyle name="出力 3 3" xfId="11018" xr:uid="{3B61D42D-D854-4E79-85A5-60DC96E4080F}"/>
    <cellStyle name="出力 3 3 2" xfId="13835" xr:uid="{7DC30D2E-4213-486F-B85A-E729C8204722}"/>
    <cellStyle name="出力 3 3 2 2" xfId="20680" xr:uid="{44FA8988-D7A4-462D-9360-9CFBCF456E99}"/>
    <cellStyle name="出力 3 3 2 2 2" xfId="33721" xr:uid="{8882AD12-769F-45ED-AA8F-F170E2C4B0D9}"/>
    <cellStyle name="出力 3 3 2 2 3" xfId="27762" xr:uid="{63B7171A-2F57-45F0-AC58-9A5341012C99}"/>
    <cellStyle name="出力 3 3 2 3" xfId="15663" xr:uid="{1398C44F-9A76-4302-BCC1-D2851C211BED}"/>
    <cellStyle name="出力 3 3 2 3 2" xfId="34923" xr:uid="{B295CBC3-05E9-4AA9-8AC1-49031C746262}"/>
    <cellStyle name="出力 3 3 2 4" xfId="24285" xr:uid="{4F8E2562-4726-44D3-900A-655230C720C7}"/>
    <cellStyle name="出力 3 3 2 4 2" xfId="37968" xr:uid="{88B5E0E6-C2D9-4FA5-99F4-5099D1424B38}"/>
    <cellStyle name="出力 3 3 3" xfId="15154" xr:uid="{E07BC31B-868C-4669-A14F-15154FA192E7}"/>
    <cellStyle name="出力 3 3 3 2" xfId="21688" xr:uid="{B9AF41D7-58A0-469F-BBE8-EDF0280E1916}"/>
    <cellStyle name="出力 3 3 3 2 2" xfId="34580" xr:uid="{80DA6F88-0DB7-4607-A6F8-B5684210EDCC}"/>
    <cellStyle name="出力 3 3 3 2 3" xfId="35498" xr:uid="{4DA23A87-8F80-41A6-981A-29A8B74E5D7D}"/>
    <cellStyle name="出力 3 3 3 3" xfId="23846" xr:uid="{4E7D0E37-3604-4656-8DAF-2978430E3500}"/>
    <cellStyle name="出力 3 3 3 3 2" xfId="37550" xr:uid="{944EBDC4-D15E-45E9-A90D-FF50E6AD067C}"/>
    <cellStyle name="出力 3 3 3 4" xfId="25154" xr:uid="{A61682CE-D032-4596-85B9-886287B15C20}"/>
    <cellStyle name="出力 3 3 3 4 2" xfId="38835" xr:uid="{A39BBF0C-EF16-4CE2-A3A5-AFD9B7CB1C18}"/>
    <cellStyle name="出力 3 3 4" xfId="17286" xr:uid="{33408481-7460-4401-830D-BF12756028D8}"/>
    <cellStyle name="出力 3 3 4 2" xfId="29265" xr:uid="{9AD7DBF5-16FA-4978-B247-35FE2C4FF90A}"/>
    <cellStyle name="出力 3 3 5" xfId="22763" xr:uid="{7BAEDC9B-38FE-4FD0-83A0-FD2AF1BBFDD2}"/>
    <cellStyle name="出力 3 3 5 2" xfId="36544" xr:uid="{CDB450BC-1F9D-49C8-9465-C07799986445}"/>
    <cellStyle name="出力 3 4" xfId="11767" xr:uid="{5967C169-4378-4280-86CF-2D2210454911}"/>
    <cellStyle name="出力 3 4 2" xfId="19246" xr:uid="{A51F3370-8F4A-4AB5-9EAA-5B72BAF9AF7E}"/>
    <cellStyle name="出力 3 4 2 2" xfId="32557" xr:uid="{C1C01C10-72EC-44E9-9842-5FDC5FDE1F5F}"/>
    <cellStyle name="出力 3 4 2 3" xfId="26953" xr:uid="{51E90778-8F1E-428D-8D37-DBAA85446D11}"/>
    <cellStyle name="出力 3 4 3" xfId="16300" xr:uid="{23520EEB-FF9B-4192-8C4F-484632E1FEF0}"/>
    <cellStyle name="出力 3 4 3 2" xfId="30197" xr:uid="{836F020E-5858-4EAE-B61E-3930F16A125D}"/>
    <cellStyle name="出力 3 4 4" xfId="18773" xr:uid="{065D1AB9-7443-4BB1-9528-B57F5DA6A8A5}"/>
    <cellStyle name="出力 3 4 4 2" xfId="26083" xr:uid="{962B00EA-3551-4EA3-8E46-0BDB1F82AF50}"/>
    <cellStyle name="出力 3 5" xfId="12107" xr:uid="{F5795BC7-1AB0-4DD0-BB58-59FE6526E99C}"/>
    <cellStyle name="出力 3 5 2" xfId="19549" xr:uid="{014B8657-2673-47BD-B87B-53F69E375F9C}"/>
    <cellStyle name="出力 3 5 2 2" xfId="32831" xr:uid="{D977BFA8-B99C-4018-A95D-9061D6A2BD23}"/>
    <cellStyle name="出力 3 5 2 3" xfId="26706" xr:uid="{1DF79C03-3F02-459D-B776-EED483C4FBA7}"/>
    <cellStyle name="出力 3 5 3" xfId="22943" xr:uid="{CDE232C5-7295-4E54-84A7-896160F7C57A}"/>
    <cellStyle name="出力 3 5 3 2" xfId="36716" xr:uid="{4825CE02-D8ED-446B-AE51-74EC517FBFD6}"/>
    <cellStyle name="出力 3 5 4" xfId="22220" xr:uid="{75F0DF3F-4794-4C15-A85A-24C5C25F1A57}"/>
    <cellStyle name="出力 3 5 4 2" xfId="36025" xr:uid="{6086FACD-DF4C-40CB-B8CE-D84414069836}"/>
    <cellStyle name="出力 4" xfId="2891" xr:uid="{7FF59FA4-7120-4B95-B895-636F7F9C7F64}"/>
    <cellStyle name="出力 4 2" xfId="10673" xr:uid="{0B0BF1AD-85CE-4C31-92B3-8B8CA9E82F8B}"/>
    <cellStyle name="出力 4 2 2" xfId="12605" xr:uid="{46D06610-DD75-4790-825E-4EFBB97709CA}"/>
    <cellStyle name="出力 4 2 2 2" xfId="20018" xr:uid="{240819C9-9A72-479F-B96E-FD303E51215C}"/>
    <cellStyle name="出力 4 2 2 2 2" xfId="33262" xr:uid="{2C834E41-7072-476D-87BE-B3466DED4DBF}"/>
    <cellStyle name="出力 4 2 2 2 3" xfId="26003" xr:uid="{6D9D5D7E-484A-4D29-8B65-23D5334E1F0D}"/>
    <cellStyle name="出力 4 2 2 3" xfId="20445" xr:uid="{F3C202CA-660B-447C-9524-32DB4EB05D2B}"/>
    <cellStyle name="出力 4 2 2 3 2" xfId="27875" xr:uid="{1FEA06A0-2D9E-428E-B4F3-686E74403709}"/>
    <cellStyle name="出力 4 2 2 4" xfId="18028" xr:uid="{FDC75861-D767-49A8-94DB-45CFF9A56CBA}"/>
    <cellStyle name="出力 4 2 2 4 2" xfId="28618" xr:uid="{08B3AA17-678F-4C01-A40E-1C0C3E01824E}"/>
    <cellStyle name="出力 4 2 3" xfId="14683" xr:uid="{7A48BB2E-93B4-4C3A-BA71-7984C592739A}"/>
    <cellStyle name="出力 4 2 3 2" xfId="21242" xr:uid="{8B87724B-2844-442A-93FC-A9505BADF030}"/>
    <cellStyle name="出力 4 2 3 2 2" xfId="34162" xr:uid="{AD346539-4A37-41E8-A5C0-C80F3BBB2B93}"/>
    <cellStyle name="出力 4 2 3 2 3" xfId="27429" xr:uid="{A3DF1198-EC2C-4D66-A091-028B5607CF68}"/>
    <cellStyle name="出力 4 2 3 3" xfId="23400" xr:uid="{B97E479D-DC45-4D88-A1F7-27EFB2A3E887}"/>
    <cellStyle name="出力 4 2 3 3 2" xfId="37116" xr:uid="{1311525C-0DA2-4CDE-8ECC-C652B9270BC7}"/>
    <cellStyle name="出力 4 2 3 4" xfId="24726" xr:uid="{42F6E570-34D1-4C60-9C83-D6A994BA89F8}"/>
    <cellStyle name="出力 4 2 3 4 2" xfId="38409" xr:uid="{ABCA6E8D-EC83-44AD-96DB-C4128BEAB2C6}"/>
    <cellStyle name="出力 4 2 4" xfId="17585" xr:uid="{665385EC-593A-41F9-9B25-987FFCB8724B}"/>
    <cellStyle name="出力 4 2 4 2" xfId="28984" xr:uid="{8C7A9482-6FD1-448B-9AF5-090A96844775}"/>
    <cellStyle name="出力 4 2 5" xfId="18328" xr:uid="{9DC27527-046E-4D6D-8A62-675495EF2B5E}"/>
    <cellStyle name="出力 4 2 5 2" xfId="27072" xr:uid="{24876C18-DE0D-4F66-B976-C68428843AF2}"/>
    <cellStyle name="出力 4 3" xfId="11017" xr:uid="{FA75579E-BBBC-44B6-B48A-8807A7A9A67B}"/>
    <cellStyle name="出力 4 3 2" xfId="13836" xr:uid="{64A8EA55-21EF-4A99-A900-A9AC6EBAB5F4}"/>
    <cellStyle name="出力 4 3 2 2" xfId="20681" xr:uid="{3729CD21-3E92-4462-B29B-E388A7EB0E14}"/>
    <cellStyle name="出力 4 3 2 2 2" xfId="33722" xr:uid="{91A8C44B-3A29-46F4-AE3C-07ECD8493B17}"/>
    <cellStyle name="出力 4 3 2 2 3" xfId="27761" xr:uid="{55D53C9E-4DDE-4FB6-B5AE-5C617AC5E0BC}"/>
    <cellStyle name="出力 4 3 2 3" xfId="22406" xr:uid="{ACAEF924-61E0-4F48-8527-01242E8BC28B}"/>
    <cellStyle name="出力 4 3 2 3 2" xfId="36205" xr:uid="{6A2B7055-4328-485C-AD4E-FE390D0606A7}"/>
    <cellStyle name="出力 4 3 2 4" xfId="24286" xr:uid="{82072262-0CCA-44AF-A376-195BF4693175}"/>
    <cellStyle name="出力 4 3 2 4 2" xfId="37969" xr:uid="{BA00177C-C068-4555-95A0-7203ACEC47C7}"/>
    <cellStyle name="出力 4 3 3" xfId="15155" xr:uid="{82115A0E-F9E5-418B-8921-006FF5423636}"/>
    <cellStyle name="出力 4 3 3 2" xfId="21689" xr:uid="{9C1551C4-C269-4070-A2AA-1BB2E101A2F9}"/>
    <cellStyle name="出力 4 3 3 2 2" xfId="34581" xr:uid="{63F4FE51-58B8-4D3E-BA1B-FA43023CEBDB}"/>
    <cellStyle name="出力 4 3 3 2 3" xfId="35499" xr:uid="{9BC28547-714E-4B06-8D90-F9891C692592}"/>
    <cellStyle name="出力 4 3 3 3" xfId="23847" xr:uid="{1F61F627-2045-40CF-AC04-3E7F23142135}"/>
    <cellStyle name="出力 4 3 3 3 2" xfId="37551" xr:uid="{6AB950D1-F80D-491C-9397-7FEA4D6CBC82}"/>
    <cellStyle name="出力 4 3 3 4" xfId="25155" xr:uid="{B78D97AA-7551-4EA6-A525-86205D5EF906}"/>
    <cellStyle name="出力 4 3 3 4 2" xfId="38836" xr:uid="{0A9E060D-0036-4966-B003-0F05A249A574}"/>
    <cellStyle name="出力 4 3 4" xfId="20365" xr:uid="{8DEA883A-32F9-40BC-B88D-AC6C5E26BD4E}"/>
    <cellStyle name="出力 4 3 4 2" xfId="27926" xr:uid="{72D16FDF-BB59-40E3-8E6F-EE45F132E363}"/>
    <cellStyle name="出力 4 3 5" xfId="22345" xr:uid="{519D2704-D49B-4503-8289-E98185001769}"/>
    <cellStyle name="出力 4 3 5 2" xfId="36146" xr:uid="{F517ACB9-BD36-45C7-BC8E-280EF5B7A91D}"/>
    <cellStyle name="出力 4 4" xfId="11768" xr:uid="{1C399890-E422-4B68-803E-FB36B180F8F3}"/>
    <cellStyle name="出力 4 4 2" xfId="19247" xr:uid="{8E93B07A-D4FE-4D4C-8B1E-0CFA78B99615}"/>
    <cellStyle name="出力 4 4 2 2" xfId="32558" xr:uid="{E074D857-1815-43B1-ABBD-797E4405BF2F}"/>
    <cellStyle name="出力 4 4 2 3" xfId="26955" xr:uid="{392A0D38-365A-4969-B59B-9787F5213F36}"/>
    <cellStyle name="出力 4 4 3" xfId="17994" xr:uid="{FD7FF71F-6AD9-4219-829D-742FCA76B499}"/>
    <cellStyle name="出力 4 4 3 2" xfId="30072" xr:uid="{154853F6-323A-4706-BF35-E3F5FE0E3DD7}"/>
    <cellStyle name="出力 4 4 4" xfId="15781" xr:uid="{8DC2423E-D038-4B20-8624-2E08E5725C58}"/>
    <cellStyle name="出力 4 4 4 2" xfId="31373" xr:uid="{6ADD968B-CCB8-4E34-A77E-84380499AF22}"/>
    <cellStyle name="出力 4 5" xfId="12106" xr:uid="{C9D6D356-CB61-43ED-80F1-88292B2CF58B}"/>
    <cellStyle name="出力 4 5 2" xfId="19548" xr:uid="{1E569937-2D72-4064-92D8-74B79EDA2611}"/>
    <cellStyle name="出力 4 5 2 2" xfId="32830" xr:uid="{CDFF794F-5D62-4942-8843-333B458C553A}"/>
    <cellStyle name="出力 4 5 2 3" xfId="26707" xr:uid="{DFD0C1D1-45F5-4305-A059-85DBDE6A679B}"/>
    <cellStyle name="出力 4 5 3" xfId="22942" xr:uid="{46A66E3E-F3DD-4370-88C4-D8F003543F5E}"/>
    <cellStyle name="出力 4 5 3 2" xfId="36715" xr:uid="{BD808B04-3D66-461C-B280-A44A3697681E}"/>
    <cellStyle name="出力 4 5 4" xfId="15573" xr:uid="{682398EA-B06B-4D11-A59E-83F6BF956922}"/>
    <cellStyle name="出力 4 5 4 2" xfId="34946" xr:uid="{4E53C18D-31FC-48B1-A81F-AF6B4708BCD3}"/>
    <cellStyle name="出力 5" xfId="2892" xr:uid="{AB40FB9B-5331-4815-B341-A58AC12E7BFF}"/>
    <cellStyle name="出力 5 2" xfId="10674" xr:uid="{C7E1F0CF-ACA0-47F7-B310-396441E2C46C}"/>
    <cellStyle name="出力 5 2 2" xfId="12606" xr:uid="{56654012-93E0-4F6E-8654-40BB0C93B32F}"/>
    <cellStyle name="出力 5 2 2 2" xfId="20019" xr:uid="{E24A47FB-C49B-4DB7-B8EA-21BDE2E3DFF1}"/>
    <cellStyle name="出力 5 2 2 2 2" xfId="33263" xr:uid="{8B2A2FB2-CA4C-4785-9506-2E764DC4D4BF}"/>
    <cellStyle name="出力 5 2 2 2 3" xfId="26002" xr:uid="{143426BE-F62B-44EE-8E35-6C54C2EA7EEA}"/>
    <cellStyle name="出力 5 2 2 3" xfId="19582" xr:uid="{290E9BD4-A90D-4707-A4F1-1853581FEF7D}"/>
    <cellStyle name="出力 5 2 2 3 2" xfId="26674" xr:uid="{DEA1B364-5042-4720-A462-A755EF1A3163}"/>
    <cellStyle name="出力 5 2 2 4" xfId="18682" xr:uid="{251D56D8-F864-4315-9152-4E3A8941694C}"/>
    <cellStyle name="出力 5 2 2 4 2" xfId="31882" xr:uid="{AAF27006-1F01-45A5-AF77-F012B9E07F24}"/>
    <cellStyle name="出力 5 2 3" xfId="14684" xr:uid="{FA0441A8-18A9-47F3-846C-35B31312601A}"/>
    <cellStyle name="出力 5 2 3 2" xfId="21243" xr:uid="{E7C995B2-3BAE-4CAE-B736-5D142F6925D9}"/>
    <cellStyle name="出力 5 2 3 2 2" xfId="34163" xr:uid="{0D90C4C7-EBE4-473F-AA1C-873EE779CDC3}"/>
    <cellStyle name="出力 5 2 3 2 3" xfId="27430" xr:uid="{F0AB10E8-A04A-4C7C-AF11-72FA7E34BDC3}"/>
    <cellStyle name="出力 5 2 3 3" xfId="23401" xr:uid="{A0F7691E-D27B-4A84-9754-5E4E19C6C301}"/>
    <cellStyle name="出力 5 2 3 3 2" xfId="37117" xr:uid="{73B139B7-12FF-4541-B43D-922462D8E7D3}"/>
    <cellStyle name="出力 5 2 3 4" xfId="24727" xr:uid="{D120548C-436C-4713-96AA-29FAD7B41792}"/>
    <cellStyle name="出力 5 2 3 4 2" xfId="38410" xr:uid="{1FA930D4-CA04-4A31-ABC8-F8865A54B6EF}"/>
    <cellStyle name="出力 5 2 4" xfId="17584" xr:uid="{3AAA2070-EBFD-4211-9736-194DB06B0391}"/>
    <cellStyle name="出力 5 2 4 2" xfId="30321" xr:uid="{D34E4797-925B-4F1B-92A2-AFEE10346D92}"/>
    <cellStyle name="出力 5 2 5" xfId="17799" xr:uid="{D2474E6D-B635-4B48-B6C9-61DB8B2BCEBD}"/>
    <cellStyle name="出力 5 2 5 2" xfId="30614" xr:uid="{21064223-74F5-4F7F-82D6-3A1412D48E6D}"/>
    <cellStyle name="出力 5 3" xfId="11016" xr:uid="{A382F0EE-4D6F-4191-B4F4-C919A1B21F02}"/>
    <cellStyle name="出力 5 3 2" xfId="13837" xr:uid="{0D89380B-51D7-448B-93DE-732A79A479F7}"/>
    <cellStyle name="出力 5 3 2 2" xfId="20682" xr:uid="{C196686D-0B54-43A5-84EB-35FCFC397E87}"/>
    <cellStyle name="出力 5 3 2 2 2" xfId="33723" xr:uid="{0301C162-DD3B-4F5D-8AE1-52C2A8B79474}"/>
    <cellStyle name="出力 5 3 2 2 3" xfId="27757" xr:uid="{FE247BF3-8A91-46A4-8CC1-9467248DBCE7}"/>
    <cellStyle name="出力 5 3 2 3" xfId="17025" xr:uid="{03CBFD14-6A18-43C0-94BE-3F9748B5B722}"/>
    <cellStyle name="出力 5 3 2 3 2" xfId="29430" xr:uid="{45F2A0E1-2C62-41BC-ADE7-FDEA964FA841}"/>
    <cellStyle name="出力 5 3 2 4" xfId="24287" xr:uid="{DADA4604-1647-4AB6-A059-6D0010EBC8C1}"/>
    <cellStyle name="出力 5 3 2 4 2" xfId="37970" xr:uid="{9642984C-5E90-426E-AD5C-C79B60B24278}"/>
    <cellStyle name="出力 5 3 3" xfId="15156" xr:uid="{FFC3B6B8-B8C5-4A2C-9EF1-1E5DFD4A67B9}"/>
    <cellStyle name="出力 5 3 3 2" xfId="21690" xr:uid="{0A2D6724-6177-4BF0-BF96-0DC5CEB82E69}"/>
    <cellStyle name="出力 5 3 3 2 2" xfId="34582" xr:uid="{38416619-5FFD-48EC-B52E-4890E5028118}"/>
    <cellStyle name="出力 5 3 3 2 3" xfId="35500" xr:uid="{406034F1-BA7B-44B4-800E-F7B0DC61CF63}"/>
    <cellStyle name="出力 5 3 3 3" xfId="23848" xr:uid="{3C2DFCD3-D1BC-479F-92E4-EA64C9493114}"/>
    <cellStyle name="出力 5 3 3 3 2" xfId="37552" xr:uid="{BE394951-E821-4AEB-AB42-70B9F8F99079}"/>
    <cellStyle name="出力 5 3 3 4" xfId="25156" xr:uid="{4A0FDF9C-E0BD-47F6-BCBD-E48B8FBBF80A}"/>
    <cellStyle name="出力 5 3 3 4 2" xfId="38837" xr:uid="{2E4A2FE7-C3A5-478D-A668-A958725EDDC0}"/>
    <cellStyle name="出力 5 3 4" xfId="20779" xr:uid="{D8F52D08-F384-4D4C-8D78-EDBBDA1C9303}"/>
    <cellStyle name="出力 5 3 4 2" xfId="27710" xr:uid="{57CBE280-2CF3-4066-BB11-EE24BF933040}"/>
    <cellStyle name="出力 5 3 5" xfId="16152" xr:uid="{C981DB34-D8C9-4417-8CFC-7D79877EDB01}"/>
    <cellStyle name="出力 5 3 5 2" xfId="35299" xr:uid="{65F2A418-2463-4EE6-940F-75D3A7FE074F}"/>
    <cellStyle name="出力 5 4" xfId="11769" xr:uid="{83B29817-8D95-438B-84EA-B94668830543}"/>
    <cellStyle name="出力 5 4 2" xfId="19248" xr:uid="{5B2A42BE-AC36-4884-9F67-5F1A42220D4E}"/>
    <cellStyle name="出力 5 4 2 2" xfId="32559" xr:uid="{A2311C85-7E07-43C8-8916-A0E710961798}"/>
    <cellStyle name="出力 5 4 2 3" xfId="26954" xr:uid="{2218A454-013B-4E6C-803A-B2B573F6B03C}"/>
    <cellStyle name="出力 5 4 3" xfId="18255" xr:uid="{3E85B321-E4E0-4367-B14F-1366A2255BA2}"/>
    <cellStyle name="出力 5 4 3 2" xfId="28468" xr:uid="{44740E88-FA54-47B8-BEC7-AD4A4F0FDF3B}"/>
    <cellStyle name="出力 5 4 4" xfId="15783" xr:uid="{473F8162-42E7-4A70-9D93-9049A4B103BB}"/>
    <cellStyle name="出力 5 4 4 2" xfId="31888" xr:uid="{AFE1BC29-97FB-41DC-9CB2-BD6428B37551}"/>
    <cellStyle name="出力 5 5" xfId="12105" xr:uid="{20D4FEBA-738A-48C6-AA3D-5E6CE77DE8D2}"/>
    <cellStyle name="出力 5 5 2" xfId="19547" xr:uid="{730EB835-CA4B-482A-945A-C5C1622A6601}"/>
    <cellStyle name="出力 5 5 2 2" xfId="32829" xr:uid="{C5306F69-698F-4BF1-A32C-9BE218DB702D}"/>
    <cellStyle name="出力 5 5 2 3" xfId="26708" xr:uid="{F82F8F4D-D3FC-4D9B-9E9E-55619B085AA7}"/>
    <cellStyle name="出力 5 5 3" xfId="22941" xr:uid="{9B33AF4B-F809-4B7E-AE06-088DFEA873B4}"/>
    <cellStyle name="出力 5 5 3 2" xfId="36714" xr:uid="{2DF3746E-17C8-49B4-B4E8-6B3F330C501E}"/>
    <cellStyle name="出力 5 5 4" xfId="17783" xr:uid="{A9FC5899-D701-4192-8CD8-D751E4237DE4}"/>
    <cellStyle name="出力 5 5 4 2" xfId="28815" xr:uid="{75B7AEB0-F090-4458-8AE8-9C905388BDB9}"/>
    <cellStyle name="出力 6" xfId="2893" xr:uid="{17B3C754-6BDD-4C2F-9C48-9D9966EEA465}"/>
    <cellStyle name="出力 6 2" xfId="10675" xr:uid="{0D470D26-5670-4070-8190-BBD0498ADE52}"/>
    <cellStyle name="出力 6 2 2" xfId="12607" xr:uid="{7C57EA9A-C54F-4D2C-BEF5-A73E8535BF79}"/>
    <cellStyle name="出力 6 2 2 2" xfId="20020" xr:uid="{D48BA727-2C37-4605-854F-05C4A5D38902}"/>
    <cellStyle name="出力 6 2 2 2 2" xfId="33264" xr:uid="{4BB4BDC7-88DE-47CF-AB10-CB6746B25758}"/>
    <cellStyle name="出力 6 2 2 2 3" xfId="28110" xr:uid="{6940A6A7-2FD0-4B5B-9863-CC9CBC12A389}"/>
    <cellStyle name="出力 6 2 2 3" xfId="15861" xr:uid="{24CA0E54-F949-472A-8E5E-894260E51489}"/>
    <cellStyle name="出力 6 2 2 3 2" xfId="35150" xr:uid="{0429DDD9-1990-463A-9DB3-1C3B075B6C58}"/>
    <cellStyle name="出力 6 2 2 4" xfId="22646" xr:uid="{BC1DDABF-7B36-4369-B577-DB3A5069CFD1}"/>
    <cellStyle name="出力 6 2 2 4 2" xfId="36429" xr:uid="{D98701C9-B9E3-4529-97A8-05E14DF4AEC3}"/>
    <cellStyle name="出力 6 2 3" xfId="14685" xr:uid="{F16FBB75-9043-41B3-8572-4AA008185DDF}"/>
    <cellStyle name="出力 6 2 3 2" xfId="21244" xr:uid="{7F770A90-D33A-4800-8CD0-6AF887D236D1}"/>
    <cellStyle name="出力 6 2 3 2 2" xfId="34164" xr:uid="{0DC0BF73-7924-44C3-BA81-E31D3789B8F9}"/>
    <cellStyle name="出力 6 2 3 2 3" xfId="25582" xr:uid="{ED33D370-F44C-4AB6-BF44-9B2BE43FAEAC}"/>
    <cellStyle name="出力 6 2 3 3" xfId="23402" xr:uid="{131E059F-3C2F-4B39-BFAB-600976157A66}"/>
    <cellStyle name="出力 6 2 3 3 2" xfId="37118" xr:uid="{92463890-177C-40F6-91BB-A4445E09E2E4}"/>
    <cellStyle name="出力 6 2 3 4" xfId="24728" xr:uid="{4C013FE4-BBD7-4609-B015-3AEE645425EA}"/>
    <cellStyle name="出力 6 2 3 4 2" xfId="38411" xr:uid="{D0017477-2FB2-4031-97F9-B2BC1451713B}"/>
    <cellStyle name="出力 6 2 4" xfId="16558" xr:uid="{C6E56221-563E-4627-8D15-A0F84D5C874F}"/>
    <cellStyle name="出力 6 2 4 2" xfId="26238" xr:uid="{93E9C95D-7257-4959-BA6C-76C48A5552D0}"/>
    <cellStyle name="出力 6 2 5" xfId="16019" xr:uid="{57AD87EC-9008-41C9-81D2-2DA66E213AEA}"/>
    <cellStyle name="出力 6 2 5 2" xfId="34870" xr:uid="{B4FCEDCB-B63F-4543-B71F-A6D73D3C6EE3}"/>
    <cellStyle name="出力 6 3" xfId="11015" xr:uid="{AFA4BBD1-889A-4E3A-819D-8627A825AA66}"/>
    <cellStyle name="出力 6 3 2" xfId="13838" xr:uid="{F4366DE3-DDEF-4C23-97A0-5FC43D1D1520}"/>
    <cellStyle name="出力 6 3 2 2" xfId="20683" xr:uid="{0C216A45-D295-4C9D-ACE9-5B309146425D}"/>
    <cellStyle name="出力 6 3 2 2 2" xfId="33724" xr:uid="{9B6EBB4B-EE24-4923-8098-ADF7CF458C44}"/>
    <cellStyle name="出力 6 3 2 2 3" xfId="27760" xr:uid="{D5D158A7-6CA4-4EFA-9AEB-D8D16529D9AF}"/>
    <cellStyle name="出力 6 3 2 3" xfId="16958" xr:uid="{A6D6A0F8-3C4B-4DDC-9262-9802E797E627}"/>
    <cellStyle name="出力 6 3 2 3 2" xfId="29474" xr:uid="{0FB70ADD-83C4-4D94-88D2-C3C54CBECAF2}"/>
    <cellStyle name="出力 6 3 2 4" xfId="24288" xr:uid="{99FF20BB-2B63-4A83-B91C-AE180D7FAC90}"/>
    <cellStyle name="出力 6 3 2 4 2" xfId="37971" xr:uid="{92F8537D-6B60-4670-8710-BA5431EB7113}"/>
    <cellStyle name="出力 6 3 3" xfId="15157" xr:uid="{6AAEE057-13F2-4F63-AD44-0AE1D2890E9B}"/>
    <cellStyle name="出力 6 3 3 2" xfId="21691" xr:uid="{947C3461-9965-4882-A20D-64C05BC996DB}"/>
    <cellStyle name="出力 6 3 3 2 2" xfId="34583" xr:uid="{D4CDD360-F1FE-4807-94F3-C1A498AFE07C}"/>
    <cellStyle name="出力 6 3 3 2 3" xfId="35501" xr:uid="{B9BA7DEF-B889-418C-BF0F-F6DBA3070E3E}"/>
    <cellStyle name="出力 6 3 3 3" xfId="23849" xr:uid="{81D2DC0E-E667-44B2-84EC-05EBA8B00760}"/>
    <cellStyle name="出力 6 3 3 3 2" xfId="37553" xr:uid="{8512322B-79A9-4C96-94B2-9DFD9393DAC0}"/>
    <cellStyle name="出力 6 3 3 4" xfId="25157" xr:uid="{A3FD2600-DDBA-4291-9D9F-E35919FDB54D}"/>
    <cellStyle name="出力 6 3 3 4 2" xfId="38838" xr:uid="{A3A7B8D1-BB75-4E24-BF2E-E29ADC525CDF}"/>
    <cellStyle name="出力 6 3 4" xfId="17287" xr:uid="{132E8B4C-6994-46FF-9885-A8678E98CCD5}"/>
    <cellStyle name="出力 6 3 4 2" xfId="29264" xr:uid="{E516267C-3CCF-4FD7-9A0D-5465D61C7AA9}"/>
    <cellStyle name="出力 6 3 5" xfId="22535" xr:uid="{8A64770C-A62D-4AB6-98D0-DBC9D7938E01}"/>
    <cellStyle name="出力 6 3 5 2" xfId="36331" xr:uid="{71E84D57-B1FC-4297-A62E-605448B7C649}"/>
    <cellStyle name="出力 6 4" xfId="11770" xr:uid="{0EC05BDA-BD7E-4386-8D71-46E155682F40}"/>
    <cellStyle name="出力 6 4 2" xfId="19249" xr:uid="{86B3A670-C26B-42BA-BA75-C1387CA6E858}"/>
    <cellStyle name="出力 6 4 2 2" xfId="32560" xr:uid="{67E3D0EE-C3DB-48EA-A054-9C308B573522}"/>
    <cellStyle name="出力 6 4 2 3" xfId="26044" xr:uid="{5D0664EA-624F-405E-BEFC-C944B95AAA75}"/>
    <cellStyle name="出力 6 4 3" xfId="17996" xr:uid="{CE50C427-E354-4E76-8784-4C8D8351B7B2}"/>
    <cellStyle name="出力 6 4 3 2" xfId="31258" xr:uid="{0075E5DD-974B-4234-AF45-1E6401AADFED}"/>
    <cellStyle name="出力 6 4 4" xfId="16342" xr:uid="{8EC606DB-EB8D-4ECA-9FEE-87281A7D1414}"/>
    <cellStyle name="出力 6 4 4 2" xfId="27160" xr:uid="{711BDD15-98A2-4D4C-95AC-236C19A0599A}"/>
    <cellStyle name="出力 6 5" xfId="12104" xr:uid="{CBB3474D-7EA9-474E-82F4-8AFF64F7910B}"/>
    <cellStyle name="出力 6 5 2" xfId="19546" xr:uid="{4728FE22-B353-4386-AF0F-AF19D9A12A50}"/>
    <cellStyle name="出力 6 5 2 2" xfId="32828" xr:uid="{FFA8241B-BFCD-4F62-AE79-B9BA66335C9E}"/>
    <cellStyle name="出力 6 5 2 3" xfId="26709" xr:uid="{FA200CFB-0F76-4278-85EF-1C6FEC4E23C4}"/>
    <cellStyle name="出力 6 5 3" xfId="22940" xr:uid="{32577D64-0328-44C9-A29B-84AB0A7FA271}"/>
    <cellStyle name="出力 6 5 3 2" xfId="36713" xr:uid="{61E86F3E-803C-44DF-B680-AEDEDB08486D}"/>
    <cellStyle name="出力 6 5 4" xfId="18503" xr:uid="{E046BE9D-EA86-41E2-A010-E2591C5027A9}"/>
    <cellStyle name="出力 6 5 4 2" xfId="32286" xr:uid="{198226F2-78B7-40AC-95E8-62A46EF6B6AC}"/>
    <cellStyle name="出力 7" xfId="2894" xr:uid="{C942F571-6A45-463E-9909-0A1EDE96765F}"/>
    <cellStyle name="出力 7 2" xfId="10676" xr:uid="{1F84E7D0-0723-43B0-8062-D6E54B90014C}"/>
    <cellStyle name="出力 7 2 2" xfId="12608" xr:uid="{28549F30-7A27-42E0-99F0-BAFB528FB82B}"/>
    <cellStyle name="出力 7 2 2 2" xfId="20021" xr:uid="{A3A1D268-ED0F-49A0-AAF9-2615E23AE78A}"/>
    <cellStyle name="出力 7 2 2 2 2" xfId="33265" xr:uid="{2910285A-5B26-462C-85C0-5636304286E6}"/>
    <cellStyle name="出力 7 2 2 2 3" xfId="28109" xr:uid="{8FA5F044-3854-4F93-846E-D9610E0306BA}"/>
    <cellStyle name="出力 7 2 2 3" xfId="17026" xr:uid="{F3B570E7-CB7D-4A6A-89D7-3ADB4D6F211A}"/>
    <cellStyle name="出力 7 2 2 3 2" xfId="29429" xr:uid="{A07A3D52-DF81-4180-AEC1-C40B1F007E0D}"/>
    <cellStyle name="出力 7 2 2 4" xfId="22216" xr:uid="{76A4978F-0782-4D7D-9A2B-208CFEDDA591}"/>
    <cellStyle name="出力 7 2 2 4 2" xfId="36021" xr:uid="{96E4086A-05A3-4453-9582-CE70FEBBACB5}"/>
    <cellStyle name="出力 7 2 3" xfId="14686" xr:uid="{CFDEF119-7387-4A2E-9DE3-684210CFCEC4}"/>
    <cellStyle name="出力 7 2 3 2" xfId="21245" xr:uid="{424AEA4D-22A5-4A47-878A-006D14DE9BDF}"/>
    <cellStyle name="出力 7 2 3 2 2" xfId="34165" xr:uid="{6DA803D2-CEAE-4E2A-B736-1E7504C521F7}"/>
    <cellStyle name="出力 7 2 3 2 3" xfId="25581" xr:uid="{E01CC25F-8377-4F61-B826-F05D2D48A66B}"/>
    <cellStyle name="出力 7 2 3 3" xfId="23403" xr:uid="{5819DE74-118B-45A4-AF70-E31DF6316E21}"/>
    <cellStyle name="出力 7 2 3 3 2" xfId="37119" xr:uid="{CCAAA8EE-1BEC-48CB-B6AC-365DD89C2F83}"/>
    <cellStyle name="出力 7 2 3 4" xfId="24729" xr:uid="{92FC92BE-75EF-4B8F-AA23-C4BE2F878639}"/>
    <cellStyle name="出力 7 2 3 4 2" xfId="38412" xr:uid="{3F0D4159-359D-4987-8F89-C988C2AF1CEA}"/>
    <cellStyle name="出力 7 2 4" xfId="17580" xr:uid="{B7EE2325-AEEC-4BB0-BCB4-CC1B42774385}"/>
    <cellStyle name="出力 7 2 4 2" xfId="26323" xr:uid="{9858948E-A9BB-4EC7-A485-0E2E3D01B62E}"/>
    <cellStyle name="出力 7 2 5" xfId="15468" xr:uid="{0BF8550D-44FE-41B9-891E-4AB97F149084}"/>
    <cellStyle name="出力 7 2 5 2" xfId="31820" xr:uid="{18195889-AD49-4BA6-941C-EE62E7D9215C}"/>
    <cellStyle name="出力 7 3" xfId="11014" xr:uid="{37D95BAA-22B1-4650-A138-2A6CDD3F8321}"/>
    <cellStyle name="出力 7 3 2" xfId="13839" xr:uid="{0476E2AD-CDD7-46B5-8B88-678D8CE9F271}"/>
    <cellStyle name="出力 7 3 2 2" xfId="20684" xr:uid="{06847799-F2DC-4E70-9FDC-0C343B41BD15}"/>
    <cellStyle name="出力 7 3 2 2 2" xfId="33725" xr:uid="{956D4EA8-709C-4274-BC72-6FE580649219}"/>
    <cellStyle name="出力 7 3 2 2 3" xfId="27758" xr:uid="{7E7713D6-600D-46D9-B225-EAD58C7FAB45}"/>
    <cellStyle name="出力 7 3 2 3" xfId="16957" xr:uid="{E58D9E0B-7803-4760-81EA-9455CE641480}"/>
    <cellStyle name="出力 7 3 2 3 2" xfId="27124" xr:uid="{2F388F4B-6957-4CDE-A882-410E45A6053E}"/>
    <cellStyle name="出力 7 3 2 4" xfId="24289" xr:uid="{5EEEAEF5-1C76-42B0-8E39-1365AFDD72E6}"/>
    <cellStyle name="出力 7 3 2 4 2" xfId="37972" xr:uid="{A59B1C64-850D-4234-96B9-AAFBA6A718AF}"/>
    <cellStyle name="出力 7 3 3" xfId="15158" xr:uid="{C1613EBD-0412-484F-8196-255CA914BE2F}"/>
    <cellStyle name="出力 7 3 3 2" xfId="21692" xr:uid="{05EC78C4-4BFF-4FA4-BD8D-2D3FAE77A0D3}"/>
    <cellStyle name="出力 7 3 3 2 2" xfId="34584" xr:uid="{28A79B4A-009B-4FC3-91A0-DEEBC4144E21}"/>
    <cellStyle name="出力 7 3 3 2 3" xfId="35502" xr:uid="{27BD799F-65F1-4167-80D0-C6EA27A9DA8F}"/>
    <cellStyle name="出力 7 3 3 3" xfId="23850" xr:uid="{89CAA9C2-331C-4320-A361-569652430BAA}"/>
    <cellStyle name="出力 7 3 3 3 2" xfId="37554" xr:uid="{E0693ACC-5258-4AFD-AE16-27F812DB222A}"/>
    <cellStyle name="出力 7 3 3 4" xfId="25158" xr:uid="{FC7333B1-8D23-44F1-8CD3-BDAFC11F3FA9}"/>
    <cellStyle name="出力 7 3 3 4 2" xfId="38839" xr:uid="{CF82E77B-12A4-4D40-800B-7616C019E12C}"/>
    <cellStyle name="出力 7 3 4" xfId="18765" xr:uid="{F13106A0-C0A9-4AE4-A538-7965D3E301E5}"/>
    <cellStyle name="出力 7 3 4 2" xfId="28312" xr:uid="{55A19660-EF60-459E-A9DC-C59BE79B9400}"/>
    <cellStyle name="出力 7 3 5" xfId="15454" xr:uid="{A171CEF5-D96B-4F7D-B570-9D1EBE0B7EC3}"/>
    <cellStyle name="出力 7 3 5 2" xfId="35271" xr:uid="{FE495881-AE4D-4DFF-B08D-3CF2F6A5258F}"/>
    <cellStyle name="出力 7 4" xfId="11771" xr:uid="{0CB358A7-7904-42FA-8ACC-144F1E8A83C7}"/>
    <cellStyle name="出力 7 4 2" xfId="19250" xr:uid="{E0DF3EB8-BDB9-4C94-B747-8F3347E1E43B}"/>
    <cellStyle name="出力 7 4 2 2" xfId="32561" xr:uid="{6BA41E7E-8117-4A44-8B27-0A53B80E4080}"/>
    <cellStyle name="出力 7 4 2 3" xfId="26952" xr:uid="{9FE9D404-2918-48D2-9CAC-C082A072A6A1}"/>
    <cellStyle name="出力 7 4 3" xfId="18256" xr:uid="{8ECD02DB-3A0F-4C77-8B54-9C4CF252F12B}"/>
    <cellStyle name="出力 7 4 3 2" xfId="28467" xr:uid="{69A584BF-04EC-49BE-A39C-9BB1F37DC2BB}"/>
    <cellStyle name="出力 7 4 4" xfId="15782" xr:uid="{CAC48FCF-C4C2-4688-807C-6EB66202378B}"/>
    <cellStyle name="出力 7 4 4 2" xfId="30227" xr:uid="{5CD59F5A-631F-4973-B152-A06F98FB1F89}"/>
    <cellStyle name="出力 7 5" xfId="12103" xr:uid="{FA4F2767-7B73-4212-AD47-B1C50DCB374F}"/>
    <cellStyle name="出力 7 5 2" xfId="19545" xr:uid="{77F2BBE6-C461-4781-A2A1-FF51AF9E02E2}"/>
    <cellStyle name="出力 7 5 2 2" xfId="32827" xr:uid="{F445CD6E-75BE-4A3C-8AD7-AC2EEDCA9AAD}"/>
    <cellStyle name="出力 7 5 2 3" xfId="26710" xr:uid="{212422F6-E3FF-4589-8377-5BCFC826E138}"/>
    <cellStyle name="出力 7 5 3" xfId="22939" xr:uid="{6B466BCF-073D-44A7-AA08-BBEB3134F856}"/>
    <cellStyle name="出力 7 5 3 2" xfId="36712" xr:uid="{CA2D6F11-33DE-40F6-A7A5-9E02E682AFFB}"/>
    <cellStyle name="出力 7 5 4" xfId="18405" xr:uid="{992C86F2-44E4-4851-85CB-5BE7E90BF003}"/>
    <cellStyle name="出力 7 5 4 2" xfId="28379" xr:uid="{A19B1861-07CB-4755-BC71-9ACFBC1B9A45}"/>
    <cellStyle name="出力 8" xfId="2895" xr:uid="{F95E164A-ECD3-4438-9100-8F8ADC5BBC3B}"/>
    <cellStyle name="出力 8 2" xfId="10677" xr:uid="{6FCB0EED-49A0-4F04-A263-20430DEE26FB}"/>
    <cellStyle name="出力 8 2 2" xfId="12609" xr:uid="{6C29CD2E-F1FB-400A-8144-2D086B226A51}"/>
    <cellStyle name="出力 8 2 2 2" xfId="20022" xr:uid="{00FB2E3B-6B14-49F9-BFC5-E0FA79CB9ECD}"/>
    <cellStyle name="出力 8 2 2 2 2" xfId="33266" xr:uid="{AB17B8CD-9B2F-4BB0-A101-28D02F94EE05}"/>
    <cellStyle name="出力 8 2 2 2 3" xfId="26001" xr:uid="{E780DCF1-872C-47F1-A69C-0CD861950221}"/>
    <cellStyle name="出力 8 2 2 3" xfId="15544" xr:uid="{7D97A883-646C-4011-9E91-FCED37B70E51}"/>
    <cellStyle name="出力 8 2 2 3 2" xfId="35020" xr:uid="{774C1A08-EE41-4C6C-8838-8C4A0E1B17EA}"/>
    <cellStyle name="出力 8 2 2 4" xfId="18026" xr:uid="{C04FE0FD-789B-4C23-A182-2CCFE0CBD5C8}"/>
    <cellStyle name="出力 8 2 2 4 2" xfId="28620" xr:uid="{860695B8-1125-4A64-AF8B-71ABC80C93BB}"/>
    <cellStyle name="出力 8 2 3" xfId="14687" xr:uid="{9313D1AA-6CAE-4098-BBBA-1D37E50C49DA}"/>
    <cellStyle name="出力 8 2 3 2" xfId="21246" xr:uid="{E32269D9-343D-42C4-BC9C-4D66ED5FA341}"/>
    <cellStyle name="出力 8 2 3 2 2" xfId="34166" xr:uid="{EA0EAF5E-BAF1-46ED-8609-8806B6EEC207}"/>
    <cellStyle name="出力 8 2 3 2 3" xfId="27427" xr:uid="{221E1741-7C84-4D01-B614-EA24596A7913}"/>
    <cellStyle name="出力 8 2 3 3" xfId="23404" xr:uid="{203AA22E-64A2-44A4-84EC-93C202F6E45C}"/>
    <cellStyle name="出力 8 2 3 3 2" xfId="37120" xr:uid="{D04D8D05-ECC2-43D8-8498-A714ED39FDDC}"/>
    <cellStyle name="出力 8 2 3 4" xfId="24730" xr:uid="{E0B9A6A6-A610-4E24-8E31-BFC1FDDD3FF8}"/>
    <cellStyle name="出力 8 2 3 4 2" xfId="38413" xr:uid="{5D1CF04E-2D5C-4005-B30A-0007B0ED29FF}"/>
    <cellStyle name="出力 8 2 4" xfId="17582" xr:uid="{56064960-F9B2-47DE-A80B-8A1297094905}"/>
    <cellStyle name="出力 8 2 4 2" xfId="26322" xr:uid="{A325E8B8-BC72-4E8D-A897-2B2ED3BD3EFF}"/>
    <cellStyle name="出力 8 2 5" xfId="22521" xr:uid="{5D057017-2BCD-469C-8634-D7989060E379}"/>
    <cellStyle name="出力 8 2 5 2" xfId="36317" xr:uid="{CAD7F798-F63C-403E-853C-BE41ACFCDD87}"/>
    <cellStyle name="出力 8 3" xfId="11013" xr:uid="{496AD0A7-23F7-4A4A-A779-A74EB6658FD0}"/>
    <cellStyle name="出力 8 3 2" xfId="13840" xr:uid="{CFCDFAE2-8625-4EC6-9341-20093F7BDAE9}"/>
    <cellStyle name="出力 8 3 2 2" xfId="20685" xr:uid="{A867C15A-0A08-4BE2-AB2A-2AE92E801D83}"/>
    <cellStyle name="出力 8 3 2 2 2" xfId="33726" xr:uid="{03DBA111-6233-4C51-91A2-10459E748434}"/>
    <cellStyle name="出力 8 3 2 2 3" xfId="27759" xr:uid="{FEDB1D9E-4235-47D2-A1CD-661F2D23DC08}"/>
    <cellStyle name="出力 8 3 2 3" xfId="18477" xr:uid="{9FF753AF-F20C-4FE7-A6C6-C8F5DA7C23B1}"/>
    <cellStyle name="出力 8 3 2 3 2" xfId="34009" xr:uid="{304A9111-3EF9-4996-9744-11FDBFD5A72F}"/>
    <cellStyle name="出力 8 3 2 4" xfId="24290" xr:uid="{F9D107D1-0C0E-45D8-A7A6-CC9E4EFB4560}"/>
    <cellStyle name="出力 8 3 2 4 2" xfId="37973" xr:uid="{5918F91D-FE4E-4622-BA8A-6EB56F77DD4D}"/>
    <cellStyle name="出力 8 3 3" xfId="15159" xr:uid="{164AFD32-7975-4210-92C0-1150E7E52609}"/>
    <cellStyle name="出力 8 3 3 2" xfId="21693" xr:uid="{903ADB33-275E-4F1A-9150-09AF677AE59A}"/>
    <cellStyle name="出力 8 3 3 2 2" xfId="34585" xr:uid="{C936E217-95E3-4931-A10E-2889AFEC4802}"/>
    <cellStyle name="出力 8 3 3 2 3" xfId="35503" xr:uid="{606A6F95-C959-461F-8C94-A4A85D2A8CFC}"/>
    <cellStyle name="出力 8 3 3 3" xfId="23851" xr:uid="{B2B85F7A-B137-419C-9865-554BC249E188}"/>
    <cellStyle name="出力 8 3 3 3 2" xfId="37555" xr:uid="{5C8BE015-0578-476A-8243-13B7066EFD65}"/>
    <cellStyle name="出力 8 3 3 4" xfId="25159" xr:uid="{C01D7FB5-6CE8-4011-9EDE-DD56D89108A5}"/>
    <cellStyle name="出力 8 3 3 4 2" xfId="38840" xr:uid="{44ED7C72-CE97-49D3-A466-A497B7D639D1}"/>
    <cellStyle name="出力 8 3 4" xfId="18013" xr:uid="{E8EBD893-ED82-4089-9EFB-DBFA15E04BA6}"/>
    <cellStyle name="出力 8 3 4 2" xfId="28633" xr:uid="{6236949F-C137-4D55-86CF-020424A050A2}"/>
    <cellStyle name="出力 8 3 5" xfId="16006" xr:uid="{57C43802-8B5F-4BDB-8830-0347D7290D5E}"/>
    <cellStyle name="出力 8 3 5 2" xfId="30437" xr:uid="{2B445C49-789F-493A-B743-BBC44E65522B}"/>
    <cellStyle name="出力 8 4" xfId="11772" xr:uid="{3210A843-4171-4AA4-A170-3A8E3C0BD5A6}"/>
    <cellStyle name="出力 8 4 2" xfId="19251" xr:uid="{56BE6F75-7B0D-4E2C-93C1-26088A6A0C58}"/>
    <cellStyle name="出力 8 4 2 2" xfId="32562" xr:uid="{EC93ABCA-4A2D-490F-BBB3-AFD6D31F7AF6}"/>
    <cellStyle name="出力 8 4 2 3" xfId="26951" xr:uid="{C6ECBBE0-A856-4B83-935D-BFB4D1A59450}"/>
    <cellStyle name="出力 8 4 3" xfId="17172" xr:uid="{9A7BBEB2-E503-4549-9ED0-BF9EFC49A582}"/>
    <cellStyle name="出力 8 4 3 2" xfId="29376" xr:uid="{B54AC767-EB22-47FB-B5CD-80E6E3412DBE}"/>
    <cellStyle name="出力 8 4 4" xfId="16467" xr:uid="{039D2A8B-9FE4-49DE-98DC-DEBDB035D775}"/>
    <cellStyle name="出力 8 4 4 2" xfId="31720" xr:uid="{1B117405-2961-4670-A5B1-AE70A1D5B865}"/>
    <cellStyle name="出力 8 5" xfId="12102" xr:uid="{44D9386E-BBC4-4B5D-9557-8E071CC0F2E1}"/>
    <cellStyle name="出力 8 5 2" xfId="19544" xr:uid="{AE0CD19C-A684-41BB-B630-CFA3DE38DCCD}"/>
    <cellStyle name="出力 8 5 2 2" xfId="32826" xr:uid="{13A1B515-5045-4F75-8F37-C7C900549865}"/>
    <cellStyle name="出力 8 5 2 3" xfId="26711" xr:uid="{6383AA67-6B75-49F8-BF51-1B1EF4AD2D37}"/>
    <cellStyle name="出力 8 5 3" xfId="22938" xr:uid="{E3E76D9B-BB10-4570-AE52-44747EE86D91}"/>
    <cellStyle name="出力 8 5 3 2" xfId="36711" xr:uid="{9739B70F-258E-4B5B-9BC5-B8F5A9518570}"/>
    <cellStyle name="出力 8 5 4" xfId="22430" xr:uid="{C959A07C-11DF-41E7-9E74-5826D1B8B998}"/>
    <cellStyle name="出力 8 5 4 2" xfId="36228" xr:uid="{03C06256-D5B0-495C-AA7A-F8B27F234505}"/>
    <cellStyle name="出力 9" xfId="2896" xr:uid="{DEC79320-C344-480E-98F1-86144B113259}"/>
    <cellStyle name="出力 9 2" xfId="10678" xr:uid="{D3A52250-73F6-4303-B669-90A97A078FA1}"/>
    <cellStyle name="出力 9 2 2" xfId="12610" xr:uid="{24552FA0-F835-492C-8302-FE56AD55287F}"/>
    <cellStyle name="出力 9 2 2 2" xfId="20023" xr:uid="{52109829-93DD-4372-B8BF-538BD9117810}"/>
    <cellStyle name="出力 9 2 2 2 2" xfId="33267" xr:uid="{20C9470E-B4B8-4F94-AC8A-4E76DE2C6C7F}"/>
    <cellStyle name="出力 9 2 2 2 3" xfId="28107" xr:uid="{5A2C179E-55E1-45C7-AEFD-7CF6EEE258D0}"/>
    <cellStyle name="出力 9 2 2 3" xfId="15640" xr:uid="{F180E4BD-AA8D-4638-BF93-CB2C6ADA4764}"/>
    <cellStyle name="出力 9 2 2 3 2" xfId="30578" xr:uid="{D79B012F-7B89-4930-BE88-883E9E0DD9DE}"/>
    <cellStyle name="出力 9 2 2 4" xfId="17751" xr:uid="{48FECA3C-AFAB-4AFD-9064-F39381A09BF8}"/>
    <cellStyle name="出力 9 2 2 4 2" xfId="28841" xr:uid="{6C00C078-997F-40BD-98F7-298E2E89F3D2}"/>
    <cellStyle name="出力 9 2 3" xfId="14688" xr:uid="{14F99301-91D9-440A-A1B1-2DBC7EB75B7E}"/>
    <cellStyle name="出力 9 2 3 2" xfId="21247" xr:uid="{C4468A09-04B8-49ED-9C4F-6E5676C16A2B}"/>
    <cellStyle name="出力 9 2 3 2 2" xfId="34167" xr:uid="{076A38C1-FFF7-42EA-A1BC-236C1F3FCB35}"/>
    <cellStyle name="出力 9 2 3 2 3" xfId="27428" xr:uid="{6ABC2BCB-FFC4-4207-AF7D-02ECCB9315E9}"/>
    <cellStyle name="出力 9 2 3 3" xfId="23405" xr:uid="{42786183-A184-4F2E-8EEF-6CE41F08CC54}"/>
    <cellStyle name="出力 9 2 3 3 2" xfId="37121" xr:uid="{B9B8F998-A438-4F99-83E7-6E1F4F513A8B}"/>
    <cellStyle name="出力 9 2 3 4" xfId="24731" xr:uid="{795BAC67-930B-46E4-9201-355B52CB6180}"/>
    <cellStyle name="出力 9 2 3 4 2" xfId="38414" xr:uid="{F6A823F0-0DD4-43C5-96EB-AD4BC182C807}"/>
    <cellStyle name="出力 9 2 4" xfId="17581" xr:uid="{B7374642-23D3-4DEF-98AE-1CF001A585B2}"/>
    <cellStyle name="出力 9 2 4 2" xfId="26169" xr:uid="{2FC9FE83-E377-4AD9-9459-F2630B93B64D}"/>
    <cellStyle name="出力 9 2 5" xfId="16143" xr:uid="{0CAE0E22-D1B0-4FB6-81E3-93E38AD750DB}"/>
    <cellStyle name="出力 9 2 5 2" xfId="26259" xr:uid="{D3547760-40FD-4A7F-9A6B-9DC6EA2E7077}"/>
    <cellStyle name="出力 9 3" xfId="11012" xr:uid="{CD2C5F4F-0071-482B-8D81-050FDCB2DBD7}"/>
    <cellStyle name="出力 9 3 2" xfId="13841" xr:uid="{D1D90E1A-5258-4299-8878-FA270394AA5A}"/>
    <cellStyle name="出力 9 3 2 2" xfId="20686" xr:uid="{51FE5A91-190A-44A3-B813-B31670E9ECF7}"/>
    <cellStyle name="出力 9 3 2 2 2" xfId="33727" xr:uid="{3F2FA1BE-14CC-4C59-AED8-4E7A8D88312E}"/>
    <cellStyle name="出力 9 3 2 2 3" xfId="25776" xr:uid="{2AFC0446-DF67-4D8A-B401-19C7442178E8}"/>
    <cellStyle name="出力 9 3 2 3" xfId="16261" xr:uid="{4E63F06C-8604-478E-AFD4-AF68E21A36E4}"/>
    <cellStyle name="出力 9 3 2 3 2" xfId="30196" xr:uid="{179AF342-CE77-4D09-8CD7-992C60C2B5A9}"/>
    <cellStyle name="出力 9 3 2 4" xfId="24291" xr:uid="{DF65ADC4-3FC4-478A-B01D-CB182F00C79B}"/>
    <cellStyle name="出力 9 3 2 4 2" xfId="37974" xr:uid="{3BAC685D-ED20-428F-8D52-C679FD46909D}"/>
    <cellStyle name="出力 9 3 3" xfId="15160" xr:uid="{FA340584-2660-4BDB-9E50-8E5619950BAD}"/>
    <cellStyle name="出力 9 3 3 2" xfId="21694" xr:uid="{2CDA916D-E8C3-4FC1-875B-874638BE7DB3}"/>
    <cellStyle name="出力 9 3 3 2 2" xfId="34586" xr:uid="{784182EC-359F-4575-89FF-5EF2268D16C1}"/>
    <cellStyle name="出力 9 3 3 2 3" xfId="35504" xr:uid="{F1DB80E1-7871-480A-9380-2B67C902C0EF}"/>
    <cellStyle name="出力 9 3 3 3" xfId="23852" xr:uid="{003330E7-77E1-44D4-82CD-46605B0F9E99}"/>
    <cellStyle name="出力 9 3 3 3 2" xfId="37556" xr:uid="{6E7A4054-7E1E-4122-8EE3-02B0A1B979A5}"/>
    <cellStyle name="出力 9 3 3 4" xfId="25160" xr:uid="{377154F1-E9DC-42EF-A6FC-CE21B0F89605}"/>
    <cellStyle name="出力 9 3 3 4 2" xfId="38841" xr:uid="{7D817EF1-12EE-4C72-A371-CF6CEE8C5A28}"/>
    <cellStyle name="出力 9 3 4" xfId="20366" xr:uid="{EC318A88-17C5-4644-A3F3-5EC9D25006B5}"/>
    <cellStyle name="出力 9 3 4 2" xfId="30137" xr:uid="{DB95E519-5CB8-4239-AC00-DDD8CD411DAB}"/>
    <cellStyle name="出力 9 3 5" xfId="22672" xr:uid="{0401A9E0-2EC7-4AA5-ABAE-CAB804A6C3C4}"/>
    <cellStyle name="出力 9 3 5 2" xfId="36455" xr:uid="{71EBCD3E-9E42-4856-B2DE-18B94F7F6112}"/>
    <cellStyle name="出力 9 4" xfId="11773" xr:uid="{DF889364-52A1-4CD4-B778-09B7501C3EEE}"/>
    <cellStyle name="出力 9 4 2" xfId="19252" xr:uid="{27CACDBB-91D1-4FD7-8BCB-8F264BF17A04}"/>
    <cellStyle name="出力 9 4 2 2" xfId="32563" xr:uid="{D8EE212A-83D5-44F3-9481-04BF6EE9F11F}"/>
    <cellStyle name="出力 9 4 2 3" xfId="26950" xr:uid="{1B7E6815-584D-4E8A-AFFF-268E10E0F3DE}"/>
    <cellStyle name="出力 9 4 3" xfId="16306" xr:uid="{2FFF6894-0AAA-460A-9386-74F074CC334A}"/>
    <cellStyle name="出力 9 4 3 2" xfId="31369" xr:uid="{0A76084C-20BF-4093-8CCE-501A4912030B}"/>
    <cellStyle name="出力 9 4 4" xfId="16566" xr:uid="{0FECBA68-9124-4131-9413-06CC0141EBBC}"/>
    <cellStyle name="出力 9 4 4 2" xfId="26236" xr:uid="{F5456E96-58D9-4B3D-9441-989153D6B1F1}"/>
    <cellStyle name="出力 9 5" xfId="12101" xr:uid="{A7B111F4-D783-455A-9990-EFCA2D95E010}"/>
    <cellStyle name="出力 9 5 2" xfId="19543" xr:uid="{E96E3232-526A-44F6-8BB5-17496A2A213A}"/>
    <cellStyle name="出力 9 5 2 2" xfId="32825" xr:uid="{5F18E696-DD19-442F-A377-4C352EF01A2F}"/>
    <cellStyle name="出力 9 5 2 3" xfId="26712" xr:uid="{3416CF24-AE7B-4844-A5A7-ED2B3852A50E}"/>
    <cellStyle name="出力 9 5 3" xfId="22937" xr:uid="{39D9C3F4-6032-4C89-91AF-CD35CD4F8385}"/>
    <cellStyle name="出力 9 5 3 2" xfId="36710" xr:uid="{7F2A3F6F-28A8-41BD-82FF-E5EFF9B9FFCE}"/>
    <cellStyle name="出力 9 5 4" xfId="17812" xr:uid="{8F880697-6BBD-471C-9D32-32B676B6DDF4}"/>
    <cellStyle name="出力 9 5 4 2" xfId="28805" xr:uid="{8C4E06DC-3822-4780-BB7B-1FD013326C91}"/>
    <cellStyle name="千位分隔[0]_~ME00002" xfId="1442" xr:uid="{B4B20D1A-A5D4-4066-B3ED-5ABAAC948C81}"/>
    <cellStyle name="千位分隔_~ME00002" xfId="1443" xr:uid="{3F0DE882-8DAF-477A-92F7-3702976F5406}"/>
    <cellStyle name="千分位[0]_Book2" xfId="1444" xr:uid="{6B93323D-BC68-45B3-942F-8666CBA93BBE}"/>
    <cellStyle name="千分位_AAM" xfId="1445" xr:uid="{E1E657D1-C598-4DA3-A7E4-6067A605B94E}"/>
    <cellStyle name="后继超级链接" xfId="1446" xr:uid="{DE581F20-61FC-40F1-9D17-9545826CE448}"/>
    <cellStyle name="常规_~ME00002" xfId="1447" xr:uid="{CEA220BD-4F88-4843-B61B-A6BBBF544A39}"/>
    <cellStyle name="悪い" xfId="1448" xr:uid="{8736C865-9A9E-4A03-95D0-02923F2D1614}"/>
    <cellStyle name="悪い 10" xfId="2898" xr:uid="{BB80B06C-1574-4C3B-981F-E417056B7350}"/>
    <cellStyle name="悪い 11" xfId="2899" xr:uid="{420FD182-AD4C-4125-9A5B-3253485021A9}"/>
    <cellStyle name="悪い 12" xfId="2897" xr:uid="{6E34ADCF-BA04-44AA-9D80-98F8A3D6AAE1}"/>
    <cellStyle name="悪い 2" xfId="2900" xr:uid="{3AB0BF68-6862-4B92-AA33-888367DAAD56}"/>
    <cellStyle name="悪い 3" xfId="2901" xr:uid="{6ADBDA79-35D8-42BE-8ACA-59F2D1CF11B4}"/>
    <cellStyle name="悪い 4" xfId="2902" xr:uid="{66F40C3E-22DE-4FDA-BF42-FCEFC028D191}"/>
    <cellStyle name="悪い 5" xfId="2903" xr:uid="{3F0410DD-9859-4E07-BE4F-4EE15779A755}"/>
    <cellStyle name="悪い 6" xfId="2904" xr:uid="{89DC9918-F049-4487-BA10-7F836BCC1827}"/>
    <cellStyle name="悪い 7" xfId="2905" xr:uid="{441B2EEF-F46B-452F-BCEC-FBF75A4A3957}"/>
    <cellStyle name="悪い 8" xfId="2906" xr:uid="{5C3884EA-370A-4F1F-8E3E-CF07453702D0}"/>
    <cellStyle name="悪い 9" xfId="2907" xr:uid="{A39ED86D-73E0-4AB7-A961-9FD51AEBB095}"/>
    <cellStyle name="折り返し" xfId="1449" xr:uid="{ED3EC264-E78E-497D-9EA8-E9CAC763E213}"/>
    <cellStyle name="普通_9409GZST" xfId="1450" xr:uid="{2BE98F44-0EBB-4E73-9D94-4CEEF6A95749}"/>
    <cellStyle name="未定義" xfId="1451" xr:uid="{2133EF0D-D05E-4176-8CD5-69013FAA23E8}"/>
    <cellStyle name="未定義 2" xfId="2908" xr:uid="{F84DADC0-80AA-4544-90A7-A68FB2F85063}"/>
    <cellStyle name="桁区切り [0.00]_(FASTチャージ) YC5 BOX用データrev.1" xfId="1452" xr:uid="{25C91911-51A6-4A8E-AD0E-70B89ED909E6}"/>
    <cellStyle name="桁区切り 2" xfId="10216" xr:uid="{1002E2EA-100B-4852-9CBB-271BD44DC423}"/>
    <cellStyle name="桁区切り_(FASTチャージ) YC5 BOX用データrev.1" xfId="1453" xr:uid="{B1DC542D-B7C5-4D7C-BD02-175DBF4FA3EB}"/>
    <cellStyle name="標?_Sheet1終" xfId="1454" xr:uid="{F38A07C4-B302-4BFA-976E-DF1DF9970C66}"/>
    <cellStyle name="標準 10" xfId="2909" xr:uid="{8273E5F7-9725-410D-B7B7-F2DF4FFFB25F}"/>
    <cellStyle name="標準 11" xfId="2910" xr:uid="{A10097FF-E91D-48FE-95D3-D0815DF339B8}"/>
    <cellStyle name="標準 12" xfId="2911" xr:uid="{203CE878-3F4C-4DF1-93DD-69F3E2C220F5}"/>
    <cellStyle name="標準 2" xfId="2912" xr:uid="{C6FC1EFF-8E0B-4878-AA76-8659A150A02A}"/>
    <cellStyle name="標準 2 10" xfId="2913" xr:uid="{0E55AA35-DA02-49F2-9B34-A3AF6283AD05}"/>
    <cellStyle name="標準 2 11" xfId="2914" xr:uid="{80DD548F-73FD-414F-BCCF-967E6D374847}"/>
    <cellStyle name="標準 2 2" xfId="2915" xr:uid="{E88E0CFB-550D-426F-89AE-139E0C348410}"/>
    <cellStyle name="標準 2 2 2" xfId="2916" xr:uid="{708B751A-D1DC-4719-B995-C96AEBEC0F4A}"/>
    <cellStyle name="標準 2 2 2 2" xfId="2917" xr:uid="{11BB962A-E3B7-4EA8-B6E4-780EE8EBFE70}"/>
    <cellStyle name="標準 2 2 2 3" xfId="2918" xr:uid="{FF2BB5BF-9B50-4CA9-882D-5AA21BE56ED3}"/>
    <cellStyle name="標準 2 2 2_Excel Adapter For A1-6_08312009" xfId="2919" xr:uid="{08E5DE3F-C7FB-4A21-981F-AEB85BB97515}"/>
    <cellStyle name="標準 2 2 3" xfId="2920" xr:uid="{88742D60-EFF9-464B-8801-0AAFFD7D4C14}"/>
    <cellStyle name="標準 2 2_Template01_Financial Statements" xfId="2921" xr:uid="{F567A15A-6587-4F51-A423-3E1BF4DDAC54}"/>
    <cellStyle name="標準 2 3" xfId="2922" xr:uid="{EA900C82-CD8E-4DA9-991B-C9DD4E96C1E4}"/>
    <cellStyle name="標準 2 4" xfId="2923" xr:uid="{31E54838-6083-4FAF-A94D-CD4233358531}"/>
    <cellStyle name="標準 2 5" xfId="2924" xr:uid="{E30672C5-541F-4881-AB40-745D79655974}"/>
    <cellStyle name="標準 2 6" xfId="2925" xr:uid="{F3CA358F-F2AB-432D-A1A3-278EE7DD872B}"/>
    <cellStyle name="標準 2 7" xfId="2926" xr:uid="{53F1C7C0-32B0-43E1-8CC7-70EED791A7D6}"/>
    <cellStyle name="標準 2 8" xfId="2927" xr:uid="{5DF38A47-A70D-4234-8FAA-D34D1B91B68E}"/>
    <cellStyle name="標準 2 9" xfId="2928" xr:uid="{49936427-46B8-4641-BC09-7037EF8A0F29}"/>
    <cellStyle name="標準 2_Excel Adapter For A1-6_08312009" xfId="2929" xr:uid="{A3DE6AA5-F43D-4811-B6B4-99F205984E71}"/>
    <cellStyle name="標準 3" xfId="2930" xr:uid="{0E72EAB5-DF5A-4C63-A27B-B77E7F633729}"/>
    <cellStyle name="標準 4" xfId="2931" xr:uid="{47B43CA1-00F9-49E7-B0A1-32EEABB86AD5}"/>
    <cellStyle name="標準 5" xfId="2932" xr:uid="{29A4DDF1-E12C-4BC9-A698-B79963C01D9D}"/>
    <cellStyle name="標準 6" xfId="2933" xr:uid="{CBEC78C2-C73A-42F4-BF22-4701AC249D48}"/>
    <cellStyle name="標準 7" xfId="2934" xr:uid="{366D26B5-1163-496E-A4A8-CAE7E9C18634}"/>
    <cellStyle name="標準 8" xfId="2935" xr:uid="{706292B6-4464-4B94-AFEC-5B32F17FFA9F}"/>
    <cellStyle name="標準 9" xfId="2936" xr:uid="{4677EB9A-5FD5-4BEE-9F6E-210AB5E056CB}"/>
    <cellStyle name="標準_#4年度予算DRAFT" xfId="1455" xr:uid="{725C6043-0BF6-45DC-86B4-40BE775F64F4}"/>
    <cellStyle name="爨ﾃﾗ靉ｧﾋﾁﾒﾂｨﾘﾅﾀﾒ､ [0]_PERSONAL" xfId="10217" xr:uid="{D2571AA0-D518-4895-AFEF-67BDA3AC2CC2}"/>
    <cellStyle name="爨ﾃﾗ靉ｧﾋﾁﾒﾂｨﾘﾅﾀﾒ､_PERSONAL" xfId="10218" xr:uid="{702C240F-9EF4-43AB-98EE-61E5110E5FF1}"/>
    <cellStyle name="爨ﾃﾗ靉ｧﾋﾁﾒﾂﾊ｡ﾘﾅ爰ﾔｹ [0]_PERSONAL" xfId="10219" xr:uid="{B7756834-D251-4901-AFEC-1F9BD0F01C5A}"/>
    <cellStyle name="爨ﾃﾗ靉ｧﾋﾁﾒﾂﾊ｡ﾘﾅ爰ﾔｹ_PERSONAL" xfId="10220" xr:uid="{968C3F7B-529B-4666-B7A6-02DF98273CFD}"/>
    <cellStyle name="爼ﾗ靉ﾁ篦ｧﾋﾅﾒﾂﾁﾔｵﾔ" xfId="1456" xr:uid="{54EE01EC-87D4-423F-98B5-F0814C885E71}"/>
    <cellStyle name="爼ﾗ靉ﾁ篦ｧﾋﾅﾒﾂﾁﾔｵﾔ 2" xfId="2937" xr:uid="{CF3E2304-5FD8-4234-9D4E-6795D20B15A0}"/>
    <cellStyle name="磨葬e義" xfId="2938" xr:uid="{337A5DE5-1114-4DA3-8668-6A33D09755F1}"/>
    <cellStyle name="罫線（点線）" xfId="1457" xr:uid="{31CC2AB4-5138-4FE7-94E5-4FACDF8AE2C5}"/>
    <cellStyle name="自動0#ｱﾘ" xfId="1458" xr:uid="{8B811239-66F8-4CA2-83F0-EC466453B00C}"/>
    <cellStyle name="自動0#ﾅｼ" xfId="1459" xr:uid="{2431F0F0-0AEE-4726-85BF-2503FE91FC0F}"/>
    <cellStyle name="自動1#ｱﾘ" xfId="1460" xr:uid="{66A1423E-B3BD-44F1-93EE-AD331940EE3A}"/>
    <cellStyle name="自動1#ﾅｼ" xfId="1461" xr:uid="{BAF3BC2F-54EC-4CC9-95C0-69522AD294A3}"/>
    <cellStyle name="自動2#ｱﾘ" xfId="1462" xr:uid="{466F2559-9917-4613-8E3B-51D47A987DF5}"/>
    <cellStyle name="自動2#ﾅｼ" xfId="1463" xr:uid="{B04B44CE-0750-496A-9741-E0E517101C2D}"/>
    <cellStyle name="良い" xfId="1464" xr:uid="{E5573CFE-7063-4405-9CCB-57B9FDC847E3}"/>
    <cellStyle name="良い 10" xfId="2940" xr:uid="{9912F165-2345-4881-81A4-99831FB0C4F8}"/>
    <cellStyle name="良い 11" xfId="2941" xr:uid="{CC9E0B67-EED6-45A9-B874-CFAC49FF17AF}"/>
    <cellStyle name="良い 12" xfId="2939" xr:uid="{919F3546-1375-404B-8DB5-06B6B1C1BD84}"/>
    <cellStyle name="良い 2" xfId="2942" xr:uid="{91EEDE80-FB20-4D4C-90DB-F88B8B0C6209}"/>
    <cellStyle name="良い 3" xfId="2943" xr:uid="{627C0FEC-AD45-49FA-98E3-FC331475EB48}"/>
    <cellStyle name="良い 4" xfId="2944" xr:uid="{B38B5DCC-C721-43AF-82E0-B9DB9B29642B}"/>
    <cellStyle name="良い 5" xfId="2945" xr:uid="{FAEF381F-5C62-42B7-983D-7641C3388B92}"/>
    <cellStyle name="良い 6" xfId="2946" xr:uid="{7835E736-BA53-4154-B800-016F6A68AEC9}"/>
    <cellStyle name="良い 7" xfId="2947" xr:uid="{43D965A7-FC93-4D66-8EF3-8CE5E1F8338A}"/>
    <cellStyle name="良い 8" xfId="2948" xr:uid="{92275E0A-03EF-445D-B96A-B7B87ED45367}"/>
    <cellStyle name="良い 9" xfId="2949" xr:uid="{97B90096-F863-47BC-A253-9AC3F12A1103}"/>
    <cellStyle name="行レベル_1_IPC 2003年事業計画用VOL" xfId="10221" xr:uid="{1716E042-9514-4887-A45D-985DAFAC05E6}"/>
    <cellStyle name="表示済みのハイパーリンク" xfId="1465" xr:uid="{A17CB669-A6BB-4235-B6E7-8371CB68A286}"/>
    <cellStyle name="表示済みのハイパーリンク 2" xfId="10222" xr:uid="{E3F57B85-1A39-498D-B68F-1AB02D892EB5}"/>
    <cellStyle name="表示済みのハイパーリンク 3" xfId="10223" xr:uid="{54164157-ECF2-4A6C-B28F-EB82A64C7374}"/>
    <cellStyle name="表示済みのハイパーリンク 4" xfId="2950" xr:uid="{82FA27CA-F6BE-44CB-89FD-4721938CB525}"/>
    <cellStyle name="見出し 1" xfId="1466" xr:uid="{5C9DE25D-577B-4BC6-B319-45881A0E67B6}"/>
    <cellStyle name="見出し 1 10" xfId="2952" xr:uid="{B082D65C-E1C7-4395-9CFC-668A8F742204}"/>
    <cellStyle name="見出し 1 11" xfId="2953" xr:uid="{255E02D3-9377-439C-8721-A78322196AD0}"/>
    <cellStyle name="見出し 1 12" xfId="2951" xr:uid="{99DA3A67-D904-4985-B554-E06C6F69B157}"/>
    <cellStyle name="見出し 1 2" xfId="2954" xr:uid="{BD9017DF-B27D-4D2E-8D03-13BC23C86734}"/>
    <cellStyle name="見出し 1 3" xfId="2955" xr:uid="{3998A536-3C1B-4DD7-94E1-ADFDC66721EF}"/>
    <cellStyle name="見出し 1 4" xfId="2956" xr:uid="{32BCE7C4-CC42-4585-9DB5-1B53D0BBCDFB}"/>
    <cellStyle name="見出し 1 5" xfId="2957" xr:uid="{0554741A-5AF8-49C4-ADD4-E2030098055F}"/>
    <cellStyle name="見出し 1 6" xfId="2958" xr:uid="{A741EAB5-6851-478B-ACD2-3DC4F8B8243A}"/>
    <cellStyle name="見出し 1 7" xfId="2959" xr:uid="{5389B058-5B5A-46B7-B858-9FB7AA34603E}"/>
    <cellStyle name="見出し 1 8" xfId="2960" xr:uid="{3B60D252-A066-42D0-AC01-A66CA73FDA93}"/>
    <cellStyle name="見出し 1 9" xfId="2961" xr:uid="{D4132A4E-FFB4-45A9-B96E-FDDAAFE542BF}"/>
    <cellStyle name="見出し 2" xfId="1467" xr:uid="{D610A6AA-D651-4606-AA12-E4179D6F3525}"/>
    <cellStyle name="見出し 2 10" xfId="2963" xr:uid="{C4CFBB9D-12EF-4E03-83F4-08F166192E3F}"/>
    <cellStyle name="見出し 2 11" xfId="2964" xr:uid="{0BD4FA8B-96DD-4B0A-8F23-3A1A3928AA51}"/>
    <cellStyle name="見出し 2 12" xfId="2962" xr:uid="{70A10057-27EA-4C0F-9B38-B19714C13202}"/>
    <cellStyle name="見出し 2 2" xfId="2965" xr:uid="{3DAC28A6-A947-4D7E-91F6-5F0459DC5373}"/>
    <cellStyle name="見出し 2 3" xfId="2966" xr:uid="{76442157-1BAD-41CD-990B-E3B836C0E877}"/>
    <cellStyle name="見出し 2 4" xfId="2967" xr:uid="{99813241-B12A-49C9-ABA5-2B79E8ECF8CD}"/>
    <cellStyle name="見出し 2 5" xfId="2968" xr:uid="{74D95985-911A-4C0E-91AB-6D8CE6DC70DA}"/>
    <cellStyle name="見出し 2 6" xfId="2969" xr:uid="{4DED889E-F899-4F6A-BF89-C7F241757628}"/>
    <cellStyle name="見出し 2 7" xfId="2970" xr:uid="{E4091E96-B43E-4E6C-A204-A122535D779B}"/>
    <cellStyle name="見出し 2 8" xfId="2971" xr:uid="{E188983F-A930-4CF4-8738-141CEAFDC943}"/>
    <cellStyle name="見出し 2 9" xfId="2972" xr:uid="{0202EE34-883C-4948-BEA8-BAF474171C27}"/>
    <cellStyle name="見出し 3" xfId="1468" xr:uid="{03065E9E-A804-4505-86CA-4A29E49BE5EB}"/>
    <cellStyle name="見出し 3 10" xfId="2974" xr:uid="{A432B187-B8F9-45FB-9D94-47C532A08812}"/>
    <cellStyle name="見出し 3 10 2" xfId="10682" xr:uid="{C053CBBE-43E6-44A9-ADE4-6AB7D2E45360}"/>
    <cellStyle name="見出し 3 10 2 2" xfId="13411" xr:uid="{5E8416F0-517C-4E0A-A844-F8337C6C10B5}"/>
    <cellStyle name="見出し 3 10 2 2 2" xfId="23134" xr:uid="{8E227153-1547-48B3-B097-4E5EB6602473}"/>
    <cellStyle name="見出し 3 10 2 3" xfId="17577" xr:uid="{8F97DBCA-8D96-4847-AD2F-F69C1E8CEB92}"/>
    <cellStyle name="見出し 3 10 3" xfId="11010" xr:uid="{DA5FD32E-2892-4F81-A83F-D6DC9BC95B28}"/>
    <cellStyle name="見出し 3 10 3 2" xfId="18696" xr:uid="{8C3E8972-DD81-4D99-BB66-D98C875156CF}"/>
    <cellStyle name="見出し 3 10 4" xfId="13843" xr:uid="{8BF0E6E3-DA98-43C3-80AE-248FC9C203D6}"/>
    <cellStyle name="見出し 3 10 4 2" xfId="15162" xr:uid="{F79DD34F-C67F-4462-9670-F24617EEEA13}"/>
    <cellStyle name="見出し 3 10 4 2 2" xfId="23854" xr:uid="{B074DFDA-EA86-467D-BC00-A8CFAEFFF37F}"/>
    <cellStyle name="見出し 3 10 4 3" xfId="23206" xr:uid="{2A7939F0-CD6B-4B18-B268-75982502A85E}"/>
    <cellStyle name="見出し 3 10 5" xfId="14964" xr:uid="{54ADEDA8-6BBC-4A26-9154-381E3A188881}"/>
    <cellStyle name="見出し 3 10 5 2" xfId="23681" xr:uid="{C4429A24-CA3A-423B-A53A-02096FAE860D}"/>
    <cellStyle name="見出し 3 11" xfId="2975" xr:uid="{71A04C2A-619A-4501-A48D-D2F32A687914}"/>
    <cellStyle name="見出し 3 11 2" xfId="10683" xr:uid="{1077DC64-5277-4324-9DEF-834C29586412}"/>
    <cellStyle name="見出し 3 11 2 2" xfId="13412" xr:uid="{3AA34817-0E3A-45EE-B6D2-9136876BD462}"/>
    <cellStyle name="見出し 3 11 2 2 2" xfId="23135" xr:uid="{822BF4BD-E56B-4C0B-A264-586ED72C4EEB}"/>
    <cellStyle name="見出し 3 11 2 3" xfId="17579" xr:uid="{9D365B70-91C2-4943-BF56-AD834D876C7F}"/>
    <cellStyle name="見出し 3 11 3" xfId="11009" xr:uid="{D3F769AD-083A-4AD8-A6FB-6E67FA32D544}"/>
    <cellStyle name="見出し 3 11 3 2" xfId="16585" xr:uid="{90666FDF-2A05-4CCC-AFFC-1D0BD5C739E1}"/>
    <cellStyle name="見出し 3 11 4" xfId="13844" xr:uid="{86167F3B-FBCE-4675-8404-52B37432477F}"/>
    <cellStyle name="見出し 3 11 4 2" xfId="15163" xr:uid="{E550AA7B-1AA6-4827-B0AD-7D157A5F09D8}"/>
    <cellStyle name="見出し 3 11 4 2 2" xfId="23855" xr:uid="{AD3C75B2-AC55-4F50-BF94-AB45F7C989DE}"/>
    <cellStyle name="見出し 3 11 4 3" xfId="23207" xr:uid="{C6BEE15D-71EC-48B2-B632-B0E7B2AC2CD5}"/>
    <cellStyle name="見出し 3 11 5" xfId="11663" xr:uid="{0F8EA7B5-7077-4952-9973-E7C1F0E85A68}"/>
    <cellStyle name="見出し 3 11 5 2" xfId="22245" xr:uid="{162812B2-B10F-41AA-9646-6A9DCFA61368}"/>
    <cellStyle name="見出し 3 12" xfId="2973" xr:uid="{A526DFF6-4D58-47C2-ADAC-8B3AAC2E7DE5}"/>
    <cellStyle name="見出し 3 12 2" xfId="10681" xr:uid="{32999339-D9DD-44DE-ACD2-5AE929C6AD25}"/>
    <cellStyle name="見出し 3 12 2 2" xfId="13410" xr:uid="{44C7A1F6-2930-48CF-AB87-FEE62858CCFF}"/>
    <cellStyle name="見出し 3 12 2 2 2" xfId="23133" xr:uid="{9CAEDBC8-925B-4FF8-A18E-8EBD59296CF3}"/>
    <cellStyle name="見出し 3 12 2 3" xfId="22450" xr:uid="{940E6995-1193-4CFF-9689-E94441E53703}"/>
    <cellStyle name="見出し 3 12 3" xfId="11011" xr:uid="{36BE0B96-C9CC-410F-97C7-3B34FD19D14E}"/>
    <cellStyle name="見出し 3 12 3 2" xfId="16749" xr:uid="{DFDF131B-ED73-4D13-934C-6FB76BE241F4}"/>
    <cellStyle name="見出し 3 12 4" xfId="13842" xr:uid="{A0BC6F67-3B50-4727-A92D-06768B36E90B}"/>
    <cellStyle name="見出し 3 12 4 2" xfId="15161" xr:uid="{264A08DA-D99B-4AB6-8A20-BAFCF65BA37A}"/>
    <cellStyle name="見出し 3 12 4 2 2" xfId="23853" xr:uid="{B05DCE08-1525-486F-A663-2EA9F46E07B6}"/>
    <cellStyle name="見出し 3 12 4 3" xfId="23205" xr:uid="{256B0582-2749-4961-8B9C-FC0813F1E98A}"/>
    <cellStyle name="見出し 3 12 5" xfId="15273" xr:uid="{A17E2F06-9DA9-4000-9E1F-55320E97DA0B}"/>
    <cellStyle name="見出し 3 12 5 2" xfId="23965" xr:uid="{D5ACDC28-A0E9-4C5E-88CA-100CF4CA6CB4}"/>
    <cellStyle name="見出し 3 13" xfId="10537" xr:uid="{BEA16535-D34E-4817-9F83-1EF76C1FFBE1}"/>
    <cellStyle name="見出し 3 13 2" xfId="13373" xr:uid="{C4306533-C598-4125-BAAF-ECA2EC9DFB62}"/>
    <cellStyle name="見出し 3 13 2 2" xfId="23125" xr:uid="{4F573818-9E05-4357-A49D-A11C151EEBB2}"/>
    <cellStyle name="見出し 3 13 3" xfId="15806" xr:uid="{ED76B245-872D-4728-A282-A2925CF861C5}"/>
    <cellStyle name="見出し 3 14" xfId="11252" xr:uid="{0DA096D7-5AAC-4B17-8532-479FFF543F58}"/>
    <cellStyle name="見出し 3 14 2" xfId="16613" xr:uid="{EFE366BD-1E7C-4938-A169-FF66B1C8CA73}"/>
    <cellStyle name="見出し 3 15" xfId="13713" xr:uid="{CD2F78E9-4BCF-4AEB-8127-2CD50B872759}"/>
    <cellStyle name="見出し 3 15 2" xfId="15071" xr:uid="{9DDF0B25-510C-43BE-8AE6-6A82BAD808A1}"/>
    <cellStyle name="見出し 3 15 2 2" xfId="23764" xr:uid="{39C3E011-BC93-4E78-A94B-743AC3367BC6}"/>
    <cellStyle name="見出し 3 15 3" xfId="23196" xr:uid="{8AC594E6-2E1D-4C2D-87B7-5F8E65DB2228}"/>
    <cellStyle name="見出し 3 16" xfId="11803" xr:uid="{668FDCFE-9EEB-4A4F-BF97-8B47E38A5AE9}"/>
    <cellStyle name="見出し 3 16 2" xfId="16629" xr:uid="{62BA8DA5-975F-4BC6-A343-1428CB446711}"/>
    <cellStyle name="見出し 3 2" xfId="1509" xr:uid="{4A40A021-9122-4A78-A458-2045DB1ACA0D}"/>
    <cellStyle name="見出し 3 2 2" xfId="2976" xr:uid="{C0D555E9-E690-466A-B1C3-9BBF25A599B7}"/>
    <cellStyle name="見出し 3 2 2 2" xfId="10684" xr:uid="{490E5A91-7600-4329-AF77-382BF0E1F57D}"/>
    <cellStyle name="見出し 3 2 2 2 2" xfId="13413" xr:uid="{DDBCAD3E-B6D6-48DA-9CDB-0C7E6DCA6B50}"/>
    <cellStyle name="見出し 3 2 2 2 2 2" xfId="23136" xr:uid="{09465DBB-D30A-46A8-B1BA-D6EC0F7D437C}"/>
    <cellStyle name="見出し 3 2 2 2 3" xfId="17578" xr:uid="{7D714B4A-6141-4A13-A6BB-3B8330796911}"/>
    <cellStyle name="見出し 3 2 2 3" xfId="11008" xr:uid="{5975472D-492A-4612-BC0D-B9AEB5A86562}"/>
    <cellStyle name="見出し 3 2 2 3 2" xfId="22737" xr:uid="{90CB5C1D-E9D6-4A52-8D43-E8AA80858C07}"/>
    <cellStyle name="見出し 3 2 2 4" xfId="13845" xr:uid="{200A09E2-C8DC-432D-B8B8-5F02F17B2969}"/>
    <cellStyle name="見出し 3 2 2 4 2" xfId="15164" xr:uid="{9CFADE09-19F3-4B7B-B8C8-73230E5EF27C}"/>
    <cellStyle name="見出し 3 2 2 4 2 2" xfId="23856" xr:uid="{029B23C6-98AF-48C6-A7A2-805F9943FC67}"/>
    <cellStyle name="見出し 3 2 2 4 3" xfId="23208" xr:uid="{A3C91A40-722E-468E-A075-5F7E627CEDD7}"/>
    <cellStyle name="見出し 3 2 2 5" xfId="11664" xr:uid="{6BA3845B-B35F-4B6B-B2D4-332036577832}"/>
    <cellStyle name="見出し 3 2 2 5 2" xfId="22783" xr:uid="{FC4282EC-8D1A-494A-97FA-A5CCCB13058B}"/>
    <cellStyle name="見出し 3 2 3" xfId="10546" xr:uid="{F4F771F6-E05B-45BE-97D9-E3C342F7F451}"/>
    <cellStyle name="見出し 3 2 3 2" xfId="13375" xr:uid="{C700EEC5-3462-43ED-AC23-7F1B95BDC59C}"/>
    <cellStyle name="見出し 3 2 3 2 2" xfId="23127" xr:uid="{7688C4BE-183E-43A9-9D29-0116A787612E}"/>
    <cellStyle name="見出し 3 2 3 3" xfId="16550" xr:uid="{D18CFF81-F840-4748-B213-910ED6AA0919}"/>
    <cellStyle name="見出し 3 2 4" xfId="11243" xr:uid="{5669C9E2-6FC0-4C91-81E5-2718B83F0A46}"/>
    <cellStyle name="見出し 3 2 4 2" xfId="22408" xr:uid="{73C713F2-2707-4124-82A5-799042468BCD}"/>
    <cellStyle name="見出し 3 2 5" xfId="13731" xr:uid="{4B686AC8-8127-4CB3-A212-5F256E5A4D67}"/>
    <cellStyle name="見出し 3 2 5 2" xfId="15075" xr:uid="{8CABE685-E215-4D39-9FA5-5A1930577D12}"/>
    <cellStyle name="見出し 3 2 5 2 2" xfId="23768" xr:uid="{4A4ED752-8EF8-4789-A5E4-D677F6BCB45E}"/>
    <cellStyle name="見出し 3 2 5 3" xfId="23199" xr:uid="{4CEFDB10-067C-4D26-AC4C-4D89AC400C68}"/>
    <cellStyle name="見出し 3 2 6" xfId="11806" xr:uid="{5F710384-DEA4-447B-82A6-67FF6B16576A}"/>
    <cellStyle name="見出し 3 2 6 2" xfId="15996" xr:uid="{613A9CF3-F999-4CEC-96B0-A4F8F4562B1A}"/>
    <cellStyle name="見出し 3 3" xfId="2977" xr:uid="{C938D9A3-999B-41EF-B4C0-01199635AA52}"/>
    <cellStyle name="見出し 3 3 2" xfId="10685" xr:uid="{773ACC87-6098-4485-8DE2-4C89817E3DF7}"/>
    <cellStyle name="見出し 3 3 2 2" xfId="13414" xr:uid="{029657AE-7109-471D-B2E0-8E62C2C4586C}"/>
    <cellStyle name="見出し 3 3 2 2 2" xfId="23137" xr:uid="{C1356A09-6518-4CC7-A30F-C1CBAD14DB6F}"/>
    <cellStyle name="見出し 3 3 2 3" xfId="16075" xr:uid="{0EB462F7-569E-4016-8763-10C4B2FB3933}"/>
    <cellStyle name="見出し 3 3 3" xfId="11007" xr:uid="{3F4CE73B-E5F5-4AA7-B6A7-B7D389900B96}"/>
    <cellStyle name="見出し 3 3 3 2" xfId="22319" xr:uid="{0CCB2236-0BF0-42E5-AE93-BA8496B7EF00}"/>
    <cellStyle name="見出し 3 3 4" xfId="13846" xr:uid="{9FC93432-17BB-4673-BF6A-CC178F54DE56}"/>
    <cellStyle name="見出し 3 3 4 2" xfId="15165" xr:uid="{9BE4217C-5154-43D8-AB45-601825ECB11D}"/>
    <cellStyle name="見出し 3 3 4 2 2" xfId="23857" xr:uid="{C3B81596-B2A1-48DD-AF57-7446A30B8504}"/>
    <cellStyle name="見出し 3 3 4 3" xfId="23209" xr:uid="{F6F1E49E-2891-4920-8A47-EC0CC00FB6D7}"/>
    <cellStyle name="見出し 3 3 5" xfId="11665" xr:uid="{07A47394-7524-45E5-B079-EBA9079EE890}"/>
    <cellStyle name="見出し 3 3 5 2" xfId="16574" xr:uid="{89A81AA1-42B1-46BD-8BE2-04374C734F24}"/>
    <cellStyle name="見出し 3 4" xfId="2978" xr:uid="{A9D60C59-D53E-41DC-89AC-CFEC1A36C4AE}"/>
    <cellStyle name="見出し 3 4 2" xfId="10686" xr:uid="{C5CB5AFF-B0DD-4B7B-B754-CA5EC475E40E}"/>
    <cellStyle name="見出し 3 4 2 2" xfId="13415" xr:uid="{337C52F9-ACB4-42A7-B1EE-6D63F1E6F4F3}"/>
    <cellStyle name="見出し 3 4 2 2 2" xfId="23138" xr:uid="{448D068E-CCB7-4DE6-B798-F49C171EABF6}"/>
    <cellStyle name="見出し 3 4 2 3" xfId="17574" xr:uid="{F22E8BF2-099C-4BDA-BA7B-F171F6957017}"/>
    <cellStyle name="見出し 3 4 3" xfId="11006" xr:uid="{21723C37-A8D1-438A-AF45-7A076B805E67}"/>
    <cellStyle name="見出し 3 4 3 2" xfId="16134" xr:uid="{B8712B36-CE30-44ED-BE1A-A8C91CBF9543}"/>
    <cellStyle name="見出し 3 4 4" xfId="13847" xr:uid="{AF50C420-374E-4D68-99FE-E4ACE3159A79}"/>
    <cellStyle name="見出し 3 4 4 2" xfId="15166" xr:uid="{70DE9169-241B-49A7-B657-DAA26A265A44}"/>
    <cellStyle name="見出し 3 4 4 2 2" xfId="23858" xr:uid="{03E1272F-EE08-435D-9049-7B11C5A77155}"/>
    <cellStyle name="見出し 3 4 4 3" xfId="23210" xr:uid="{AC3A8955-AC36-4358-BF33-660C2E2B9C35}"/>
    <cellStyle name="見出し 3 4 5" xfId="11666" xr:uid="{363209F9-1D51-475A-A651-C098425FC504}"/>
    <cellStyle name="見出し 3 4 5 2" xfId="16630" xr:uid="{7CBD404F-5717-4E3A-BB7A-757C7AC51753}"/>
    <cellStyle name="見出し 3 5" xfId="2979" xr:uid="{E76011EC-BECD-4038-80F6-22F8C47A09CD}"/>
    <cellStyle name="見出し 3 5 2" xfId="10687" xr:uid="{B4CAAF8B-0F42-42F6-A408-D6AF3D15250D}"/>
    <cellStyle name="見出し 3 5 2 2" xfId="13416" xr:uid="{5F5115C9-1F3D-4869-8D9E-84D5595E388F}"/>
    <cellStyle name="見出し 3 5 2 2 2" xfId="23139" xr:uid="{46E7B194-DA32-4CF3-8350-0A617C3E193E}"/>
    <cellStyle name="見出し 3 5 2 3" xfId="17576" xr:uid="{89AC7EA4-4750-4B3A-9316-83D359AF18B4}"/>
    <cellStyle name="見出し 3 5 3" xfId="11005" xr:uid="{E9128A92-8190-4EE9-9830-EFB06035B16C}"/>
    <cellStyle name="見出し 3 5 3 2" xfId="22509" xr:uid="{6FD58E68-5B84-4226-962A-87B65F35E7A0}"/>
    <cellStyle name="見出し 3 5 4" xfId="13848" xr:uid="{3A37A26D-2C91-4866-A7E4-B7A9F7FE3B4D}"/>
    <cellStyle name="見出し 3 5 4 2" xfId="15167" xr:uid="{57ADB762-19FA-4C2F-BE13-905F82723EA1}"/>
    <cellStyle name="見出し 3 5 4 2 2" xfId="23859" xr:uid="{6227461B-57DC-4A6B-A7D3-C1D2AC12DA92}"/>
    <cellStyle name="見出し 3 5 4 3" xfId="23211" xr:uid="{6946EC66-9AA4-4C58-BE82-81ABFB3C9851}"/>
    <cellStyle name="見出し 3 5 5" xfId="11667" xr:uid="{795A8FA1-36A0-4A3D-A9C3-7DC5D2347442}"/>
    <cellStyle name="見出し 3 5 5 2" xfId="16245" xr:uid="{1570271D-7463-437C-959A-08938EBF41F5}"/>
    <cellStyle name="見出し 3 6" xfId="2980" xr:uid="{BB342175-EB4B-4E98-97E8-E05202664666}"/>
    <cellStyle name="見出し 3 6 2" xfId="10688" xr:uid="{4E0C9F6C-9252-4A6B-8565-98447A5AA50C}"/>
    <cellStyle name="見出し 3 6 2 2" xfId="13417" xr:uid="{5B08F0C8-17B6-4578-A202-8401D5DFF902}"/>
    <cellStyle name="見出し 3 6 2 2 2" xfId="23140" xr:uid="{062E6A5D-0E89-4A07-9D7B-084C1859CB00}"/>
    <cellStyle name="見出し 3 6 2 3" xfId="17575" xr:uid="{544616BD-0B3E-4D94-B689-97716B5C4BE7}"/>
    <cellStyle name="見出し 3 6 3" xfId="11004" xr:uid="{46D96F4F-1650-44DA-86B4-3C3BE25645F1}"/>
    <cellStyle name="見出し 3 6 3 2" xfId="16517" xr:uid="{0642F037-4803-4D97-A680-B5DF295D230E}"/>
    <cellStyle name="見出し 3 6 4" xfId="13849" xr:uid="{3E5498FF-070A-40F9-AA6B-31C0CF60A324}"/>
    <cellStyle name="見出し 3 6 4 2" xfId="15168" xr:uid="{B0236F58-5650-4A93-891F-E615E4B74E89}"/>
    <cellStyle name="見出し 3 6 4 2 2" xfId="23860" xr:uid="{E2B9AA38-265A-4A50-AF30-63512DADE9E2}"/>
    <cellStyle name="見出し 3 6 4 3" xfId="23212" xr:uid="{6A5D72B0-86D4-41B9-8E2A-5D16F2FEFCD9}"/>
    <cellStyle name="見出し 3 6 5" xfId="11668" xr:uid="{7DAB6370-6A26-458D-A96B-9CBBB5A8242A}"/>
    <cellStyle name="見出し 3 6 5 2" xfId="15585" xr:uid="{A260AF33-D408-451A-8782-2FD35D96EDD3}"/>
    <cellStyle name="見出し 3 7" xfId="2981" xr:uid="{38C308FF-0F0F-4D32-B534-93D87E896819}"/>
    <cellStyle name="見出し 3 7 2" xfId="10689" xr:uid="{2370C33E-148A-4137-A87F-0910CC5271C2}"/>
    <cellStyle name="見出し 3 7 2 2" xfId="13418" xr:uid="{0218F132-C430-47B6-8B2B-EC22F92AEC39}"/>
    <cellStyle name="見出し 3 7 2 2 2" xfId="23141" xr:uid="{BA5E138A-0A7B-4B4C-9AEC-3779B0D64ACC}"/>
    <cellStyle name="見出し 3 7 2 3" xfId="22222" xr:uid="{2266F32B-20B5-444D-8B3A-B6DE7F618415}"/>
    <cellStyle name="見出し 3 7 3" xfId="11003" xr:uid="{721258DF-2A1C-4987-B2CA-5AA6532C7033}"/>
    <cellStyle name="見出し 3 7 3 2" xfId="16032" xr:uid="{903045A2-E21D-4116-A84D-4B2A37FC4066}"/>
    <cellStyle name="見出し 3 7 4" xfId="13850" xr:uid="{0EBEC994-0756-4FE4-971A-77D50C435A1A}"/>
    <cellStyle name="見出し 3 7 4 2" xfId="15169" xr:uid="{19F823B0-8009-490F-B175-8A9EA854B5AA}"/>
    <cellStyle name="見出し 3 7 4 2 2" xfId="23861" xr:uid="{C250F474-2B63-41EF-AB80-69BFE3424F3B}"/>
    <cellStyle name="見出し 3 7 4 3" xfId="23213" xr:uid="{E78B900A-1C97-47F5-A6F1-DA4722F1FFF7}"/>
    <cellStyle name="見出し 3 7 5" xfId="11669" xr:uid="{FD432AA9-43E2-4132-B0C0-7D1A01B4DB0F}"/>
    <cellStyle name="見出し 3 7 5 2" xfId="22687" xr:uid="{393A114F-780F-4A26-B79B-1991F97F0A10}"/>
    <cellStyle name="見出し 3 8" xfId="2982" xr:uid="{1FE902AD-B8CE-42DA-8374-E82CEEDF4568}"/>
    <cellStyle name="見出し 3 8 2" xfId="10690" xr:uid="{42D84055-3853-401A-9EB6-EA0373ACFC9E}"/>
    <cellStyle name="見出し 3 8 2 2" xfId="13419" xr:uid="{E0457874-D8A2-4F00-B269-D3836C525B5A}"/>
    <cellStyle name="見出し 3 8 2 2 2" xfId="23142" xr:uid="{40D965BC-4A65-4111-95B0-0ECEA700C7ED}"/>
    <cellStyle name="見出し 3 8 2 3" xfId="17571" xr:uid="{8F160DC2-85D6-4E07-9D91-DD5E94859ABC}"/>
    <cellStyle name="見出し 3 8 3" xfId="11002" xr:uid="{B7110923-23E8-4E31-BEDA-2AD9219ECE2A}"/>
    <cellStyle name="見出し 3 8 3 2" xfId="20750" xr:uid="{8653DEE0-DE39-40BC-8C41-88C4A3713459}"/>
    <cellStyle name="見出し 3 8 4" xfId="13851" xr:uid="{44BB543A-D5A1-41C9-B9C6-7A31EE504A3B}"/>
    <cellStyle name="見出し 3 8 4 2" xfId="15170" xr:uid="{9F3CCB5B-9042-4FCD-AE13-EA3187A230AA}"/>
    <cellStyle name="見出し 3 8 4 2 2" xfId="23862" xr:uid="{EA528A28-C767-4B3E-AA01-6FCBE592C5BB}"/>
    <cellStyle name="見出し 3 8 4 3" xfId="23214" xr:uid="{6AC0A265-55C0-4006-AD0C-546C338389EE}"/>
    <cellStyle name="見出し 3 8 5" xfId="11670" xr:uid="{09165581-10E4-41CB-B1BE-0EB72EC22BA8}"/>
    <cellStyle name="見出し 3 8 5 2" xfId="16771" xr:uid="{27F488C1-4F21-42A5-9955-6A1265EAEADB}"/>
    <cellStyle name="見出し 3 9" xfId="2983" xr:uid="{897847F5-013C-433B-B0FB-27B37F2462AC}"/>
    <cellStyle name="見出し 3 9 2" xfId="10691" xr:uid="{E4339D8A-ADD2-4A44-9604-44D85D20C4FA}"/>
    <cellStyle name="見出し 3 9 2 2" xfId="13420" xr:uid="{63FD46EC-F6CF-416A-8D89-CEA63D9D2066}"/>
    <cellStyle name="見出し 3 9 2 2 2" xfId="23143" xr:uid="{1C0A0AF1-3361-487A-BD33-9BC7373C67C5}"/>
    <cellStyle name="見出し 3 9 2 3" xfId="17573" xr:uid="{210805DE-894E-4422-AFB0-EF9E004C5996}"/>
    <cellStyle name="見出し 3 9 3" xfId="11001" xr:uid="{A99F2804-C6D7-4D1E-BB39-0BD0D6E6A2D5}"/>
    <cellStyle name="見出し 3 9 3 2" xfId="17016" xr:uid="{207E017B-582B-4445-A9A0-3AC6526E273E}"/>
    <cellStyle name="見出し 3 9 4" xfId="13852" xr:uid="{71B2ED2B-4F6D-4229-A37E-E04DEC00AFA6}"/>
    <cellStyle name="見出し 3 9 4 2" xfId="15171" xr:uid="{1F3DCF2D-B3AF-4418-A0CB-9E82AAF6E65D}"/>
    <cellStyle name="見出し 3 9 4 2 2" xfId="23863" xr:uid="{865C3781-B62C-4F0B-800E-DE420D4EC537}"/>
    <cellStyle name="見出し 3 9 4 3" xfId="23215" xr:uid="{FAAE1948-BE5E-40D5-A9D5-79633FA507EB}"/>
    <cellStyle name="見出し 3 9 5" xfId="11671" xr:uid="{72D68E71-7376-4DCA-926F-A93C316AB54D}"/>
    <cellStyle name="見出し 3 9 5 2" xfId="22627" xr:uid="{C348BAA5-D2EC-4F94-AF31-F25F5540499E}"/>
    <cellStyle name="見出し 4" xfId="1469" xr:uid="{0CBC4253-4C7D-4860-BB53-AB407B551982}"/>
    <cellStyle name="見出し 4 10" xfId="2985" xr:uid="{0ADBB984-4B34-4738-92DB-ABCE38F54591}"/>
    <cellStyle name="見出し 4 11" xfId="2986" xr:uid="{FC453C34-E3B4-411E-8478-17D69B79E03C}"/>
    <cellStyle name="見出し 4 12" xfId="2984" xr:uid="{0630916F-66C0-450E-B3A8-172D500AC9B3}"/>
    <cellStyle name="見出し 4 2" xfId="2987" xr:uid="{64416EDB-C126-4A3B-8DB2-977EFF215051}"/>
    <cellStyle name="見出し 4 3" xfId="2988" xr:uid="{F408C644-CD05-4816-8A2C-A1A14373E503}"/>
    <cellStyle name="見出し 4 4" xfId="2989" xr:uid="{151F80AC-D0D6-4F31-9176-2630112F1EA7}"/>
    <cellStyle name="見出し 4 5" xfId="2990" xr:uid="{43DA1079-BBE2-47C6-B3DC-3C3CBA8EA74C}"/>
    <cellStyle name="見出し 4 6" xfId="2991" xr:uid="{52DF8877-AC53-4E86-AFA9-ED88B67DF164}"/>
    <cellStyle name="見出し 4 7" xfId="2992" xr:uid="{F3463A2D-5378-4DD7-80FA-63B45B82AE2E}"/>
    <cellStyle name="見出し 4 8" xfId="2993" xr:uid="{F18F4A69-E648-46D2-849E-7C7A81A3799F}"/>
    <cellStyle name="見出し 4 9" xfId="2994" xr:uid="{16DDDB5D-1075-4C85-8426-AA068219E73C}"/>
    <cellStyle name="見出し１" xfId="1470" xr:uid="{672CA6A9-1722-4B96-80BF-95BD34AA59F7}"/>
    <cellStyle name="計算" xfId="1471" xr:uid="{57344173-287A-460A-951C-1EFB74E6949A}"/>
    <cellStyle name="計算 10" xfId="2996" xr:uid="{91DDE80F-2549-414A-B130-0EC48157C3D6}"/>
    <cellStyle name="計算 10 2" xfId="10693" xr:uid="{1ACD3690-FEAD-4231-81FD-3405996D6E85}"/>
    <cellStyle name="計算 10 2 2" xfId="12613" xr:uid="{62879E5B-C9F8-4C56-8EE8-E29141D33487}"/>
    <cellStyle name="計算 10 2 2 2" xfId="20025" xr:uid="{AC1FDDA6-784E-464E-B489-BB4AAC04B8C1}"/>
    <cellStyle name="計算 10 2 2 2 2" xfId="33269" xr:uid="{49DF0353-E92F-4CAD-A373-7E1E9AE9BABE}"/>
    <cellStyle name="計算 10 2 2 2 3" xfId="26000" xr:uid="{B0CD9B15-41B1-44EE-A83B-8109F55A62EB}"/>
    <cellStyle name="計算 10 2 2 3" xfId="19612" xr:uid="{D07181F0-8B37-49BA-B90C-97054C9E1E40}"/>
    <cellStyle name="計算 10 2 2 3 2" xfId="28190" xr:uid="{A86267E4-F29C-4820-ACB6-16ED31F52462}"/>
    <cellStyle name="計算 10 2 2 4" xfId="20464" xr:uid="{A409F9EE-10BD-4BFF-8D4C-D641AD43B7EE}"/>
    <cellStyle name="計算 10 2 2 4 2" xfId="27864" xr:uid="{0D334B8C-F97D-4692-B0C9-605D6401319B}"/>
    <cellStyle name="計算 10 2 3" xfId="14690" xr:uid="{3AC3E734-34BA-42E2-B2D4-B213D9D9A756}"/>
    <cellStyle name="計算 10 2 3 2" xfId="21249" xr:uid="{9BA1CD55-CFAB-40B9-A9E9-682D82982845}"/>
    <cellStyle name="計算 10 2 3 2 2" xfId="34169" xr:uid="{0C38EE82-5DDF-4816-889D-1ED5DFAA5286}"/>
    <cellStyle name="計算 10 2 3 2 3" xfId="25579" xr:uid="{9FDFA6AC-4ABA-4293-8A37-5F9E295ABB4E}"/>
    <cellStyle name="計算 10 2 3 3" xfId="23407" xr:uid="{4BAFEDCF-9D93-4E9D-A15A-E3311F14E896}"/>
    <cellStyle name="計算 10 2 3 3 2" xfId="37123" xr:uid="{9AD68B6A-E1A1-4D2D-A78B-2A00E0F078F6}"/>
    <cellStyle name="計算 10 2 3 4" xfId="24733" xr:uid="{055E36AD-D745-445F-93E5-F9E6CFA47C2D}"/>
    <cellStyle name="計算 10 2 3 4 2" xfId="38416" xr:uid="{399DDDD5-2916-468F-B6A3-52E0DBE3C0AF}"/>
    <cellStyle name="計算 10 2 4" xfId="22662" xr:uid="{74FBAA31-E66C-4D11-A807-6EDF25F1DB3B}"/>
    <cellStyle name="計算 10 2 4 2" xfId="36445" xr:uid="{2786493A-EF7E-4E3E-AA0F-1387B2F3D43F}"/>
    <cellStyle name="計算 10 2 5" xfId="16697" xr:uid="{3C2BF4EC-3CE8-49FB-82DA-229C74E4CFE9}"/>
    <cellStyle name="計算 10 2 5 2" xfId="27135" xr:uid="{82C11D2F-B0E0-417F-8B84-846BF17DF105}"/>
    <cellStyle name="計算 10 3" xfId="10999" xr:uid="{CF222B9F-152A-4EAD-8D32-8CDAE2C44685}"/>
    <cellStyle name="計算 10 3 2" xfId="13854" xr:uid="{5B5FFD50-9687-4C51-A54B-83DE661B7B55}"/>
    <cellStyle name="計算 10 3 2 2" xfId="20690" xr:uid="{E8251400-FE7C-42C9-8ABF-708B7778CB13}"/>
    <cellStyle name="計算 10 3 2 2 2" xfId="33730" xr:uid="{1532E02E-7DE2-4A3C-9ACC-9840D33D01FC}"/>
    <cellStyle name="計算 10 3 2 2 3" xfId="25774" xr:uid="{2126BCFB-2D40-4B8F-A631-52B128D5AEDD}"/>
    <cellStyle name="計算 10 3 2 3" xfId="16959" xr:uid="{06E01EAB-EC90-435D-90E8-C8D28F2D46D0}"/>
    <cellStyle name="計算 10 3 2 3 2" xfId="29477" xr:uid="{94ADD368-8998-4C0C-8CE9-7A970230D901}"/>
    <cellStyle name="計算 10 3 2 4" xfId="24293" xr:uid="{B8B806CD-019D-4E09-BB32-1F23E5A931D3}"/>
    <cellStyle name="計算 10 3 2 4 2" xfId="37976" xr:uid="{327F5F2C-C0C1-49EF-9ED7-787FA2817E21}"/>
    <cellStyle name="計算 10 3 3" xfId="15173" xr:uid="{37BE3CBB-BB26-411E-88F8-A9FBFF6F3619}"/>
    <cellStyle name="計算 10 3 3 2" xfId="21698" xr:uid="{C2721229-CF32-4DCA-9AC1-B276981CC797}"/>
    <cellStyle name="計算 10 3 3 2 2" xfId="34588" xr:uid="{EE9371A4-20DF-4222-A8BA-6F93517C9CAF}"/>
    <cellStyle name="計算 10 3 3 2 3" xfId="35508" xr:uid="{796D29DB-C74B-46DA-82EE-BFBF2DAEC0BB}"/>
    <cellStyle name="計算 10 3 3 3" xfId="23865" xr:uid="{C42AB877-2C72-495C-AE80-43E230F43150}"/>
    <cellStyle name="計算 10 3 3 3 2" xfId="37558" xr:uid="{DCBE35BA-C1C4-4A86-8D12-D092B96B39D6}"/>
    <cellStyle name="計算 10 3 3 4" xfId="25162" xr:uid="{912CEB2B-F1C9-4AA1-BB96-F5B0DBC52E9A}"/>
    <cellStyle name="計算 10 3 3 4 2" xfId="38843" xr:uid="{04EEE51F-7F62-4DD7-9E8D-EC2C32AD96E7}"/>
    <cellStyle name="計算 10 3 4" xfId="18014" xr:uid="{0EF62987-C489-4BAA-9B79-A6D859E7BF40}"/>
    <cellStyle name="計算 10 3 4 2" xfId="28632" xr:uid="{1DC09476-E57A-44FC-A8A0-276800E8333C}"/>
    <cellStyle name="計算 10 3 5" xfId="18906" xr:uid="{6D70B391-FEE7-4826-A85B-93B8B9836453}"/>
    <cellStyle name="計算 10 3 5 2" xfId="33761" xr:uid="{3BC06366-C125-494D-BFB9-7DE06E1597C0}"/>
    <cellStyle name="計算 10 4" xfId="11775" xr:uid="{9A962C43-B4B3-4E1F-ADE3-5A06EA6CE684}"/>
    <cellStyle name="計算 10 4 2" xfId="19254" xr:uid="{DCC5E11C-90D1-40F6-9B0A-A94DFFA2B852}"/>
    <cellStyle name="計算 10 4 2 2" xfId="32565" xr:uid="{22FC3DB6-324D-4814-A971-7EB2D387A41C}"/>
    <cellStyle name="計算 10 4 2 3" xfId="26948" xr:uid="{260F34EE-480F-450C-A758-5AB0323221F3}"/>
    <cellStyle name="計算 10 4 3" xfId="18509" xr:uid="{9C5BF71F-1260-441D-BA3A-1178E2E1A530}"/>
    <cellStyle name="計算 10 4 3 2" xfId="30395" xr:uid="{3483ABF4-B3D3-4091-9581-D5339DE7D15B}"/>
    <cellStyle name="計算 10 4 4" xfId="22022" xr:uid="{6EA63380-144D-4668-8AF4-53BEA4B4B6E5}"/>
    <cellStyle name="計算 10 4 4 2" xfId="35830" xr:uid="{9375F37A-4B20-40BE-AD87-ECE90FA36B59}"/>
    <cellStyle name="計算 10 5" xfId="12097" xr:uid="{AFF114BF-2B08-4486-9F49-698985A9A43F}"/>
    <cellStyle name="計算 10 5 2" xfId="19539" xr:uid="{82B0B83B-39A4-4487-99F2-6FA027AFF902}"/>
    <cellStyle name="計算 10 5 2 2" xfId="32822" xr:uid="{7BC4FA4C-6EEB-4A1A-A967-AEC5ED09C738}"/>
    <cellStyle name="計算 10 5 2 3" xfId="26716" xr:uid="{F0A1416B-EDAD-44CC-A4AD-0B15B895E9C2}"/>
    <cellStyle name="計算 10 5 3" xfId="22935" xr:uid="{23A1E95B-D80D-48F7-B4E1-362547FB503A}"/>
    <cellStyle name="計算 10 5 3 2" xfId="36708" xr:uid="{3F2701A7-26A9-4EAF-822A-E8453159373F}"/>
    <cellStyle name="計算 10 5 4" xfId="18541" xr:uid="{B7F6BFF0-C864-48FC-B183-D82277B00CFA}"/>
    <cellStyle name="計算 10 5 4 2" xfId="32268" xr:uid="{9E1BD9D6-7BE6-4AFE-A76E-A806A424C537}"/>
    <cellStyle name="計算 11" xfId="2997" xr:uid="{853432E3-D760-4698-BFC5-5EE61B7B4F5C}"/>
    <cellStyle name="計算 11 2" xfId="10694" xr:uid="{4CE662DF-5D89-4028-AEA1-32059F9EF247}"/>
    <cellStyle name="計算 11 2 2" xfId="12614" xr:uid="{EF95E9BD-9074-4DE1-94BA-0E85E2B03FC9}"/>
    <cellStyle name="計算 11 2 2 2" xfId="20026" xr:uid="{147F187A-A9B4-4483-9BB1-42A5E8966641}"/>
    <cellStyle name="計算 11 2 2 2 2" xfId="33270" xr:uid="{F248E6D8-B347-45D6-88F1-EAEAAC0AE707}"/>
    <cellStyle name="計算 11 2 2 2 3" xfId="25999" xr:uid="{8F546B16-A9D6-4D0B-BB0A-B95ECDFF92E4}"/>
    <cellStyle name="計算 11 2 2 3" xfId="18644" xr:uid="{F4E775AE-9B3F-48D9-9167-E1063EFC3A4B}"/>
    <cellStyle name="計算 11 2 2 3 2" xfId="31676" xr:uid="{1CEFB4CF-BE69-42EB-8E10-7CECF5768D66}"/>
    <cellStyle name="計算 11 2 2 4" xfId="18816" xr:uid="{F3C78862-ABA4-42E5-A457-8A49093E2DE1}"/>
    <cellStyle name="計算 11 2 2 4 2" xfId="26077" xr:uid="{8A74E0E2-F8D2-4388-BD5F-ADCAF3A452AB}"/>
    <cellStyle name="計算 11 2 3" xfId="14691" xr:uid="{D780E8C7-6662-483E-BB8A-7C247B0A60ED}"/>
    <cellStyle name="計算 11 2 3 2" xfId="21250" xr:uid="{3734345B-B342-479C-B723-9B2568CB8DAE}"/>
    <cellStyle name="計算 11 2 3 2 2" xfId="34170" xr:uid="{4D9A6DFF-8887-411A-8878-4869A4B8319A}"/>
    <cellStyle name="計算 11 2 3 2 3" xfId="25578" xr:uid="{F7285758-DC3B-4407-BA72-95E6E08755B9}"/>
    <cellStyle name="計算 11 2 3 3" xfId="23408" xr:uid="{A3A431E8-ADDB-4C9A-B6C6-2D601D61A62D}"/>
    <cellStyle name="計算 11 2 3 3 2" xfId="37124" xr:uid="{DF2BDE51-9C2C-4DF9-922C-B52AE7589A79}"/>
    <cellStyle name="計算 11 2 3 4" xfId="24734" xr:uid="{D1F4D708-C6A1-4C13-BD5A-6D72EE4B992A}"/>
    <cellStyle name="計算 11 2 3 4 2" xfId="38417" xr:uid="{897B38FC-5E06-474F-B10F-AF4EC35C3132}"/>
    <cellStyle name="計算 11 2 4" xfId="17568" xr:uid="{B4439905-E4F7-4F98-A604-59C38D88AAD5}"/>
    <cellStyle name="計算 11 2 4 2" xfId="28999" xr:uid="{C657930A-5F4F-4EDE-B009-0201F1258E17}"/>
    <cellStyle name="計算 11 2 5" xfId="16255" xr:uid="{F1CC8DEE-6E66-47C5-8BD5-F795C9F363AA}"/>
    <cellStyle name="計算 11 2 5 2" xfId="31217" xr:uid="{EC08CA43-630D-44C9-94AB-D481D7895016}"/>
    <cellStyle name="計算 11 3" xfId="10998" xr:uid="{CD495183-E9F2-45C4-A77D-5E3DDF7FF8DC}"/>
    <cellStyle name="計算 11 3 2" xfId="13855" xr:uid="{D4B6AD41-58A0-4499-B0D6-72386A20C97E}"/>
    <cellStyle name="計算 11 3 2 2" xfId="20691" xr:uid="{A341D327-B014-4D8D-84A2-23FADCC1AE78}"/>
    <cellStyle name="計算 11 3 2 2 2" xfId="33731" xr:uid="{85A229D0-09C8-4FBD-BB6B-52F7F0720701}"/>
    <cellStyle name="計算 11 3 2 2 3" xfId="25773" xr:uid="{F71363A8-AA64-434E-9995-A86CDA510F06}"/>
    <cellStyle name="計算 11 3 2 3" xfId="18479" xr:uid="{B3A3B7C4-F1D8-4B2D-8421-34C3FF91931F}"/>
    <cellStyle name="計算 11 3 2 3 2" xfId="32122" xr:uid="{A16E7556-85E5-4A0A-810B-B0395AC3794A}"/>
    <cellStyle name="計算 11 3 2 4" xfId="24294" xr:uid="{8B5B1AA0-5D5A-4946-8682-80CDF777C3BC}"/>
    <cellStyle name="計算 11 3 2 4 2" xfId="37977" xr:uid="{799BDB4A-6AA0-47A4-A963-23F12DC4DB3B}"/>
    <cellStyle name="計算 11 3 3" xfId="15174" xr:uid="{2A3C8FF3-D7E7-471A-96A9-530F8933B40E}"/>
    <cellStyle name="計算 11 3 3 2" xfId="21699" xr:uid="{268467D1-BB2D-40BD-83E0-753B54229AC9}"/>
    <cellStyle name="計算 11 3 3 2 2" xfId="34589" xr:uid="{B0B65844-9A82-4A6C-B7A0-4B373B9161DD}"/>
    <cellStyle name="計算 11 3 3 2 3" xfId="35509" xr:uid="{AC5A1A6F-B33A-430A-B136-580EE77B8752}"/>
    <cellStyle name="計算 11 3 3 3" xfId="23866" xr:uid="{20A917D3-7118-4686-8B8C-77AFE7F0B1AD}"/>
    <cellStyle name="計算 11 3 3 3 2" xfId="37559" xr:uid="{39E41ABC-D8C6-4924-988F-8E9C78AB693C}"/>
    <cellStyle name="計算 11 3 3 4" xfId="25163" xr:uid="{FCA4E476-F7EB-4A2C-88C4-8AD7D6E28C88}"/>
    <cellStyle name="計算 11 3 3 4 2" xfId="38844" xr:uid="{785F6E90-7C19-4715-9E75-94DDD1D789B2}"/>
    <cellStyle name="計算 11 3 4" xfId="20780" xr:uid="{01FF4B7F-1F5D-4FD2-B08C-3AF93D5F762E}"/>
    <cellStyle name="計算 11 3 4 2" xfId="25742" xr:uid="{F89AD655-5CC2-4CED-BCF5-E2AF1292C69A}"/>
    <cellStyle name="計算 11 3 5" xfId="17767" xr:uid="{D2133332-2674-4176-9B47-2463DE6BFFFD}"/>
    <cellStyle name="計算 11 3 5 2" xfId="30161" xr:uid="{A1CB523A-3FC3-41AC-868A-FD3C83DCF791}"/>
    <cellStyle name="計算 11 4" xfId="11776" xr:uid="{D72A7A68-CB35-4CCD-B9C9-2481A0219AB7}"/>
    <cellStyle name="計算 11 4 2" xfId="19255" xr:uid="{B1BE1EBC-4BCE-4C07-93BE-8D8FEADA281E}"/>
    <cellStyle name="計算 11 4 2 2" xfId="32566" xr:uid="{EC30F3EC-DBA3-4E41-B04D-5C2FB90BA171}"/>
    <cellStyle name="計算 11 4 2 3" xfId="26947" xr:uid="{A5CB9777-E67C-4FF9-962E-582D9F2BA827}"/>
    <cellStyle name="計算 11 4 3" xfId="17035" xr:uid="{7E4C2E57-6746-4405-A1B4-86B0B4208933}"/>
    <cellStyle name="計算 11 4 3 2" xfId="32407" xr:uid="{77E808ED-CF0D-400B-92E8-12F5934720C5}"/>
    <cellStyle name="計算 11 4 4" xfId="16340" xr:uid="{9461F7BD-679B-4303-A800-FD07C01F0A57}"/>
    <cellStyle name="計算 11 4 4 2" xfId="29708" xr:uid="{D1B7A576-795E-4B16-A105-0636D98D3E21}"/>
    <cellStyle name="計算 11 5" xfId="12096" xr:uid="{AFC4DCD2-5B99-4181-A2D5-FF932EF49B9E}"/>
    <cellStyle name="計算 11 5 2" xfId="19538" xr:uid="{4297F6F4-855B-4F33-A765-C00659983372}"/>
    <cellStyle name="計算 11 5 2 2" xfId="32821" xr:uid="{9207CF96-AF4F-4D4B-9AB3-51C31F167A09}"/>
    <cellStyle name="計算 11 5 2 3" xfId="26717" xr:uid="{2127358C-1594-4291-ABEB-54F5ED1C32B8}"/>
    <cellStyle name="計算 11 5 3" xfId="22934" xr:uid="{9AA93E1A-E7F4-4D6D-B3A6-EF47387C2813}"/>
    <cellStyle name="計算 11 5 3 2" xfId="36707" xr:uid="{00443D9C-3760-4D9B-8E39-238296308887}"/>
    <cellStyle name="計算 11 5 4" xfId="16466" xr:uid="{B5EC8831-6E3A-4747-A639-952494C73B59}"/>
    <cellStyle name="計算 11 5 4 2" xfId="30454" xr:uid="{A4778CAA-DB3C-4036-8BF8-1017C97848B9}"/>
    <cellStyle name="計算 12" xfId="2995" xr:uid="{8B0BD0B3-D246-488F-A279-9927650B5391}"/>
    <cellStyle name="計算 12 2" xfId="10692" xr:uid="{67FCEBF2-747B-4EA3-9782-2D7F5B8FBE1B}"/>
    <cellStyle name="計算 12 2 2" xfId="12612" xr:uid="{7EA7934A-3FA1-4B9E-9AD9-23C01E2436F0}"/>
    <cellStyle name="計算 12 2 2 2" xfId="20024" xr:uid="{16C80FE6-214B-4F7A-9577-BF517A43C3B1}"/>
    <cellStyle name="計算 12 2 2 2 2" xfId="33268" xr:uid="{885C5F27-FFFE-4A57-AA5D-97003C497AB0}"/>
    <cellStyle name="計算 12 2 2 2 3" xfId="28108" xr:uid="{E4F462EB-4E1C-4FCC-96E4-8BB9112110CD}"/>
    <cellStyle name="計算 12 2 2 3" xfId="18676" xr:uid="{184940E4-9489-4134-80E0-3503EEAE6C82}"/>
    <cellStyle name="計算 12 2 2 3 2" xfId="32170" xr:uid="{E25569D5-D480-4B99-9A31-695E7565839B}"/>
    <cellStyle name="計算 12 2 2 4" xfId="18027" xr:uid="{7B79F5F9-7048-4AD0-A937-0CFE53D01A47}"/>
    <cellStyle name="計算 12 2 2 4 2" xfId="28619" xr:uid="{5D432A4A-C74D-4FD9-A329-805602ED92E3}"/>
    <cellStyle name="計算 12 2 3" xfId="14689" xr:uid="{37CBF368-3F98-4A22-8985-9ED1CC73157D}"/>
    <cellStyle name="計算 12 2 3 2" xfId="21248" xr:uid="{50AF76CD-D3FE-496F-B88C-E28F47030C30}"/>
    <cellStyle name="計算 12 2 3 2 2" xfId="34168" xr:uid="{CF7BF67F-8A35-48FC-8318-B77D75FF51D1}"/>
    <cellStyle name="計算 12 2 3 2 3" xfId="25580" xr:uid="{6DFE35CA-218D-4CB4-945C-B7B089DC00D4}"/>
    <cellStyle name="計算 12 2 3 3" xfId="23406" xr:uid="{33FCBCE2-C6A0-4065-94CE-01066CA6C249}"/>
    <cellStyle name="計算 12 2 3 3 2" xfId="37122" xr:uid="{D418C974-D4B9-4F6F-B837-6E525F00F1D0}"/>
    <cellStyle name="計算 12 2 3 4" xfId="24732" xr:uid="{77986AA8-93B8-40FD-9DA0-76C35DC17789}"/>
    <cellStyle name="計算 12 2 3 4 2" xfId="38415" xr:uid="{6C12B095-EA6C-4092-B8E6-5527555BC9CD}"/>
    <cellStyle name="計算 12 2 4" xfId="17572" xr:uid="{AF4A63BC-7B24-4EFC-8992-65F28ED241C2}"/>
    <cellStyle name="計算 12 2 4 2" xfId="28997" xr:uid="{B8710F77-2680-4348-9348-6D5A27310B1B}"/>
    <cellStyle name="計算 12 2 5" xfId="15607" xr:uid="{E9B0A84C-3726-41E3-9810-847BEB8710EF}"/>
    <cellStyle name="計算 12 2 5 2" xfId="31774" xr:uid="{A699781B-678A-4A95-9B0F-09C93920E363}"/>
    <cellStyle name="計算 12 3" xfId="11000" xr:uid="{49C91FD1-C017-4370-A151-ADC760472161}"/>
    <cellStyle name="計算 12 3 2" xfId="13853" xr:uid="{13B53A24-8F1E-4609-999A-6F3933C62E43}"/>
    <cellStyle name="計算 12 3 2 2" xfId="20689" xr:uid="{B1EFC256-459B-41D5-8D51-583200229128}"/>
    <cellStyle name="計算 12 3 2 2 2" xfId="33729" xr:uid="{2B472A68-C436-4585-8437-68D9E982D387}"/>
    <cellStyle name="計算 12 3 2 2 3" xfId="27756" xr:uid="{265DDBDE-DAF7-45BB-8E79-19704ACA4E75}"/>
    <cellStyle name="計算 12 3 2 3" xfId="18478" xr:uid="{7B4AF4F0-50CB-41B7-8DA2-D9A05A9DCEF6}"/>
    <cellStyle name="計算 12 3 2 3 2" xfId="31638" xr:uid="{6BCFD9B8-711A-4FC9-8931-7D23AB37DE0F}"/>
    <cellStyle name="計算 12 3 2 4" xfId="24292" xr:uid="{C70C6ED7-CF00-44F4-B923-626B99A0A0F9}"/>
    <cellStyle name="計算 12 3 2 4 2" xfId="37975" xr:uid="{EE61E8F2-7BC3-4D7F-BC58-8662A31F9DE5}"/>
    <cellStyle name="計算 12 3 3" xfId="15172" xr:uid="{8B5EC887-1B1E-48E2-880C-50D8B0987DE5}"/>
    <cellStyle name="計算 12 3 3 2" xfId="21697" xr:uid="{3AAE36C5-02C2-40E8-96DA-B365B96A1FF1}"/>
    <cellStyle name="計算 12 3 3 2 2" xfId="34587" xr:uid="{64175DE8-7F6B-4D35-A69C-95C322459940}"/>
    <cellStyle name="計算 12 3 3 2 3" xfId="35507" xr:uid="{162F389C-72E3-4A27-A53D-AF993F9DDE76}"/>
    <cellStyle name="計算 12 3 3 3" xfId="23864" xr:uid="{6CA224FA-69D6-4851-9EE8-019DA8FB0111}"/>
    <cellStyle name="計算 12 3 3 3 2" xfId="37557" xr:uid="{0E8157FD-4624-4DD1-A3A6-6A2A0C22337B}"/>
    <cellStyle name="計算 12 3 3 4" xfId="25161" xr:uid="{77D3128F-B6BD-486D-B0FE-8ED1C8439AD4}"/>
    <cellStyle name="計算 12 3 3 4 2" xfId="38842" xr:uid="{BDD6E893-AC48-4EF7-97FD-8EAAEFC81AB5}"/>
    <cellStyle name="計算 12 3 4" xfId="18275" xr:uid="{A139FC14-94AE-442F-8549-C2D954D1BF8C}"/>
    <cellStyle name="計算 12 3 4 2" xfId="28458" xr:uid="{EFF4F582-AACA-4C77-BA02-9FC01C3CEE3C}"/>
    <cellStyle name="計算 12 3 5" xfId="16766" xr:uid="{2EEB952C-1B7A-4C9B-983D-222752CF6694}"/>
    <cellStyle name="計算 12 3 5 2" xfId="31680" xr:uid="{1D1DE4BC-84CF-4482-BC8C-9C21E651FA42}"/>
    <cellStyle name="計算 12 4" xfId="11774" xr:uid="{4B8184CC-8208-40AF-A1B2-D2ED318BB2EB}"/>
    <cellStyle name="計算 12 4 2" xfId="19253" xr:uid="{35B2EF64-C7C1-4E2B-A946-75E7F65B9242}"/>
    <cellStyle name="計算 12 4 2 2" xfId="32564" xr:uid="{66D497F9-2DD1-4D74-A9AE-80F0749502D7}"/>
    <cellStyle name="計算 12 4 2 3" xfId="26949" xr:uid="{DA3E4FC4-70FB-495C-8175-12D4129D4298}"/>
    <cellStyle name="計算 12 4 3" xfId="20767" xr:uid="{064616C8-431A-4F97-9CB5-AF548DDF3B2B}"/>
    <cellStyle name="計算 12 4 3 2" xfId="25747" xr:uid="{AED75C59-08D8-4CFE-8136-9537EBD3DE16}"/>
    <cellStyle name="計算 12 4 4" xfId="16341" xr:uid="{A5E40BEE-32DB-4A62-9EE9-F7D3FC10C9C4}"/>
    <cellStyle name="計算 12 4 4 2" xfId="29707" xr:uid="{80EA9A2C-28B2-4686-83C7-4254AC68E248}"/>
    <cellStyle name="計算 12 5" xfId="12098" xr:uid="{D5729A6A-C5C8-4D60-9B03-4D2DDFA86F83}"/>
    <cellStyle name="計算 12 5 2" xfId="19540" xr:uid="{95044D42-7FF3-4EA5-ACCB-04C73047E47B}"/>
    <cellStyle name="計算 12 5 2 2" xfId="32823" xr:uid="{6E7DDE03-F889-4EC6-9FAC-4E67F3C0B153}"/>
    <cellStyle name="計算 12 5 2 3" xfId="26715" xr:uid="{EC0D193C-A6CE-49BF-A830-7B421BD50F1B}"/>
    <cellStyle name="計算 12 5 3" xfId="22936" xr:uid="{6EC8A081-9039-4481-8C76-7D9D63BD263A}"/>
    <cellStyle name="計算 12 5 3 2" xfId="36709" xr:uid="{22EBA531-951D-4915-9CBA-C4A1E8D8C1D4}"/>
    <cellStyle name="計算 12 5 4" xfId="15601" xr:uid="{91DCFC61-5635-4DEB-BADB-DA0329FDF15D}"/>
    <cellStyle name="計算 12 5 4 2" xfId="35215" xr:uid="{E3FF408E-2D16-4EE0-9028-62B6BBA72AF6}"/>
    <cellStyle name="計算 13" xfId="10538" xr:uid="{62C40485-FD02-46FF-A14A-D0EF231342FF}"/>
    <cellStyle name="計算 13 2" xfId="12528" xr:uid="{3558A8F7-D217-4172-A1BD-1C7A1E6201B7}"/>
    <cellStyle name="計算 13 2 2" xfId="19941" xr:uid="{18E4194F-5A8D-4555-B4CC-5A750E1B7F21}"/>
    <cellStyle name="計算 13 2 2 2" xfId="33189" xr:uid="{3C63EABB-CC8A-4D4A-B8C6-B0A2363E546D}"/>
    <cellStyle name="計算 13 2 2 3" xfId="26382" xr:uid="{D9D32FEC-EFC4-47FC-831F-460FC0F70DB3}"/>
    <cellStyle name="計算 13 2 3" xfId="18861" xr:uid="{2F7531E3-E3EB-432E-87C9-33B8241E8D18}"/>
    <cellStyle name="計算 13 2 3 2" xfId="31672" xr:uid="{673E98E6-5A1D-43D8-A3BE-D1B1EC6F3AEC}"/>
    <cellStyle name="計算 13 2 4" xfId="18077" xr:uid="{55737C9C-121A-46F2-BBAF-D0145E5303CF}"/>
    <cellStyle name="計算 13 2 4 2" xfId="28576" xr:uid="{4BB18FDF-BAEC-4041-82B5-CDC275428577}"/>
    <cellStyle name="計算 13 3" xfId="14607" xr:uid="{6D9D2D8F-F2AE-4975-97E6-BE6975189C45}"/>
    <cellStyle name="計算 13 3 2" xfId="21166" xr:uid="{25F7320E-4B75-40BE-AB9A-2A8D5AA8B319}"/>
    <cellStyle name="計算 13 3 2 2" xfId="34089" xr:uid="{2BE88E9D-A242-4E1E-ABF0-C97B9B56888A}"/>
    <cellStyle name="計算 13 3 2 3" xfId="27481" xr:uid="{2CB06F1C-DA9C-4EAE-B2EC-296D5A3931D4}"/>
    <cellStyle name="計算 13 3 3" xfId="23324" xr:uid="{98DF44BF-D523-4827-9D62-948461B50512}"/>
    <cellStyle name="計算 13 3 3 2" xfId="37040" xr:uid="{EAB56A6C-54CA-4A02-A1B3-5D03AE28E949}"/>
    <cellStyle name="計算 13 3 4" xfId="24650" xr:uid="{E988ECD4-0191-4DA5-B457-69283E9AF02F}"/>
    <cellStyle name="計算 13 3 4 2" xfId="38333" xr:uid="{28B54820-D2B8-44D7-8ABF-03A502D66CD8}"/>
    <cellStyle name="計算 13 4" xfId="22000" xr:uid="{282DE62A-F045-4AE3-8A18-9190E3864F51}"/>
    <cellStyle name="計算 13 4 2" xfId="35808" xr:uid="{185B985D-BEF9-4F08-AAAC-865E9BBEF48E}"/>
    <cellStyle name="計算 13 5" xfId="17825" xr:uid="{0EFE4203-6D54-41F1-97DB-79D0B9B8CC5A}"/>
    <cellStyle name="計算 13 5 2" xfId="28792" xr:uid="{507AB48E-D08A-42D2-A2EC-78799623FDAF}"/>
    <cellStyle name="計算 14" xfId="10515" xr:uid="{5D751BF3-6E48-4DD2-A850-9C504104CCCE}"/>
    <cellStyle name="計算 14 2" xfId="13714" xr:uid="{2D69C55C-C101-4CB2-9B06-C2BA85468E68}"/>
    <cellStyle name="計算 14 2 2" xfId="20605" xr:uid="{429D435F-7738-4D83-AEA1-18D4BE96CEEF}"/>
    <cellStyle name="計算 14 2 2 2" xfId="33648" xr:uid="{D7E26A29-3F5E-43C1-AAE6-CA234D4B14FF}"/>
    <cellStyle name="計算 14 2 2 3" xfId="27811" xr:uid="{D18C7152-EDA9-4D61-9192-18862D09F609}"/>
    <cellStyle name="計算 14 2 3" xfId="22304" xr:uid="{1C6FE879-1449-4EE2-929E-CD9DB9BE7A63}"/>
    <cellStyle name="計算 14 2 3 2" xfId="36106" xr:uid="{889097D2-D059-4471-B7D6-E3FE017155F7}"/>
    <cellStyle name="計算 14 2 4" xfId="24214" xr:uid="{719D6F07-74FC-41D4-B105-D6F7BAC60789}"/>
    <cellStyle name="計算 14 2 4 2" xfId="37897" xr:uid="{91648A05-B15B-4B33-A249-EB04A3E050F3}"/>
    <cellStyle name="計算 14 3" xfId="15072" xr:uid="{ECAF6CCD-F429-429A-9D99-918C04D9CE21}"/>
    <cellStyle name="計算 14 3 2" xfId="21615" xr:uid="{BA2CFF31-1DB7-40C4-9671-B9EDD77C82A3}"/>
    <cellStyle name="計算 14 3 2 2" xfId="34508" xr:uid="{B752758F-372B-4819-A998-D2039DAFC338}"/>
    <cellStyle name="計算 14 3 2 3" xfId="35425" xr:uid="{06320340-211B-43F0-AE83-B3E4B6703FFF}"/>
    <cellStyle name="計算 14 3 3" xfId="23765" xr:uid="{C84124CB-0CB6-47D8-8814-F42DC2CC30E4}"/>
    <cellStyle name="計算 14 3 3 2" xfId="37476" xr:uid="{C0A47910-4C7C-44C9-9765-BFA2D89F6B26}"/>
    <cellStyle name="計算 14 3 4" xfId="25082" xr:uid="{C343D1A2-0A23-4DCC-964C-F5E2A8B0373C}"/>
    <cellStyle name="計算 14 3 4 2" xfId="38763" xr:uid="{C760639B-E27B-4587-ACA5-84BE334F9D1E}"/>
    <cellStyle name="計算 14 4" xfId="16298" xr:uid="{E0028C6C-62A2-4650-9AC5-DA73B6AACA8A}"/>
    <cellStyle name="計算 14 4 2" xfId="35067" xr:uid="{37D28491-3C8F-4DD3-83FB-5715FA02598D}"/>
    <cellStyle name="計算 14 5" xfId="18799" xr:uid="{BAE741F7-142B-40DD-895F-F492A6C90437}"/>
    <cellStyle name="計算 14 5 2" xfId="35037" xr:uid="{E688FE7B-27F3-46AC-8EE0-9E29A28A4107}"/>
    <cellStyle name="計算 15" xfId="11651" xr:uid="{D1945638-EC68-4C00-8E84-B06ED6C0E478}"/>
    <cellStyle name="計算 15 2" xfId="19145" xr:uid="{3E38D22C-EB8B-42A1-A18A-3D8B1B76B375}"/>
    <cellStyle name="計算 15 2 2" xfId="32472" xr:uid="{E4B412B1-037A-4093-B9A2-0FB1F8F92CB1}"/>
    <cellStyle name="計算 15 2 3" xfId="26057" xr:uid="{B1E012F1-58CD-462C-BE87-502B6435313E}"/>
    <cellStyle name="計算 15 3" xfId="18361" xr:uid="{BB67D0BE-17FE-4AAA-A9B9-26A50EC7DBEF}"/>
    <cellStyle name="計算 15 3 2" xfId="28408" xr:uid="{FCEE4CCB-27CA-4A66-8B1D-28E886DCF79A}"/>
    <cellStyle name="計算 15 4" xfId="20847" xr:uid="{7648FED0-6263-4FDF-AA9F-49C087A90888}"/>
    <cellStyle name="計算 15 4 2" xfId="27672" xr:uid="{ABF82349-507A-4C7E-8E1B-933D4B47E185}"/>
    <cellStyle name="計算 16" xfId="12364" xr:uid="{5FB84257-D729-4DFC-BF6C-C56A3CFD4612}"/>
    <cellStyle name="計算 16 2" xfId="19788" xr:uid="{823E2421-CCFB-4FBD-A708-85B12DB64DE0}"/>
    <cellStyle name="計算 16 2 2" xfId="33055" xr:uid="{3BF9224F-1A92-409D-AE98-CF5022034F32}"/>
    <cellStyle name="計算 16 2 3" xfId="26530" xr:uid="{971C8670-AC3C-42E0-B9A4-E4D3A1E051CF}"/>
    <cellStyle name="計算 16 3" xfId="23017" xr:uid="{2670FCD8-7243-4A77-A510-63A49F7FCF17}"/>
    <cellStyle name="計算 16 3 2" xfId="36789" xr:uid="{CD6DF392-B09D-48F6-9B42-00A2B21E30C0}"/>
    <cellStyle name="計算 16 4" xfId="15680" xr:uid="{F5B0FD46-E797-4C25-8FA1-9B14B60B72A5}"/>
    <cellStyle name="計算 16 4 2" xfId="32121" xr:uid="{ED84BC8C-2306-414A-99F7-EB776D365E88}"/>
    <cellStyle name="計算 2" xfId="2998" xr:uid="{4F195B39-8A48-4D02-B001-DA159FED3777}"/>
    <cellStyle name="計算 2 2" xfId="10695" xr:uid="{50C2B280-8C63-4A9C-8351-1A8587691E4D}"/>
    <cellStyle name="計算 2 2 2" xfId="12615" xr:uid="{5FDB65FE-8E6F-48F7-B32C-A278F7E5A671}"/>
    <cellStyle name="計算 2 2 2 2" xfId="20027" xr:uid="{8191BA65-1FD3-4889-8567-9925BA59B7FF}"/>
    <cellStyle name="計算 2 2 2 2 2" xfId="33271" xr:uid="{7C12AC27-C43E-4720-8E4D-8C854B8FB51A}"/>
    <cellStyle name="計算 2 2 2 2 3" xfId="25998" xr:uid="{C54AAC42-00DB-44BA-9FD6-8E0DF1028D33}"/>
    <cellStyle name="計算 2 2 2 3" xfId="15911" xr:uid="{7D4237F2-0739-4E80-9705-23B7A27CE462}"/>
    <cellStyle name="計算 2 2 2 3 2" xfId="30279" xr:uid="{D4D3B9B4-AF6A-457D-BD7A-13F771D93D32}"/>
    <cellStyle name="計算 2 2 2 4" xfId="16693" xr:uid="{060F7D67-6842-4A9B-9276-47083A610661}"/>
    <cellStyle name="計算 2 2 2 4 2" xfId="32898" xr:uid="{9E46E659-1175-41AD-A721-66C8B59F145A}"/>
    <cellStyle name="計算 2 2 3" xfId="14692" xr:uid="{0F85C295-E719-4F42-B3F1-12712494DCAC}"/>
    <cellStyle name="計算 2 2 3 2" xfId="21251" xr:uid="{68212467-65C1-4857-818C-8DE9736BCE1F}"/>
    <cellStyle name="計算 2 2 3 2 2" xfId="34171" xr:uid="{95578176-AA85-4C2A-ADC5-799567E316EB}"/>
    <cellStyle name="計算 2 2 3 2 3" xfId="27425" xr:uid="{F41D4BB8-21CE-4AA5-B88C-8CAF81AC2168}"/>
    <cellStyle name="計算 2 2 3 3" xfId="23409" xr:uid="{E0BDDB4C-1D74-418E-B75C-FA2F05E9CD86}"/>
    <cellStyle name="計算 2 2 3 3 2" xfId="37125" xr:uid="{5C1B7FBD-6A1E-40F9-8B89-E2CEE239CCCC}"/>
    <cellStyle name="計算 2 2 3 4" xfId="24735" xr:uid="{3034E803-E00E-4A30-98DC-FF92B2D8B8F2}"/>
    <cellStyle name="計算 2 2 3 4 2" xfId="38418" xr:uid="{AB883FDC-6922-4635-8BA1-26F746E4795B}"/>
    <cellStyle name="計算 2 2 4" xfId="17570" xr:uid="{AEA92497-69A4-4532-A96F-7C9B6D4399C8}"/>
    <cellStyle name="計算 2 2 4 2" xfId="30181" xr:uid="{B487FB75-ADC8-41C1-BFC6-A49BECE181E1}"/>
    <cellStyle name="計算 2 2 5" xfId="16579" xr:uid="{8B8FA81D-D85C-4FD6-A69D-A387168347F6}"/>
    <cellStyle name="計算 2 2 5 2" xfId="29618" xr:uid="{18E39568-F30B-43AA-9AF8-A5C3BE66A8FE}"/>
    <cellStyle name="計算 2 3" xfId="10997" xr:uid="{82D7A887-A9C1-42BD-956A-2D5AE43D238E}"/>
    <cellStyle name="計算 2 3 2" xfId="13856" xr:uid="{DEC4993B-50C5-46FB-94BD-DFBD52D13DC3}"/>
    <cellStyle name="計算 2 3 2 2" xfId="20692" xr:uid="{1E457D5B-D601-4BD0-9AB2-BB3E2D1E6554}"/>
    <cellStyle name="計算 2 3 2 2 2" xfId="33732" xr:uid="{51FC6CE6-087A-4AD7-8729-B09D4D65C609}"/>
    <cellStyle name="計算 2 3 2 2 3" xfId="25772" xr:uid="{924BDE7E-372A-4BAF-A967-2EA1A34CB36C}"/>
    <cellStyle name="計算 2 3 2 3" xfId="16748" xr:uid="{6E454777-E18D-4AAC-A22D-1CF71EF00200}"/>
    <cellStyle name="計算 2 3 2 3 2" xfId="30527" xr:uid="{8337D68E-415F-4F78-B8AD-9CABCDABA583}"/>
    <cellStyle name="計算 2 3 2 4" xfId="24295" xr:uid="{540E383E-4E45-497D-96BA-281397CEEAAA}"/>
    <cellStyle name="計算 2 3 2 4 2" xfId="37978" xr:uid="{E4167085-B48A-4511-BD73-1D99AC01E286}"/>
    <cellStyle name="計算 2 3 3" xfId="15175" xr:uid="{BA7D09C8-4F47-4BA9-889C-E0F4400DC213}"/>
    <cellStyle name="計算 2 3 3 2" xfId="21700" xr:uid="{4C0799DE-9172-4CBE-B0A7-BC37AB4DDFE9}"/>
    <cellStyle name="計算 2 3 3 2 2" xfId="34590" xr:uid="{83D1F4D8-403D-4464-AEBF-ED950EE4BC11}"/>
    <cellStyle name="計算 2 3 3 2 3" xfId="35510" xr:uid="{FA6C74DC-11B8-483B-9370-1C37B9F1F348}"/>
    <cellStyle name="計算 2 3 3 3" xfId="23867" xr:uid="{FBF2EBF0-DA30-4F8A-BB08-829D1F7B44B8}"/>
    <cellStyle name="計算 2 3 3 3 2" xfId="37560" xr:uid="{959928B4-23B2-43AA-913E-5CD207089F43}"/>
    <cellStyle name="計算 2 3 3 4" xfId="25164" xr:uid="{0EC05E2F-9217-4677-8C80-45636B09A0CF}"/>
    <cellStyle name="計算 2 3 3 4 2" xfId="38845" xr:uid="{4AF3FD86-F6DC-4EA3-8678-28176AF9387B}"/>
    <cellStyle name="計算 2 3 4" xfId="17288" xr:uid="{5E1CB851-D435-413B-827B-07FA0FE67738}"/>
    <cellStyle name="計算 2 3 4 2" xfId="29262" xr:uid="{BC0C8ED3-3C48-4AF0-B934-EB2C36C49105}"/>
    <cellStyle name="計算 2 3 5" xfId="22635" xr:uid="{5C98972D-C7EC-49CF-8635-19E5AAEFB44D}"/>
    <cellStyle name="計算 2 3 5 2" xfId="36418" xr:uid="{F7D420EE-1549-434F-A83E-760DE024CC9F}"/>
    <cellStyle name="計算 2 4" xfId="11777" xr:uid="{EC0D631A-7B0D-4C2B-ACE1-F58D8AC2892F}"/>
    <cellStyle name="計算 2 4 2" xfId="19256" xr:uid="{C31AF6AB-5932-4DCA-8E26-F2254369E66D}"/>
    <cellStyle name="計算 2 4 2 2" xfId="32567" xr:uid="{AE90C912-A82B-40B1-8F23-CDDD3E7D685E}"/>
    <cellStyle name="計算 2 4 2 3" xfId="26946" xr:uid="{2495F4D0-5F04-4AC9-A5F5-484C28BC0674}"/>
    <cellStyle name="計算 2 4 3" xfId="15926" xr:uid="{09D244E6-BA90-4C8F-8B28-141744ACD8E9}"/>
    <cellStyle name="計算 2 4 3 2" xfId="35061" xr:uid="{0C2683A9-C5E5-48B1-A787-09B4211B9002}"/>
    <cellStyle name="計算 2 4 4" xfId="17661" xr:uid="{84CB1628-7729-4AC6-AB58-B098CA090EA9}"/>
    <cellStyle name="計算 2 4 4 2" xfId="31086" xr:uid="{E65140AE-9F27-4DDC-BFFF-D8F97AFA3FC1}"/>
    <cellStyle name="計算 2 5" xfId="12095" xr:uid="{41377B13-F442-4238-B041-2E5672698BA8}"/>
    <cellStyle name="計算 2 5 2" xfId="19537" xr:uid="{EF153E02-FDE9-4CDD-904C-85EC041675A4}"/>
    <cellStyle name="計算 2 5 2 2" xfId="32820" xr:uid="{C6AD3FC3-32A9-45AB-ADC8-93A16A58EDFD}"/>
    <cellStyle name="計算 2 5 2 3" xfId="26718" xr:uid="{9CADE349-6681-4F6C-9F9F-C1F76391D7AD}"/>
    <cellStyle name="計算 2 5 3" xfId="22933" xr:uid="{03A558F2-F24D-4FE4-B35C-128E44011E42}"/>
    <cellStyle name="計算 2 5 3 2" xfId="36706" xr:uid="{19AEAA49-808D-4383-BEF6-61B9D48C8563}"/>
    <cellStyle name="計算 2 5 4" xfId="18723" xr:uid="{97BB0BF2-271D-43B6-9070-25E847BC9928}"/>
    <cellStyle name="計算 2 5 4 2" xfId="26094" xr:uid="{1E8EAE4F-62DE-4E52-B7C9-7CE352C66B9A}"/>
    <cellStyle name="計算 3" xfId="2999" xr:uid="{028AB782-8DE1-45BA-9B2D-8D176C701938}"/>
    <cellStyle name="計算 3 2" xfId="10696" xr:uid="{8B8E5FDC-C20B-4E4B-B243-545F291C56D9}"/>
    <cellStyle name="計算 3 2 2" xfId="12616" xr:uid="{BAB5DCDF-CC8E-49F6-A24F-B64A2F1267E6}"/>
    <cellStyle name="計算 3 2 2 2" xfId="20028" xr:uid="{E1824249-60DA-431D-934C-DC68B18EF583}"/>
    <cellStyle name="計算 3 2 2 2 2" xfId="33272" xr:uid="{D15DCC36-C952-418B-A300-992701BBAB2E}"/>
    <cellStyle name="計算 3 2 2 2 3" xfId="28105" xr:uid="{53E5CDAB-D4A7-4F3F-83AB-E4D49DF8C54C}"/>
    <cellStyle name="計算 3 2 2 3" xfId="20535" xr:uid="{67361954-188E-4702-B40E-6618DA0745CF}"/>
    <cellStyle name="計算 3 2 2 3 2" xfId="27845" xr:uid="{154B6667-501F-4B93-BCD6-E32A6493C8FA}"/>
    <cellStyle name="計算 3 2 2 4" xfId="18949" xr:uid="{E5DC1D7B-A13E-44AD-8608-74FEBAA6442D}"/>
    <cellStyle name="計算 3 2 2 4 2" xfId="26071" xr:uid="{2FB8DB08-A318-4274-BF55-57F0050A9B6E}"/>
    <cellStyle name="計算 3 2 3" xfId="14693" xr:uid="{A9CC040E-776B-4590-B283-3F678FA8DD4A}"/>
    <cellStyle name="計算 3 2 3 2" xfId="21252" xr:uid="{4DE70A3A-75A3-48FB-87C8-F8179E9C777B}"/>
    <cellStyle name="計算 3 2 3 2 2" xfId="34172" xr:uid="{C8312B19-A7AA-46EA-9F6B-81A8E7DD77C8}"/>
    <cellStyle name="計算 3 2 3 2 3" xfId="27426" xr:uid="{90DEBEB2-B0A9-420D-BF22-02AE03444181}"/>
    <cellStyle name="計算 3 2 3 3" xfId="23410" xr:uid="{67882886-0712-4AA1-BE3E-B8597C115146}"/>
    <cellStyle name="計算 3 2 3 3 2" xfId="37126" xr:uid="{6D8FA140-14CB-4085-861F-A9D6B95AF99E}"/>
    <cellStyle name="計算 3 2 3 4" xfId="24736" xr:uid="{1FBC00A2-BB7E-479F-80F6-4FD68AF9B06A}"/>
    <cellStyle name="計算 3 2 3 4 2" xfId="38419" xr:uid="{A02161D0-8B8C-404F-B34E-CE7822703E16}"/>
    <cellStyle name="計算 3 2 4" xfId="17569" xr:uid="{0754EB69-7344-44CC-8F03-DE8D5A2EA6E6}"/>
    <cellStyle name="計算 3 2 4 2" xfId="28998" xr:uid="{FD194B7C-82E5-46A4-AA6F-352E6D6015D0}"/>
    <cellStyle name="計算 3 2 5" xfId="22412" xr:uid="{A124FDBE-8075-4376-B84E-AC31A666BF54}"/>
    <cellStyle name="計算 3 2 5 2" xfId="36210" xr:uid="{B2B41AA9-C09D-494D-8CD1-36FC6D85C404}"/>
    <cellStyle name="計算 3 3" xfId="10996" xr:uid="{BFFEE386-C9DF-4620-81C0-CB05B97EC1C3}"/>
    <cellStyle name="計算 3 3 2" xfId="13857" xr:uid="{1DBE7E28-33BE-493E-AB53-95AE91A19D92}"/>
    <cellStyle name="計算 3 3 2 2" xfId="20693" xr:uid="{BB42178D-CBF0-4C0E-837B-0EEEE80A8CEB}"/>
    <cellStyle name="計算 3 3 2 2 2" xfId="33733" xr:uid="{10B27151-B931-4E70-BD48-77D7FAC7BD7E}"/>
    <cellStyle name="計算 3 3 2 2 3" xfId="30119" xr:uid="{29170BC9-D691-4482-A802-A03036702AEA}"/>
    <cellStyle name="計算 3 3 2 3" xfId="18695" xr:uid="{0F3A9B1B-3C33-418B-9F91-7DD1ADA24B2B}"/>
    <cellStyle name="計算 3 3 2 3 2" xfId="31674" xr:uid="{223D6375-1C46-4ABC-9921-5F5C8C6C4E71}"/>
    <cellStyle name="計算 3 3 2 4" xfId="24296" xr:uid="{900463FB-7635-4BD3-AEDE-97C9857A46B1}"/>
    <cellStyle name="計算 3 3 2 4 2" xfId="37979" xr:uid="{0F2EEC87-166B-40D6-A6C3-3440D935D667}"/>
    <cellStyle name="計算 3 3 3" xfId="15176" xr:uid="{18441028-1A1B-43EA-B691-E753E037E21B}"/>
    <cellStyle name="計算 3 3 3 2" xfId="21701" xr:uid="{ABCA8A1E-BC8C-4E55-9B06-26AC04C44BD0}"/>
    <cellStyle name="計算 3 3 3 2 2" xfId="34591" xr:uid="{B7039569-F388-451D-8A5B-13932994D3EF}"/>
    <cellStyle name="計算 3 3 3 2 3" xfId="35511" xr:uid="{01CE3DAF-D7DD-49D9-B84A-D319FB430B89}"/>
    <cellStyle name="計算 3 3 3 3" xfId="23868" xr:uid="{ECD8E184-6B13-48C2-B3D9-C45225F8B638}"/>
    <cellStyle name="計算 3 3 3 3 2" xfId="37561" xr:uid="{DA7D4D32-6E7F-4230-8920-35083A43DBCC}"/>
    <cellStyle name="計算 3 3 3 4" xfId="25165" xr:uid="{4E74915E-F4DA-4FEE-988A-CDDD501A9C33}"/>
    <cellStyle name="計算 3 3 3 4 2" xfId="38846" xr:uid="{099B3E0E-3A9D-40D1-B4DA-2E7EBEEF344B}"/>
    <cellStyle name="計算 3 3 4" xfId="17289" xr:uid="{108DC8A9-388E-4614-BCE9-BDABD8B5AC47}"/>
    <cellStyle name="計算 3 3 4 2" xfId="29263" xr:uid="{45EA387A-C200-4625-B9B0-3210437FF3E5}"/>
    <cellStyle name="計算 3 3 5" xfId="22191" xr:uid="{1E295FDD-6CED-4F7C-ADA1-C0D079D0A505}"/>
    <cellStyle name="計算 3 3 5 2" xfId="35996" xr:uid="{321C6703-D69B-4CEB-B09A-9E2DF7B50628}"/>
    <cellStyle name="計算 3 4" xfId="11778" xr:uid="{97EAEF5D-490A-4687-BA37-1412EA95A8CA}"/>
    <cellStyle name="計算 3 4 2" xfId="19257" xr:uid="{94585738-7E61-433C-B81A-1A37C6209285}"/>
    <cellStyle name="計算 3 4 2 2" xfId="32568" xr:uid="{2B10004D-452F-4D1A-B9F4-C7E638CB0A27}"/>
    <cellStyle name="計算 3 4 2 3" xfId="26945" xr:uid="{7DE47B75-10C4-498C-B1AC-8CDAB1028766}"/>
    <cellStyle name="計算 3 4 3" xfId="18252" xr:uid="{6596F0D4-88A0-4E45-B4DC-56BFEE9DB5AA}"/>
    <cellStyle name="計算 3 4 3 2" xfId="26151" xr:uid="{233022EB-7F55-458B-BE79-630C8CC3D0DC}"/>
    <cellStyle name="計算 3 4 4" xfId="16073" xr:uid="{4BCEDE98-D862-4998-9592-14B4C78AA323}"/>
    <cellStyle name="計算 3 4 4 2" xfId="31879" xr:uid="{8579A23D-1269-41A4-BB90-4CB8394753D4}"/>
    <cellStyle name="計算 3 5" xfId="12094" xr:uid="{A862C44C-AD25-4D8E-9266-49246AECEAD0}"/>
    <cellStyle name="計算 3 5 2" xfId="19536" xr:uid="{BADCF1EC-4A54-44A2-940A-72CFC7F62DC3}"/>
    <cellStyle name="計算 3 5 2 2" xfId="32819" xr:uid="{C1B56FEA-B002-4508-AE94-414D50B91A06}"/>
    <cellStyle name="計算 3 5 2 3" xfId="26719" xr:uid="{253E575B-6606-46F7-A4E5-8470286F79A4}"/>
    <cellStyle name="計算 3 5 3" xfId="22932" xr:uid="{1C69088D-C4C7-49D6-ABD1-1746D089D7E8}"/>
    <cellStyle name="計算 3 5 3 2" xfId="36705" xr:uid="{00CADCA5-ABF5-4A43-9F9C-455EC1173DB9}"/>
    <cellStyle name="計算 3 5 4" xfId="17888" xr:uid="{1EBAA292-17A8-415C-B979-E6A5B11DE15C}"/>
    <cellStyle name="計算 3 5 4 2" xfId="25467" xr:uid="{9F7EFD17-B666-44AB-9E78-6A1DD9C792A8}"/>
    <cellStyle name="計算 4" xfId="3000" xr:uid="{D8699E4E-09CA-4BE0-B7B2-B1A6130FB41C}"/>
    <cellStyle name="計算 4 2" xfId="10697" xr:uid="{65DAA74D-7316-4A02-875C-FB39D5CC4050}"/>
    <cellStyle name="計算 4 2 2" xfId="12617" xr:uid="{F2DC0E86-1684-419C-9C4F-268A6138C63D}"/>
    <cellStyle name="計算 4 2 2 2" xfId="20029" xr:uid="{7CD016A2-921F-4311-A51A-130E983071CD}"/>
    <cellStyle name="計算 4 2 2 2 2" xfId="33273" xr:uid="{99312A92-9A3F-43FC-B99A-759B7BCC7195}"/>
    <cellStyle name="計算 4 2 2 2 3" xfId="28106" xr:uid="{7CCA6006-D56A-4C21-A7DE-9102794980D9}"/>
    <cellStyle name="計算 4 2 2 3" xfId="17036" xr:uid="{47A40E14-9FF7-46B6-8DA3-30448F069B3B}"/>
    <cellStyle name="計算 4 2 2 3 2" xfId="30377" xr:uid="{29D50FA7-A2F3-4EFE-A2DA-483289541E40}"/>
    <cellStyle name="計算 4 2 2 4" xfId="22272" xr:uid="{7EA94B3F-1226-4DFA-AE72-1FAC139830B3}"/>
    <cellStyle name="計算 4 2 2 4 2" xfId="36074" xr:uid="{1C5C4CDA-BF6D-4232-800F-5623539CC921}"/>
    <cellStyle name="計算 4 2 3" xfId="14694" xr:uid="{76146220-0D4F-472B-9C16-C7C62CA43F72}"/>
    <cellStyle name="計算 4 2 3 2" xfId="21253" xr:uid="{2BF4DCF8-38A4-47B6-AAB9-E559C2DBE599}"/>
    <cellStyle name="計算 4 2 3 2 2" xfId="34173" xr:uid="{E47D2EA5-8E27-4B8C-A369-9329DAD2D81C}"/>
    <cellStyle name="計算 4 2 3 2 3" xfId="25577" xr:uid="{526CE2AE-7E70-41AD-80A0-8D45FE1F59B0}"/>
    <cellStyle name="計算 4 2 3 3" xfId="23411" xr:uid="{3ECF730F-484D-4D2A-827B-ACE5ABD93F55}"/>
    <cellStyle name="計算 4 2 3 3 2" xfId="37127" xr:uid="{173C9270-E86C-48CA-8EA7-E2BF606A5B04}"/>
    <cellStyle name="計算 4 2 3 4" xfId="24737" xr:uid="{45396603-E132-45BB-841B-5D3045567F59}"/>
    <cellStyle name="計算 4 2 3 4 2" xfId="38420" xr:uid="{3FE62154-510E-440B-B25F-987BC0DE6308}"/>
    <cellStyle name="計算 4 2 4" xfId="15600" xr:uid="{9181E374-7101-4208-AB74-F7873E947212}"/>
    <cellStyle name="計算 4 2 4 2" xfId="35390" xr:uid="{D9984361-2092-440C-B359-566CDDE5FFEF}"/>
    <cellStyle name="計算 4 2 5" xfId="16891" xr:uid="{108405AC-1F44-4ACE-AFB2-39D6E94DD10B}"/>
    <cellStyle name="計算 4 2 5 2" xfId="32277" xr:uid="{F9E2601E-1551-47D0-BCFC-37B436BD30EF}"/>
    <cellStyle name="計算 4 3" xfId="10995" xr:uid="{F55D6321-FC24-408E-873B-3E00EC8453AC}"/>
    <cellStyle name="計算 4 3 2" xfId="13858" xr:uid="{48FB181D-A7A0-455B-BC62-D1BD5D26E2EF}"/>
    <cellStyle name="計算 4 3 2 2" xfId="20694" xr:uid="{DEF4C395-097B-4F92-B55C-E133091C10E0}"/>
    <cellStyle name="計算 4 3 2 2 2" xfId="33734" xr:uid="{EEAEF6F2-5664-4DF2-AD3F-61DA77260AD3}"/>
    <cellStyle name="計算 4 3 2 2 3" xfId="30120" xr:uid="{08DF2EB0-A0B1-40D1-9D2E-40E69CB90A76}"/>
    <cellStyle name="計算 4 3 2 3" xfId="22736" xr:uid="{5F8D132C-1C8A-4662-8772-8FEA03FDC388}"/>
    <cellStyle name="計算 4 3 2 3 2" xfId="36518" xr:uid="{19782708-7F7E-4F7A-A638-246D3D63C1FD}"/>
    <cellStyle name="計算 4 3 2 4" xfId="24297" xr:uid="{87D17A4C-0ADA-4C61-91E7-BC0790B7D983}"/>
    <cellStyle name="計算 4 3 2 4 2" xfId="37980" xr:uid="{19B63F63-6415-4AE1-8C3E-499C72E140BD}"/>
    <cellStyle name="計算 4 3 3" xfId="15177" xr:uid="{8BDAD6B4-52AD-48A7-BB24-DE90215383A4}"/>
    <cellStyle name="計算 4 3 3 2" xfId="21702" xr:uid="{7F5659AA-95F5-4327-8531-53688761EDE7}"/>
    <cellStyle name="計算 4 3 3 2 2" xfId="34592" xr:uid="{8F79C1CC-6A6B-42FE-B5D0-F65A5E9E5702}"/>
    <cellStyle name="計算 4 3 3 2 3" xfId="35512" xr:uid="{33757873-3A59-4C86-80BC-2F274A1C05AB}"/>
    <cellStyle name="計算 4 3 3 3" xfId="23869" xr:uid="{A5C4B88F-BB3D-4ACD-9EB1-CC7FCC2AB1A8}"/>
    <cellStyle name="計算 4 3 3 3 2" xfId="37562" xr:uid="{C8383CA2-FAC6-4CB0-B14B-8FEFF6DAD80A}"/>
    <cellStyle name="計算 4 3 3 4" xfId="25166" xr:uid="{F5928D66-1242-4BCE-9686-89484FF8BDD4}"/>
    <cellStyle name="計算 4 3 3 4 2" xfId="38847" xr:uid="{458D39CE-A050-4A6C-B1A3-A92FAB91D92E}"/>
    <cellStyle name="計算 4 3 4" xfId="17290" xr:uid="{15945829-BADA-419F-8981-82659B6C0BA5}"/>
    <cellStyle name="計算 4 3 4 2" xfId="26336" xr:uid="{D977B847-2B66-4AC1-96FB-48C7671F17A3}"/>
    <cellStyle name="計算 4 3 5" xfId="15946" xr:uid="{0EEB1602-2D22-4F05-AC8E-5C4C2AC4D60B}"/>
    <cellStyle name="計算 4 3 5 2" xfId="34032" xr:uid="{F268C53E-DB7E-4E03-86FC-A131DA962426}"/>
    <cellStyle name="計算 4 4" xfId="11779" xr:uid="{FD2977E1-3C57-4A2D-872C-888FCE612221}"/>
    <cellStyle name="計算 4 4 2" xfId="19258" xr:uid="{AB349B29-3765-4E96-9440-EE778E6F08BF}"/>
    <cellStyle name="計算 4 4 2 2" xfId="32569" xr:uid="{3BB31BA0-1C56-463B-9072-82CF07840C5C}"/>
    <cellStyle name="計算 4 4 2 3" xfId="26942" xr:uid="{F6C526D2-7C8D-4610-8000-76C91487B5F2}"/>
    <cellStyle name="計算 4 4 3" xfId="18656" xr:uid="{2FFB64FB-7510-4974-9E5C-55537E9E05AB}"/>
    <cellStyle name="計算 4 4 3 2" xfId="33374" xr:uid="{584F83F9-4382-4BE8-92FD-DE6851621CBC}"/>
    <cellStyle name="計算 4 4 4" xfId="18812" xr:uid="{60A46EE5-FC30-4192-A835-72EC39D25D5E}"/>
    <cellStyle name="計算 4 4 4 2" xfId="28290" xr:uid="{57B608C3-C4E3-420C-BD28-802636708284}"/>
    <cellStyle name="計算 4 5" xfId="12093" xr:uid="{3250F20B-AE30-42DF-9ABB-6CF4B51C187F}"/>
    <cellStyle name="計算 4 5 2" xfId="19535" xr:uid="{6F70B975-FBDB-4D7F-BFB6-BA2D93F4D96E}"/>
    <cellStyle name="計算 4 5 2 2" xfId="32818" xr:uid="{E10CC367-E6C9-4AE6-9FD2-F7BFBBF2FE7C}"/>
    <cellStyle name="計算 4 5 2 3" xfId="26720" xr:uid="{24F42133-186D-4FE5-BD28-87B8C70F63C3}"/>
    <cellStyle name="計算 4 5 3" xfId="22931" xr:uid="{F54BF9FC-3A3D-4856-8C79-B2C844B359A2}"/>
    <cellStyle name="計算 4 5 3 2" xfId="36704" xr:uid="{C36CD132-EE89-4509-912D-3D81553F6DED}"/>
    <cellStyle name="計算 4 5 4" xfId="18699" xr:uid="{775A2922-30D3-482E-BCF3-50A1E9C90DBC}"/>
    <cellStyle name="計算 4 5 4 2" xfId="30206" xr:uid="{874224FA-509A-446F-B635-DABFF49B7E8C}"/>
    <cellStyle name="計算 5" xfId="3001" xr:uid="{833D52C4-98A0-40C5-84FA-A5E8650A84EC}"/>
    <cellStyle name="計算 5 2" xfId="10698" xr:uid="{3ED01815-3397-40C5-A922-21FE385E7A71}"/>
    <cellStyle name="計算 5 2 2" xfId="12618" xr:uid="{EFEA18BF-EC04-4BAB-B805-BC66B40E2AF8}"/>
    <cellStyle name="計算 5 2 2 2" xfId="20030" xr:uid="{C1C24FA3-4A9F-4A87-8BD5-2D8778E6816F}"/>
    <cellStyle name="計算 5 2 2 2 2" xfId="33274" xr:uid="{16F93BC6-B9B6-427E-8AB8-8C3323444B29}"/>
    <cellStyle name="計算 5 2 2 2 3" xfId="25997" xr:uid="{2F8A2C08-7224-4E0A-A880-ACCD44521206}"/>
    <cellStyle name="計算 5 2 2 3" xfId="15980" xr:uid="{8AD642D7-248F-449D-9047-DD5A59D2E308}"/>
    <cellStyle name="計算 5 2 2 3 2" xfId="29741" xr:uid="{70BA310B-3BE5-4237-8B9C-949CA5ADE0FB}"/>
    <cellStyle name="計算 5 2 2 4" xfId="22656" xr:uid="{17505014-D26F-429F-BF6B-733F75054D94}"/>
    <cellStyle name="計算 5 2 2 4 2" xfId="36439" xr:uid="{2BD50792-E171-49F9-8FAD-20D87C3B3B5D}"/>
    <cellStyle name="計算 5 2 3" xfId="14695" xr:uid="{8025208F-7DC7-4D7A-BAAB-12D28E7F19D5}"/>
    <cellStyle name="計算 5 2 3 2" xfId="21254" xr:uid="{FFE66B15-AFDB-478B-AC52-37262BA5495E}"/>
    <cellStyle name="計算 5 2 3 2 2" xfId="34174" xr:uid="{5756E98E-B074-4792-BDA7-9295D70713C7}"/>
    <cellStyle name="計算 5 2 3 2 3" xfId="25576" xr:uid="{BFF92384-B211-4119-A6D5-06D771A2409B}"/>
    <cellStyle name="計算 5 2 3 3" xfId="23412" xr:uid="{C50784BB-58B9-4E6A-BFBA-4C82EE7E700B}"/>
    <cellStyle name="計算 5 2 3 3 2" xfId="37128" xr:uid="{4F590ADD-97AE-4689-BF57-083DBCFAD8C4}"/>
    <cellStyle name="計算 5 2 3 4" xfId="24738" xr:uid="{F253C733-60A8-4779-85DC-C85E8381EB21}"/>
    <cellStyle name="計算 5 2 3 4 2" xfId="38421" xr:uid="{E9FBE0DC-D709-4E80-A57B-3D46F38ABE82}"/>
    <cellStyle name="計算 5 2 4" xfId="20727" xr:uid="{54247A77-CB3D-4BDB-8270-2D7C9EF6B780}"/>
    <cellStyle name="計算 5 2 4 2" xfId="27741" xr:uid="{513441EC-797E-47E8-9271-F95058302F71}"/>
    <cellStyle name="計算 5 2 5" xfId="22171" xr:uid="{A311EB7D-C81C-4634-B3FE-287EE019AA92}"/>
    <cellStyle name="計算 5 2 5 2" xfId="35977" xr:uid="{3CCC0251-E5FC-4EE0-A2C0-7DCAC5581122}"/>
    <cellStyle name="計算 5 3" xfId="10994" xr:uid="{C1A8CAFE-3391-4238-AA23-D5A0E9C0E543}"/>
    <cellStyle name="計算 5 3 2" xfId="13859" xr:uid="{EB9224D0-CAF9-46A0-BFEB-4A1F36D2719E}"/>
    <cellStyle name="計算 5 3 2 2" xfId="20695" xr:uid="{43723875-17CF-41CA-8D20-2D8CA916D110}"/>
    <cellStyle name="計算 5 3 2 2 2" xfId="33735" xr:uid="{FD1BF66D-0A3C-4B4A-8F2F-64E83F64D4A1}"/>
    <cellStyle name="計算 5 3 2 2 3" xfId="25771" xr:uid="{E190C1DB-A539-437D-B632-A77F18A4CFDA}"/>
    <cellStyle name="計算 5 3 2 3" xfId="20337" xr:uid="{489F895F-ED0F-4F3A-B611-C1B7AF169DC2}"/>
    <cellStyle name="計算 5 3 2 3 2" xfId="27936" xr:uid="{72B3BCD1-6A56-4A9F-89CA-82D8B3CAE154}"/>
    <cellStyle name="計算 5 3 2 4" xfId="24298" xr:uid="{3381265F-2B0B-421C-A865-E9214EFEF82C}"/>
    <cellStyle name="計算 5 3 2 4 2" xfId="37981" xr:uid="{38793ECA-8622-4DBA-8568-71D8473CABDC}"/>
    <cellStyle name="計算 5 3 3" xfId="15178" xr:uid="{D2613253-3967-4B90-AD35-458D9C48CEF3}"/>
    <cellStyle name="計算 5 3 3 2" xfId="21703" xr:uid="{1060BE6C-7B5B-4373-BCCC-3C7A35BB4F49}"/>
    <cellStyle name="計算 5 3 3 2 2" xfId="34593" xr:uid="{82020A69-CCE6-405B-BE27-B7267A23CBA9}"/>
    <cellStyle name="計算 5 3 3 2 3" xfId="35513" xr:uid="{D9D1884F-9809-4324-8D3D-DF4896D9D8BE}"/>
    <cellStyle name="計算 5 3 3 3" xfId="23870" xr:uid="{B43AB139-2FED-4773-9E98-330BBAD4F00A}"/>
    <cellStyle name="計算 5 3 3 3 2" xfId="37563" xr:uid="{BD28B8BE-06E2-4298-873F-8BB650E6B666}"/>
    <cellStyle name="計算 5 3 3 4" xfId="25167" xr:uid="{F789E102-7998-404B-9319-B9ED47E8FA15}"/>
    <cellStyle name="計算 5 3 3 4 2" xfId="38848" xr:uid="{EF8F2BE4-8C1C-4117-8827-079F7747BC28}"/>
    <cellStyle name="計算 5 3 4" xfId="17291" xr:uid="{95FBC61F-C4BF-42F2-84CE-0326A47BA75C}"/>
    <cellStyle name="計算 5 3 4 2" xfId="26335" xr:uid="{09E97059-9334-492E-BCC6-A492F2E309D4}"/>
    <cellStyle name="計算 5 3 5" xfId="22043" xr:uid="{D9942F41-2237-44F1-9F52-D043B3B84D5C}"/>
    <cellStyle name="計算 5 3 5 2" xfId="35851" xr:uid="{F21CE2C0-8E02-479F-89CC-6467DD4566D2}"/>
    <cellStyle name="計算 5 4" xfId="11780" xr:uid="{958D328C-17F6-4A75-8561-D8510E197468}"/>
    <cellStyle name="計算 5 4 2" xfId="19259" xr:uid="{42385956-D6A4-4C58-82BB-4FFFCEDCFD3C}"/>
    <cellStyle name="計算 5 4 2 2" xfId="32570" xr:uid="{2CCD3804-2EA0-49A9-890C-CB44559F973E}"/>
    <cellStyle name="計算 5 4 2 3" xfId="26944" xr:uid="{9FFEBEBB-4B05-4783-A24D-9B64CA5A82F0}"/>
    <cellStyle name="計算 5 4 3" xfId="18253" xr:uid="{836ED258-CB4C-4258-B575-77FA41578962}"/>
    <cellStyle name="計算 5 4 3 2" xfId="27076" xr:uid="{C2A34B36-331F-4547-80E0-5BEDF2FCF117}"/>
    <cellStyle name="計算 5 4 4" xfId="16405" xr:uid="{EAD9AF79-3E16-43B7-99BD-9C4F7CC3CE17}"/>
    <cellStyle name="計算 5 4 4 2" xfId="31030" xr:uid="{22C817A1-8AEA-45B2-BAEE-9760B059D2A9}"/>
    <cellStyle name="計算 5 5" xfId="12092" xr:uid="{155E5688-2CFB-40B2-A1E6-70F8D4374933}"/>
    <cellStyle name="計算 5 5 2" xfId="19534" xr:uid="{4A5E0895-D56B-48DA-9720-D7027B6E5454}"/>
    <cellStyle name="計算 5 5 2 2" xfId="32817" xr:uid="{B56A7F3A-FCDD-48B8-8163-D7434F6D59A3}"/>
    <cellStyle name="計算 5 5 2 3" xfId="26721" xr:uid="{E9DB808D-19EF-4535-9CC5-8B4ED0498EE7}"/>
    <cellStyle name="計算 5 5 3" xfId="22930" xr:uid="{44F62C90-655C-49F4-B73F-B5B2A425C80E}"/>
    <cellStyle name="計算 5 5 3 2" xfId="36703" xr:uid="{00FD8E82-5701-479C-83E5-F50CBF2C0D64}"/>
    <cellStyle name="計算 5 5 4" xfId="22806" xr:uid="{67F218F8-1353-45BF-A5F6-39EE1C4B5095}"/>
    <cellStyle name="計算 5 5 4 2" xfId="36585" xr:uid="{82408316-DCF7-4080-960B-C62DDC4E1D86}"/>
    <cellStyle name="計算 6" xfId="3002" xr:uid="{09444728-605E-4C97-B97E-43F26A4FF363}"/>
    <cellStyle name="計算 6 2" xfId="10699" xr:uid="{095158F9-45B3-401F-9EEE-2320725B4614}"/>
    <cellStyle name="計算 6 2 2" xfId="12619" xr:uid="{8816B6CB-CAE9-4A48-9F82-86BC9300435F}"/>
    <cellStyle name="計算 6 2 2 2" xfId="20031" xr:uid="{02C9B35B-74E7-495E-8D10-D3115D45C063}"/>
    <cellStyle name="計算 6 2 2 2 2" xfId="33275" xr:uid="{70E6AA49-4736-41ED-B09E-498F5C4607BD}"/>
    <cellStyle name="計算 6 2 2 2 3" xfId="25996" xr:uid="{8C5A1830-F641-4A01-ACB9-D23801F73768}"/>
    <cellStyle name="計算 6 2 2 3" xfId="15566" xr:uid="{203B5B34-8753-41CC-8D77-67676BC748F6}"/>
    <cellStyle name="計算 6 2 2 3 2" xfId="30199" xr:uid="{37062E59-BA3C-4188-87FC-E68C3C155A9F}"/>
    <cellStyle name="計算 6 2 2 4" xfId="16217" xr:uid="{B9E47320-5CCE-4149-BCA9-C4BCA70022C3}"/>
    <cellStyle name="計算 6 2 2 4 2" xfId="30431" xr:uid="{79AEA75D-BA7E-469D-B735-0E7300755680}"/>
    <cellStyle name="計算 6 2 3" xfId="14696" xr:uid="{CC7CC9CB-5780-46DF-AD05-96B41B9C2FE1}"/>
    <cellStyle name="計算 6 2 3 2" xfId="21255" xr:uid="{015000C2-D983-4894-A743-7FD8B488D0D3}"/>
    <cellStyle name="計算 6 2 3 2 2" xfId="34175" xr:uid="{4EB14AE4-7269-4E66-884E-9CFD632C36B9}"/>
    <cellStyle name="計算 6 2 3 2 3" xfId="25575" xr:uid="{C04C7C29-37AF-4933-AA16-07BD6BDD3FD2}"/>
    <cellStyle name="計算 6 2 3 3" xfId="23413" xr:uid="{7EDBF480-080C-4828-9323-30B04D10F09F}"/>
    <cellStyle name="計算 6 2 3 3 2" xfId="37129" xr:uid="{7B22017C-41CB-496F-BF5D-A95B9F14DF2D}"/>
    <cellStyle name="計算 6 2 3 4" xfId="24739" xr:uid="{3282B65B-54CB-47E0-AB50-9C47EE87AAF3}"/>
    <cellStyle name="計算 6 2 3 4 2" xfId="38422" xr:uid="{694CD84F-BDA6-4041-86C4-7E8A039572A8}"/>
    <cellStyle name="計算 6 2 4" xfId="17567" xr:uid="{884853D4-9479-4C5E-A993-5A58B3A4B735}"/>
    <cellStyle name="計算 6 2 4 2" xfId="29000" xr:uid="{5E9A786E-65FE-484C-BA7D-D76BDC6B0382}"/>
    <cellStyle name="計算 6 2 5" xfId="22617" xr:uid="{64A46777-6F3D-482D-B0A5-8E70A77E6DAB}"/>
    <cellStyle name="計算 6 2 5 2" xfId="36401" xr:uid="{180B5CEC-7FF0-49B1-9F10-26358DE3F09C}"/>
    <cellStyle name="計算 6 3" xfId="10993" xr:uid="{625573ED-1EE9-4129-A0EC-D363F87B20AD}"/>
    <cellStyle name="計算 6 3 2" xfId="13860" xr:uid="{D9819764-D424-444A-B3B4-DBCBC2AC2240}"/>
    <cellStyle name="計算 6 3 2 2" xfId="20696" xr:uid="{9DE19A69-AD13-45AD-902B-2E799312F68E}"/>
    <cellStyle name="計算 6 3 2 2 2" xfId="33736" xr:uid="{3CFD9060-9DF5-4500-A462-18C11C198905}"/>
    <cellStyle name="計算 6 3 2 2 3" xfId="25770" xr:uid="{FC8C6C5C-CF3E-4EB5-ACCE-8654377D0769}"/>
    <cellStyle name="計算 6 3 2 3" xfId="22318" xr:uid="{09D85517-8EAA-46DE-8FEB-EFD94788AAE0}"/>
    <cellStyle name="計算 6 3 2 3 2" xfId="36120" xr:uid="{01B47C57-9FD3-4CF1-B6A8-6E01733E4CA2}"/>
    <cellStyle name="計算 6 3 2 4" xfId="24299" xr:uid="{EB4C2BE3-3999-4B3B-B589-3EEF1EA82AC3}"/>
    <cellStyle name="計算 6 3 2 4 2" xfId="37982" xr:uid="{AF690BE1-FB13-40FA-B0DB-9CC86DC81566}"/>
    <cellStyle name="計算 6 3 3" xfId="15179" xr:uid="{EC5CCBA5-BB72-4F4E-AEE9-5322F686BAE0}"/>
    <cellStyle name="計算 6 3 3 2" xfId="21704" xr:uid="{F382E8BB-AB15-43CD-AD7E-19A9FDCCF040}"/>
    <cellStyle name="計算 6 3 3 2 2" xfId="34594" xr:uid="{1E05BD90-DEF4-4BE8-B4A5-59D7814F8100}"/>
    <cellStyle name="計算 6 3 3 2 3" xfId="35514" xr:uid="{B257E43F-C3C1-4A3A-80B4-EABADBA54CC7}"/>
    <cellStyle name="計算 6 3 3 3" xfId="23871" xr:uid="{EE67ECF0-9DCE-46FB-B4D0-9D9B546B1230}"/>
    <cellStyle name="計算 6 3 3 3 2" xfId="37564" xr:uid="{AA9F17AE-94CA-4AC4-BEC6-5964AC131ABA}"/>
    <cellStyle name="計算 6 3 3 4" xfId="25168" xr:uid="{69C10D80-8BE1-443F-959B-26A660FD1F47}"/>
    <cellStyle name="計算 6 3 3 4 2" xfId="38849" xr:uid="{7D5D9615-3C37-40AA-A2FB-8ADE9BFC8C80}"/>
    <cellStyle name="計算 6 3 4" xfId="15482" xr:uid="{734D01A6-AA3B-4470-A62F-DD7EEE1BF914}"/>
    <cellStyle name="計算 6 3 4 2" xfId="30216" xr:uid="{4327D3D4-C86B-4A2E-A4FD-5DB8AE4A594F}"/>
    <cellStyle name="計算 6 3 5" xfId="16923" xr:uid="{7E537215-FE67-4074-952A-9EFCD88840E7}"/>
    <cellStyle name="計算 6 3 5 2" xfId="31635" xr:uid="{88FF31E5-1DDE-40B3-B9C7-39907172BA43}"/>
    <cellStyle name="計算 6 4" xfId="11781" xr:uid="{71074049-B25D-4849-8F55-8160ED0968A9}"/>
    <cellStyle name="計算 6 4 2" xfId="19260" xr:uid="{82868F6D-3947-4BFF-BD9A-9D90E5393A4B}"/>
    <cellStyle name="計算 6 4 2 2" xfId="32571" xr:uid="{BF159C47-4DFE-496F-A324-317C0E2DF5B4}"/>
    <cellStyle name="計算 6 4 2 3" xfId="26943" xr:uid="{5F8C74E9-55CC-4932-9AF6-36DDFFBC970A}"/>
    <cellStyle name="計算 6 4 3" xfId="17997" xr:uid="{AC90050D-66F9-4049-A08C-0377917FAE84}"/>
    <cellStyle name="計算 6 4 3 2" xfId="30211" xr:uid="{7E591EFE-98F2-4C7A-8318-FF7291965AC3}"/>
    <cellStyle name="計算 6 4 4" xfId="16406" xr:uid="{3FEACB3B-013F-4BC3-A2EE-13E04589C257}"/>
    <cellStyle name="計算 6 4 4 2" xfId="32124" xr:uid="{FB2E5C53-276B-4279-9398-957F9F06017B}"/>
    <cellStyle name="計算 6 5" xfId="12091" xr:uid="{79CF1962-FE80-4B97-8C8E-DA6C889C4E8B}"/>
    <cellStyle name="計算 6 5 2" xfId="19533" xr:uid="{839B378E-A1F3-4FA0-BFB4-9337CCFFD698}"/>
    <cellStyle name="計算 6 5 2 2" xfId="32816" xr:uid="{5E9BBB6D-97FE-44E0-8507-423F0B81D280}"/>
    <cellStyle name="計算 6 5 2 3" xfId="26722" xr:uid="{339CA2C6-00CC-4BF7-AED8-107D1B2AF45C}"/>
    <cellStyle name="計算 6 5 3" xfId="22929" xr:uid="{68DAD216-EF4E-4D4B-AECE-F94D2B9251C3}"/>
    <cellStyle name="計算 6 5 3 2" xfId="36702" xr:uid="{DC637D2E-E1E3-4D53-956C-D1266C1321C4}"/>
    <cellStyle name="計算 6 5 4" xfId="18749" xr:uid="{16729C66-CA2C-432C-8E85-DD96ABA3FD6C}"/>
    <cellStyle name="計算 6 5 4 2" xfId="26086" xr:uid="{2212B4A8-A263-487B-9929-51971FFF29FB}"/>
    <cellStyle name="計算 7" xfId="3003" xr:uid="{ADF2D51C-A379-4C61-A37C-8943FD3C99C0}"/>
    <cellStyle name="計算 7 2" xfId="10700" xr:uid="{7DBB8B4F-7AAA-4C2A-ABCB-9E611E7BE077}"/>
    <cellStyle name="計算 7 2 2" xfId="12620" xr:uid="{19BC7CD8-1765-4630-8384-1B86F16727F4}"/>
    <cellStyle name="計算 7 2 2 2" xfId="20032" xr:uid="{4AAC7A6E-0F95-4D59-B218-8E0304F51642}"/>
    <cellStyle name="計算 7 2 2 2 2" xfId="33276" xr:uid="{901E4554-6F0C-4279-8A50-9B21F30DB03F}"/>
    <cellStyle name="計算 7 2 2 2 3" xfId="25995" xr:uid="{CD3ADCF1-50F3-44C6-9239-2A4A113C2734}"/>
    <cellStyle name="計算 7 2 2 3" xfId="18725" xr:uid="{A6378317-CC3B-4DA5-92B6-F4EFC03A88EC}"/>
    <cellStyle name="計算 7 2 2 3 2" xfId="27049" xr:uid="{C05F99BC-9F13-41BA-88AB-D90247F093FA}"/>
    <cellStyle name="計算 7 2 2 4" xfId="16562" xr:uid="{1E4BD437-0EFD-42B0-9FA5-5DCB558DF744}"/>
    <cellStyle name="計算 7 2 2 4 2" xfId="26237" xr:uid="{2AACEAFA-87D5-4203-B78E-F73235305064}"/>
    <cellStyle name="計算 7 2 3" xfId="14697" xr:uid="{8BF02493-A1BA-4C14-AC88-DC440E4880B5}"/>
    <cellStyle name="計算 7 2 3 2" xfId="21256" xr:uid="{2BED6C68-8A9A-4D9F-BE4E-14FBB2742E0F}"/>
    <cellStyle name="計算 7 2 3 2 2" xfId="34176" xr:uid="{A80C75B4-BB18-4175-96ED-DADA9F1657F4}"/>
    <cellStyle name="計算 7 2 3 2 3" xfId="27424" xr:uid="{3EE03A01-AF23-4D9E-A4F6-BB526972DBC2}"/>
    <cellStyle name="計算 7 2 3 3" xfId="23414" xr:uid="{9B66886C-3A58-48BC-B81F-5FD0658C5A6C}"/>
    <cellStyle name="計算 7 2 3 3 2" xfId="37130" xr:uid="{671DB881-04AB-4CBE-9E49-B8497BE2D1EA}"/>
    <cellStyle name="計算 7 2 3 4" xfId="24740" xr:uid="{563B5C96-89FD-4623-BA08-D63BD7B12938}"/>
    <cellStyle name="計算 7 2 3 4 2" xfId="38423" xr:uid="{9545AC07-0063-4E96-A550-B1CDA7156756}"/>
    <cellStyle name="計算 7 2 4" xfId="18521" xr:uid="{26D6BD18-4981-4149-A2E7-A9D5A591F8F6}"/>
    <cellStyle name="計算 7 2 4 2" xfId="34847" xr:uid="{591D45DD-5451-42FB-993C-1BD01CD4B7BF}"/>
    <cellStyle name="計算 7 2 5" xfId="15619" xr:uid="{C1997FD6-B8CE-47F9-B7D6-73F051AC169C}"/>
    <cellStyle name="計算 7 2 5 2" xfId="35005" xr:uid="{5150F26B-99DE-4FDC-86D6-7B947E4F588F}"/>
    <cellStyle name="計算 7 3" xfId="10992" xr:uid="{AAEBD66D-2FB3-4DE5-9597-9A97AA3796B6}"/>
    <cellStyle name="計算 7 3 2" xfId="13861" xr:uid="{B0D77010-3AC0-42F2-924A-6D0D86BA60B8}"/>
    <cellStyle name="計算 7 3 2 2" xfId="20697" xr:uid="{247FA45D-F1A3-462E-B3DD-06ABFE63B12A}"/>
    <cellStyle name="計算 7 3 2 2 2" xfId="33737" xr:uid="{3690C803-EF46-4FB6-99F2-80A824BEDEC5}"/>
    <cellStyle name="計算 7 3 2 2 3" xfId="27754" xr:uid="{12269202-56CB-4A19-99BF-847CE4AD5B24}"/>
    <cellStyle name="計算 7 3 2 3" xfId="15695" xr:uid="{05FC5993-4E22-4073-8892-9BF21BA53C6D}"/>
    <cellStyle name="計算 7 3 2 3 2" xfId="30449" xr:uid="{38A560E8-D053-428A-925E-E9AEED6AD182}"/>
    <cellStyle name="計算 7 3 2 4" xfId="24300" xr:uid="{FDF16BE2-EB6B-4CB4-AC90-AFA8233EE648}"/>
    <cellStyle name="計算 7 3 2 4 2" xfId="37983" xr:uid="{A9EFD7D9-982F-4A1C-9B4A-11DC3B725DF2}"/>
    <cellStyle name="計算 7 3 3" xfId="15180" xr:uid="{9E13459F-9A5F-4F40-90EA-813A95C09997}"/>
    <cellStyle name="計算 7 3 3 2" xfId="21705" xr:uid="{D65BA8D5-E2E6-48A0-908A-2C635EF78261}"/>
    <cellStyle name="計算 7 3 3 2 2" xfId="34595" xr:uid="{BD828B00-64C0-4399-BF2E-8EDB54E89DA6}"/>
    <cellStyle name="計算 7 3 3 2 3" xfId="35515" xr:uid="{56E973B5-32A4-4EE5-B1F5-0E3F1915E62C}"/>
    <cellStyle name="計算 7 3 3 3" xfId="23872" xr:uid="{C689E1F9-C0DF-4BCD-9C66-DC637C2F0CB5}"/>
    <cellStyle name="計算 7 3 3 3 2" xfId="37565" xr:uid="{D66D8D2E-84C3-470D-8FF4-2A968CC7DC66}"/>
    <cellStyle name="計算 7 3 3 4" xfId="25169" xr:uid="{0F4AFD91-8C95-4583-96F0-FAC1884EE2A8}"/>
    <cellStyle name="計算 7 3 3 4 2" xfId="38850" xr:uid="{08BC7D45-439E-4BFA-8BC4-9C8B857E8226}"/>
    <cellStyle name="計算 7 3 4" xfId="16774" xr:uid="{7C247E44-5C50-46C2-AF59-2B3AA0D4CE4C}"/>
    <cellStyle name="計算 7 3 4 2" xfId="34892" xr:uid="{F3602321-D267-4786-9D47-4655C789211F}"/>
    <cellStyle name="計算 7 3 5" xfId="22177" xr:uid="{DEA8CF8C-568C-477D-83A0-E8A222CED4EF}"/>
    <cellStyle name="計算 7 3 5 2" xfId="35983" xr:uid="{4477596B-BDDA-4382-8D59-BC1C17CB3993}"/>
    <cellStyle name="計算 7 4" xfId="11782" xr:uid="{89DBC49E-ECBC-4F71-A7B7-9D924A2474A9}"/>
    <cellStyle name="計算 7 4 2" xfId="19261" xr:uid="{928C2700-7F82-4466-819A-DF7934151EBA}"/>
    <cellStyle name="計算 7 4 2 2" xfId="32572" xr:uid="{83D17899-AC6D-4B6C-8525-487A747A4849}"/>
    <cellStyle name="計算 7 4 2 3" xfId="26043" xr:uid="{36995A53-1DA2-4C52-AC64-23B151998F0B}"/>
    <cellStyle name="計算 7 4 3" xfId="18254" xr:uid="{375538E7-E010-4902-8182-E4CD2FEBC777}"/>
    <cellStyle name="計算 7 4 3 2" xfId="27075" xr:uid="{1DB48F88-B804-4DE3-A3FF-366F3754CD10}"/>
    <cellStyle name="計算 7 4 4" xfId="16880" xr:uid="{D7183659-B36E-4903-B8A4-BC940ABD9DF1}"/>
    <cellStyle name="計算 7 4 4 2" xfId="29516" xr:uid="{69B81065-2EB8-40FC-83AB-A0188BBA0DC7}"/>
    <cellStyle name="計算 7 5" xfId="12090" xr:uid="{8C36E7E1-5F89-45CA-9660-C784A72FD30D}"/>
    <cellStyle name="計算 7 5 2" xfId="19532" xr:uid="{D5C2FE8A-9651-447D-94D1-18FFBE3093FC}"/>
    <cellStyle name="計算 7 5 2 2" xfId="32815" xr:uid="{44348489-9053-442B-939A-0E3FABF159BC}"/>
    <cellStyle name="計算 7 5 2 3" xfId="26723" xr:uid="{5C7ACB4C-C41C-4E31-BCB9-D3141A6307D0}"/>
    <cellStyle name="計算 7 5 3" xfId="22928" xr:uid="{F2F93282-DB4C-4308-BBC4-DB213CBB4054}"/>
    <cellStyle name="計算 7 5 3 2" xfId="36701" xr:uid="{E6932DC5-EA5B-40AD-B746-FF59545D27AD}"/>
    <cellStyle name="計算 7 5 4" xfId="22205" xr:uid="{A282DD61-9386-44F5-A8E9-6E254A316712}"/>
    <cellStyle name="計算 7 5 4 2" xfId="36010" xr:uid="{06019F3F-1A16-4868-9DFD-D29FFCEA24E4}"/>
    <cellStyle name="計算 8" xfId="3004" xr:uid="{58F6786E-C66B-4D81-8582-497187182178}"/>
    <cellStyle name="計算 8 2" xfId="10701" xr:uid="{198DDD18-D8CF-46AA-8AC9-F6353D87DD1B}"/>
    <cellStyle name="計算 8 2 2" xfId="12621" xr:uid="{9473FCAE-52AE-4D97-9F3B-B499644D4C48}"/>
    <cellStyle name="計算 8 2 2 2" xfId="20033" xr:uid="{9EF3FC4D-0F01-43FD-961E-7D9600E9CB80}"/>
    <cellStyle name="計算 8 2 2 2 2" xfId="33277" xr:uid="{D6129C7D-9CF7-4527-B7B5-FEAD4E49C238}"/>
    <cellStyle name="計算 8 2 2 2 3" xfId="28104" xr:uid="{8E51CB21-9B6F-4B1F-B9EA-1A35D4DD4B1C}"/>
    <cellStyle name="計算 8 2 2 3" xfId="18650" xr:uid="{13C4400B-F908-4093-9A04-F872AD6ECEFC}"/>
    <cellStyle name="計算 8 2 2 3 2" xfId="31869" xr:uid="{0D5AF0AF-ADCC-41BD-B86B-CA9944352BF3}"/>
    <cellStyle name="計算 8 2 2 4" xfId="16782" xr:uid="{7CCD01BF-195E-41B0-ACF3-14710F7EB52C}"/>
    <cellStyle name="計算 8 2 2 4 2" xfId="32086" xr:uid="{08C9889F-F6F9-41FF-980B-4F9A18A074DD}"/>
    <cellStyle name="計算 8 2 3" xfId="14698" xr:uid="{6B123274-3F28-4EE5-9ADC-5F9AE7E9CBC9}"/>
    <cellStyle name="計算 8 2 3 2" xfId="21257" xr:uid="{E6990190-E53C-4D98-9454-E82F7D41CE7A}"/>
    <cellStyle name="計算 8 2 3 2 2" xfId="34177" xr:uid="{4D6790E3-902B-4544-8182-F124A2602552}"/>
    <cellStyle name="計算 8 2 3 2 3" xfId="30091" xr:uid="{FE106186-A9D9-4142-B238-56B2A8433A98}"/>
    <cellStyle name="計算 8 2 3 3" xfId="23415" xr:uid="{7B4B6452-ABB1-4452-A08E-EE87E027929C}"/>
    <cellStyle name="計算 8 2 3 3 2" xfId="37131" xr:uid="{46E10349-92C1-48D5-9A06-7F065E06D754}"/>
    <cellStyle name="計算 8 2 3 4" xfId="24741" xr:uid="{913A8438-3F20-47D4-9672-1D1BBF4B2BB8}"/>
    <cellStyle name="計算 8 2 3 4 2" xfId="38424" xr:uid="{5EB4342B-68C2-4313-950C-A7D51DD3C2FC}"/>
    <cellStyle name="計算 8 2 4" xfId="17566" xr:uid="{3F529F9A-914D-4F6C-951F-10EE6F9660FD}"/>
    <cellStyle name="計算 8 2 4 2" xfId="29001" xr:uid="{AFBD5A7A-76E8-45E6-BEA5-04124A0A7C40}"/>
    <cellStyle name="計算 8 2 5" xfId="15611" xr:uid="{6D23764C-748D-486E-BE8F-790B84D0102F}"/>
    <cellStyle name="計算 8 2 5 2" xfId="31698" xr:uid="{739AC11B-D1A2-46E2-96D2-FA34B70DBCCE}"/>
    <cellStyle name="計算 8 3" xfId="10991" xr:uid="{6CA25E36-4D85-4269-B9AC-59E0E98E45B5}"/>
    <cellStyle name="計算 8 3 2" xfId="13862" xr:uid="{942BAE25-705F-4D66-BB7A-208B23CFF8DF}"/>
    <cellStyle name="計算 8 3 2 2" xfId="20698" xr:uid="{A3F2AF24-55B0-40F8-B626-5D878F51B83E}"/>
    <cellStyle name="計算 8 3 2 2 2" xfId="33738" xr:uid="{B111AC8A-1D4D-490F-941A-475655D9CF9B}"/>
    <cellStyle name="計算 8 3 2 2 3" xfId="27753" xr:uid="{C36F75EC-F2DB-449A-B7A2-55669328A416}"/>
    <cellStyle name="計算 8 3 2 3" xfId="22508" xr:uid="{6D48E56B-744C-4F85-B1D6-F8092390A989}"/>
    <cellStyle name="計算 8 3 2 3 2" xfId="36305" xr:uid="{F88B452C-1EE3-4DF4-86CC-FD0E36CAD120}"/>
    <cellStyle name="計算 8 3 2 4" xfId="24301" xr:uid="{5F2AC2B2-6804-4C78-B563-BCE2B1F83AFF}"/>
    <cellStyle name="計算 8 3 2 4 2" xfId="37984" xr:uid="{608980BF-9207-4B81-BC49-B367212DB86F}"/>
    <cellStyle name="計算 8 3 3" xfId="15181" xr:uid="{E970EF18-FEE0-42EB-870A-214B0B4F1CC2}"/>
    <cellStyle name="計算 8 3 3 2" xfId="21706" xr:uid="{7B2A4EC8-8B93-4D5B-9D9E-84C7535258C3}"/>
    <cellStyle name="計算 8 3 3 2 2" xfId="34596" xr:uid="{B2E392D8-B301-40CD-A49C-82237EBD0E90}"/>
    <cellStyle name="計算 8 3 3 2 3" xfId="35516" xr:uid="{067CCD35-3F49-42B1-B0FA-5A08CEAD11BC}"/>
    <cellStyle name="計算 8 3 3 3" xfId="23873" xr:uid="{8E3A8E97-F630-4180-A7F9-F65068CED524}"/>
    <cellStyle name="計算 8 3 3 3 2" xfId="37566" xr:uid="{DCFDA2D6-19C2-42FD-BCD8-D30E6DF24F3F}"/>
    <cellStyle name="計算 8 3 3 4" xfId="25170" xr:uid="{58ECC1CE-6D6A-4976-A921-849486B883DA}"/>
    <cellStyle name="計算 8 3 3 4 2" xfId="38851" xr:uid="{F62CF565-E81E-4924-B91A-424CED608C02}"/>
    <cellStyle name="計算 8 3 4" xfId="15445" xr:uid="{AF6FC75B-2875-4ACB-8A6B-E4B551DCC044}"/>
    <cellStyle name="計算 8 3 4 2" xfId="30442" xr:uid="{E2288377-7647-48CE-8881-B061C729593F}"/>
    <cellStyle name="計算 8 3 5" xfId="22623" xr:uid="{C4D772EB-4FFD-451D-934D-0BF3EE476AA5}"/>
    <cellStyle name="計算 8 3 5 2" xfId="36407" xr:uid="{60C02610-E8CD-4AB0-B85E-DA7DD925D4C0}"/>
    <cellStyle name="計算 8 4" xfId="11783" xr:uid="{CCDC7973-734A-4BA2-A552-28F68C207A79}"/>
    <cellStyle name="計算 8 4 2" xfId="19262" xr:uid="{2F72386B-2E3E-4CE2-AC69-FF14AE536FA4}"/>
    <cellStyle name="計算 8 4 2 2" xfId="32573" xr:uid="{419B4928-6BAD-4275-B6A6-66A905C9D654}"/>
    <cellStyle name="計算 8 4 2 3" xfId="26941" xr:uid="{CA499E7A-C129-45DD-B811-A19BD7B0FC55}"/>
    <cellStyle name="計算 8 4 3" xfId="20353" xr:uid="{8FCA9F48-015D-47DD-872B-0292FD4980CF}"/>
    <cellStyle name="計算 8 4 3 2" xfId="25865" xr:uid="{32A8E703-EB26-41C8-A8AD-1887BDFDACE6}"/>
    <cellStyle name="計算 8 4 4" xfId="18064" xr:uid="{3AB70D6D-CB8F-4D1B-A316-BFFE91D76FDF}"/>
    <cellStyle name="計算 8 4 4 2" xfId="28585" xr:uid="{32CE0D05-93B2-4543-9A79-FD8AAFA740DC}"/>
    <cellStyle name="計算 8 5" xfId="12089" xr:uid="{5A0A1153-BA7D-403E-858C-147E55ED9EB2}"/>
    <cellStyle name="計算 8 5 2" xfId="19531" xr:uid="{78C109F3-6E71-41F3-8F82-F87E8E9E7280}"/>
    <cellStyle name="計算 8 5 2 2" xfId="32814" xr:uid="{FF5973A5-0B2E-4C75-A5B6-3BCC16A4E619}"/>
    <cellStyle name="計算 8 5 2 3" xfId="26724" xr:uid="{852284F1-F82D-43D7-A5A5-ACD0DC29970E}"/>
    <cellStyle name="計算 8 5 3" xfId="22927" xr:uid="{E27FF2F9-9E08-4294-9C00-A5C04F0AB48E}"/>
    <cellStyle name="計算 8 5 3 2" xfId="36700" xr:uid="{37644B01-CA00-4EA3-9327-1A81F4B81069}"/>
    <cellStyle name="計算 8 5 4" xfId="16059" xr:uid="{D254F490-E8E7-4DB9-857A-91F8CB692897}"/>
    <cellStyle name="計算 8 5 4 2" xfId="33540" xr:uid="{6B6A78B8-4A92-430F-9026-F52BAFC2A376}"/>
    <cellStyle name="計算 9" xfId="3005" xr:uid="{4561CA3F-7CFC-4E69-9291-56D78F651D6D}"/>
    <cellStyle name="計算 9 2" xfId="10702" xr:uid="{010AAFDC-4CC2-4E26-9752-DE8077289A5C}"/>
    <cellStyle name="計算 9 2 2" xfId="12622" xr:uid="{D9BE8BD2-491E-45A0-BD3E-BBD3F38EE13F}"/>
    <cellStyle name="計算 9 2 2 2" xfId="20034" xr:uid="{FDB3B2F8-5C5B-4F40-B664-09008FBC96C7}"/>
    <cellStyle name="計算 9 2 2 2 2" xfId="33278" xr:uid="{B9A5DAF7-2277-495C-9512-BB9190148D64}"/>
    <cellStyle name="計算 9 2 2 2 3" xfId="28103" xr:uid="{18793991-4417-488C-865A-399580887143}"/>
    <cellStyle name="計算 9 2 2 3" xfId="15862" xr:uid="{3A551B97-7935-45D8-928A-FCC4B990AC07}"/>
    <cellStyle name="計算 9 2 2 3 2" xfId="31688" xr:uid="{02B35D4B-6E30-473C-A9B9-9C98CDFF6BDB}"/>
    <cellStyle name="計算 9 2 2 4" xfId="17711" xr:uid="{EA59EBE9-CA13-4C82-988D-4CB24F5DDEF5}"/>
    <cellStyle name="計算 9 2 2 4 2" xfId="28887" xr:uid="{8D968BDA-BE90-462E-9004-7D207CEC85EE}"/>
    <cellStyle name="計算 9 2 3" xfId="14699" xr:uid="{D1D43344-35BF-4BDF-A58E-305EB979E675}"/>
    <cellStyle name="計算 9 2 3 2" xfId="21258" xr:uid="{23C67562-646B-441C-80B2-6231D4A77235}"/>
    <cellStyle name="計算 9 2 3 2 2" xfId="34178" xr:uid="{95B245D1-E65A-480C-A0D5-BC2D8D1BEC4A}"/>
    <cellStyle name="計算 9 2 3 2 3" xfId="30177" xr:uid="{350D0B6B-8AFD-4929-ABEB-E92F59AFEA7A}"/>
    <cellStyle name="計算 9 2 3 3" xfId="23416" xr:uid="{A394990B-021B-4D5D-A278-6D10E1FB28C3}"/>
    <cellStyle name="計算 9 2 3 3 2" xfId="37132" xr:uid="{CFF2C2C5-43A4-4CDA-ACB4-54EF1F38EA57}"/>
    <cellStyle name="計算 9 2 3 4" xfId="24742" xr:uid="{FDE9BA46-805B-4688-A3C8-35A47CE50C13}"/>
    <cellStyle name="計算 9 2 3 4 2" xfId="38425" xr:uid="{001937A8-AF44-42E1-88AF-323293DA4CAC}"/>
    <cellStyle name="計算 9 2 4" xfId="17565" xr:uid="{B438E723-3A9D-45E8-BB74-CBC881AE736F}"/>
    <cellStyle name="計算 9 2 4 2" xfId="29002" xr:uid="{C8AB0734-5C80-4DDB-B160-25AEFD376640}"/>
    <cellStyle name="計算 9 2 5" xfId="18554" xr:uid="{DC78CE2B-73BB-431E-8E73-97637CD68E46}"/>
    <cellStyle name="計算 9 2 5 2" xfId="32863" xr:uid="{60854B6F-AD56-40EE-BAD8-5DC1FC8B169F}"/>
    <cellStyle name="計算 9 3" xfId="10990" xr:uid="{5C4B34C3-1072-438E-8D43-D56AB2E08A51}"/>
    <cellStyle name="計算 9 3 2" xfId="13863" xr:uid="{C4E4D839-E824-49D9-A5E9-91301F9AF79D}"/>
    <cellStyle name="計算 9 3 2 2" xfId="20699" xr:uid="{8157AB3C-B2E3-408C-9079-F0E29D7DDAF6}"/>
    <cellStyle name="計算 9 3 2 2 2" xfId="33739" xr:uid="{0CCFD652-CCB5-4E98-91B7-7A66998B74FE}"/>
    <cellStyle name="計算 9 3 2 2 3" xfId="27752" xr:uid="{94902970-140D-420E-87D5-41A75B29D862}"/>
    <cellStyle name="計算 9 3 2 3" xfId="16516" xr:uid="{DB4EF19C-241F-4A0D-A284-F15763309328}"/>
    <cellStyle name="計算 9 3 2 3 2" xfId="29647" xr:uid="{703DA2FC-BA1D-4EC1-A1FB-F91EA3F2EC96}"/>
    <cellStyle name="計算 9 3 2 4" xfId="24302" xr:uid="{246407C9-3CA9-4CA7-8274-128F02DBF80C}"/>
    <cellStyle name="計算 9 3 2 4 2" xfId="37985" xr:uid="{D7F1071B-A377-4877-A68A-D2ECC9ED657C}"/>
    <cellStyle name="計算 9 3 3" xfId="15182" xr:uid="{995EB98E-AE6F-4D8B-97E9-2882347A2BAA}"/>
    <cellStyle name="計算 9 3 3 2" xfId="21707" xr:uid="{B4171A84-BC51-49D3-ACE0-627DEA957182}"/>
    <cellStyle name="計算 9 3 3 2 2" xfId="34597" xr:uid="{38D5FC9C-3E63-4FF8-9BFF-6F9FA2F68D6D}"/>
    <cellStyle name="計算 9 3 3 2 3" xfId="35517" xr:uid="{CEB38E74-4A40-4E98-B57D-E8FE31FCA049}"/>
    <cellStyle name="計算 9 3 3 3" xfId="23874" xr:uid="{BD47A1F9-C1BA-47D4-BAD8-C9CB74254DD7}"/>
    <cellStyle name="計算 9 3 3 3 2" xfId="37567" xr:uid="{D8D548ED-8A09-472A-A3AE-A06B487CD462}"/>
    <cellStyle name="計算 9 3 3 4" xfId="25171" xr:uid="{542B28E6-3F18-4C5E-BBA4-B4D131CE004A}"/>
    <cellStyle name="計算 9 3 3 4 2" xfId="38852" xr:uid="{9BED3C26-1D80-4CE9-83EF-C2DB82FED83B}"/>
    <cellStyle name="計算 9 3 4" xfId="15722" xr:uid="{5658D4BF-BF40-4324-B6E7-07616DE38EC8}"/>
    <cellStyle name="計算 9 3 4 2" xfId="33536" xr:uid="{7E3EFDE7-6F21-4A35-8284-C5D02EA85ECB}"/>
    <cellStyle name="計算 9 3 5" xfId="16893" xr:uid="{3951C56A-2CC4-4EB2-8FCB-BE2291021CC0}"/>
    <cellStyle name="計算 9 3 5 2" xfId="31978" xr:uid="{1D5DEBBC-61E3-42C7-89EE-8309C9C72D0C}"/>
    <cellStyle name="計算 9 4" xfId="11784" xr:uid="{45EFF2E6-D540-4526-B990-CD5C5B51546D}"/>
    <cellStyle name="計算 9 4 2" xfId="19263" xr:uid="{C222238E-AB95-44B2-9A2D-5FC9A7A1BA63}"/>
    <cellStyle name="計算 9 4 2 2" xfId="32574" xr:uid="{23A58BF0-8C80-463B-AE03-1BE433620FE7}"/>
    <cellStyle name="計算 9 4 2 3" xfId="26940" xr:uid="{D3D6C14C-4E68-4F4C-9DE5-F198B7AD3AE5}"/>
    <cellStyle name="計算 9 4 3" xfId="20768" xr:uid="{4974FEB3-F51E-4A54-B465-934CFD288D1D}"/>
    <cellStyle name="計算 9 4 3 2" xfId="27711" xr:uid="{942FD54E-57ED-4287-B182-5E0789B3BED2}"/>
    <cellStyle name="計算 9 4 4" xfId="17857" xr:uid="{317382A0-550A-4223-86AE-7F4E959A721F}"/>
    <cellStyle name="計算 9 4 4 2" xfId="28760" xr:uid="{C9AEA6C8-4D82-47CE-8F9A-D689F4562B78}"/>
    <cellStyle name="計算 9 5" xfId="12088" xr:uid="{8975169D-FE46-4D53-A0DD-1941BDAA9F5A}"/>
    <cellStyle name="計算 9 5 2" xfId="19530" xr:uid="{0DEDD156-9327-4EDD-B5BE-30BABDAE59D2}"/>
    <cellStyle name="計算 9 5 2 2" xfId="32813" xr:uid="{866A82C5-7824-4A2F-A3D0-167BC8B2B30B}"/>
    <cellStyle name="計算 9 5 2 3" xfId="26725" xr:uid="{834D7A82-CE13-4408-8B1D-D535857B6C5F}"/>
    <cellStyle name="計算 9 5 3" xfId="22926" xr:uid="{E6AD8BA1-69A4-4021-A805-11FAB4D32FC4}"/>
    <cellStyle name="計算 9 5 3 2" xfId="36699" xr:uid="{A102519C-FEE7-403E-A2B5-00D0FCABB727}"/>
    <cellStyle name="計算 9 5 4" xfId="20431" xr:uid="{DC16C06A-C420-427D-8CE0-54F445786E18}"/>
    <cellStyle name="計算 9 5 4 2" xfId="27886" xr:uid="{557C9290-8AD4-4F1C-9346-0326031FAC0C}"/>
    <cellStyle name="説明文" xfId="1472" xr:uid="{2E41E6AF-B686-461F-9E65-723F2F7F5394}"/>
    <cellStyle name="説明文 10" xfId="3007" xr:uid="{530ECFA8-BCE1-4A32-BB71-4F5EB5792659}"/>
    <cellStyle name="説明文 11" xfId="3008" xr:uid="{EA24EF4D-4F5E-482D-B7A3-EB7526C9B458}"/>
    <cellStyle name="説明文 12" xfId="3006" xr:uid="{48705A38-E86B-4D94-995B-C16224A830BA}"/>
    <cellStyle name="説明文 2" xfId="3009" xr:uid="{27042246-1AB6-476A-95F5-6FF3A3F0D938}"/>
    <cellStyle name="説明文 3" xfId="3010" xr:uid="{83296F0C-B284-4672-97A8-BC23BD328F15}"/>
    <cellStyle name="説明文 4" xfId="3011" xr:uid="{9DF2B8D4-7D63-4E71-B0A4-5A675BBD58C4}"/>
    <cellStyle name="説明文 5" xfId="3012" xr:uid="{BF9A91CC-7935-4957-89AA-491AA1CB4FB3}"/>
    <cellStyle name="説明文 6" xfId="3013" xr:uid="{2A25BF4B-C313-4C92-9394-DE6787A05863}"/>
    <cellStyle name="説明文 7" xfId="3014" xr:uid="{BD1C5604-890A-473F-9D5E-948A5F5F2FEB}"/>
    <cellStyle name="説明文 8" xfId="3015" xr:uid="{4BECE6C1-88E6-4962-BD88-1BE3312DE1DC}"/>
    <cellStyle name="説明文 9" xfId="3016" xr:uid="{3796023D-B2B4-4748-9AB0-9A6736F46E8F}"/>
    <cellStyle name="警告文" xfId="1473" xr:uid="{A1AB2FB0-E90E-4DA2-BBF4-32FA08198520}"/>
    <cellStyle name="警告文 10" xfId="3018" xr:uid="{E984145E-E8C9-49C3-B537-04DF97B4183B}"/>
    <cellStyle name="警告文 11" xfId="3019" xr:uid="{E41215BD-9F5D-4055-A9CC-884D7D612A48}"/>
    <cellStyle name="警告文 12" xfId="3017" xr:uid="{AC605260-EA7C-410B-8573-0FBDC9A73AFC}"/>
    <cellStyle name="警告文 2" xfId="3020" xr:uid="{443BCD88-F84F-44DA-8CAE-E3BBA2E3FDB9}"/>
    <cellStyle name="警告文 3" xfId="3021" xr:uid="{4DCA9598-B8B4-4005-842A-002375CCB204}"/>
    <cellStyle name="警告文 4" xfId="3022" xr:uid="{918D9830-59C2-49BB-ACB8-D696D5C08A9A}"/>
    <cellStyle name="警告文 5" xfId="3023" xr:uid="{3C7BFC54-D4F8-4AC4-8101-D584A8DF9D87}"/>
    <cellStyle name="警告文 6" xfId="3024" xr:uid="{AAB5C100-EE88-4C9A-AA1C-7A166FCAFCD1}"/>
    <cellStyle name="警告文 7" xfId="3025" xr:uid="{5094F3A4-F1B8-4BB9-818A-FBA2CA46B5B5}"/>
    <cellStyle name="警告文 8" xfId="3026" xr:uid="{F3F95A1E-70A0-4356-B8F2-316B42407857}"/>
    <cellStyle name="警告文 9" xfId="3027" xr:uid="{780AF87A-3CB5-4724-A0B7-CA52BA6C1BAA}"/>
    <cellStyle name="貨幣 [0]_Book2" xfId="1474" xr:uid="{E51BD537-5823-4671-ABDE-BF05F74A4CA7}"/>
    <cellStyle name="貨幣[0]_LC (2)" xfId="1475" xr:uid="{79A9077D-A666-4567-8777-BE7FEE132515}"/>
    <cellStyle name="貨幣_AAM" xfId="1476" xr:uid="{0FA1ECCF-91E9-4928-9703-126426DC68B5}"/>
    <cellStyle name="货币[0]_ INVOICE" xfId="1477" xr:uid="{5B07B89A-E580-4991-B37C-0CE955251A37}"/>
    <cellStyle name="货币_ INVOICE" xfId="1478" xr:uid="{A4AF9754-FB85-4981-8B3B-6806D50B6F07}"/>
    <cellStyle name="超级链接" xfId="1479" xr:uid="{72205485-7A97-4F50-8CAB-19176F4DF5A6}"/>
    <cellStyle name="通常0#ｱﾘ" xfId="1480" xr:uid="{EA4AD8F6-6615-466C-BD30-E4C878B761FB}"/>
    <cellStyle name="通常0#ﾅｼ" xfId="1481" xr:uid="{856343CD-F6E5-45DD-8C13-04E7D9E270AD}"/>
    <cellStyle name="通常1#ｱﾘ" xfId="1482" xr:uid="{7DD81914-ED8F-4CD0-AA28-342F07AFD733}"/>
    <cellStyle name="通常1#ﾅｼ" xfId="1483" xr:uid="{1D5DFE10-5031-4FF8-814C-0D908E8FF88B}"/>
    <cellStyle name="通常2#ｱﾘ" xfId="1484" xr:uid="{545F8962-65FF-4EF9-886A-DA2650302FFF}"/>
    <cellStyle name="通常2#ﾅｼ" xfId="1485" xr:uid="{162EE0CE-6B1E-45E5-B777-3000B17899F4}"/>
    <cellStyle name="通貨 [0.00]_~0017394" xfId="10224" xr:uid="{59E6182A-2202-4B2B-A6DD-D830960F3844}"/>
    <cellStyle name="通貨_~0017394" xfId="10225" xr:uid="{23487CC7-DF1C-46D0-B1EC-5521BBE8BA8E}"/>
    <cellStyle name="集計" xfId="1486" xr:uid="{7B5E947D-82CC-40B8-95BE-D98235645276}"/>
    <cellStyle name="集計 10" xfId="3029" xr:uid="{1B3346CD-3A8C-43D8-83DF-18422A248037}"/>
    <cellStyle name="集計 10 2" xfId="10704" xr:uid="{7846961C-3A94-4A4C-AC10-FAC2AA93FEBA}"/>
    <cellStyle name="集計 10 2 2" xfId="12624" xr:uid="{EA03C106-3A48-4750-AC7F-99D37BB74B08}"/>
    <cellStyle name="集計 10 2 2 2" xfId="20036" xr:uid="{C0CC8F5F-6FD1-4F1F-AA8E-511EFC074221}"/>
    <cellStyle name="集計 10 2 2 2 2" xfId="33280" xr:uid="{905E7347-BFF1-4E47-8F9A-2E950BE40F48}"/>
    <cellStyle name="集計 10 2 2 2 3" xfId="25993" xr:uid="{67371653-5763-4F68-939D-C9853FEFFF09}"/>
    <cellStyle name="集計 10 2 2 3" xfId="22500" xr:uid="{C422FB0A-C515-41A4-A1D7-9C3C1E8B4543}"/>
    <cellStyle name="集計 10 2 2 3 2" xfId="36297" xr:uid="{46ED8452-9D33-4658-B690-39B4FD19989C}"/>
    <cellStyle name="集計 10 2 2 4" xfId="17907" xr:uid="{2DC42EA3-A9E0-403E-8F9B-F9E1E4AB2836}"/>
    <cellStyle name="集計 10 2 2 4 2" xfId="28718" xr:uid="{08EEE4FB-B39D-4F1F-AEB4-7BA7A035C7C9}"/>
    <cellStyle name="集計 10 2 3" xfId="14701" xr:uid="{4CE3E92B-AEC4-4DAF-BBC2-7C3BC864B3B7}"/>
    <cellStyle name="集計 10 2 3 2" xfId="21260" xr:uid="{B38D9C8D-2AA3-4B1B-8662-B209468D17E1}"/>
    <cellStyle name="集計 10 2 3 2 2" xfId="34180" xr:uid="{771A147D-3037-4088-8923-FC4FE6DB2933}"/>
    <cellStyle name="集計 10 2 3 2 3" xfId="25574" xr:uid="{5F024124-108E-4B0A-99A4-F42520E93417}"/>
    <cellStyle name="集計 10 2 3 3" xfId="23418" xr:uid="{6FFE4F34-7382-4ACE-93C6-D95506B16ECE}"/>
    <cellStyle name="集計 10 2 3 3 2" xfId="37134" xr:uid="{8514DE51-321A-46C5-AF2C-CC5B02A3E638}"/>
    <cellStyle name="集計 10 2 3 4" xfId="24744" xr:uid="{56A1B749-3B0E-48ED-AC81-B70D05F4A474}"/>
    <cellStyle name="集計 10 2 3 4 2" xfId="38427" xr:uid="{3B09E46E-78F4-4747-9D77-6CEDED3FA000}"/>
    <cellStyle name="集計 10 2 4" xfId="16703" xr:uid="{D27E03E8-29BD-4838-A9B9-9DAC85977057}"/>
    <cellStyle name="集計 10 2 4 2" xfId="29575" xr:uid="{3E8FE711-CDE8-4D04-AA59-0EA5FA5274BA}"/>
    <cellStyle name="集計 10 2 5" xfId="22173" xr:uid="{88274D54-D34D-472F-8605-14A9685DE8F9}"/>
    <cellStyle name="集計 10 2 5 2" xfId="35979" xr:uid="{B4CD7157-94C6-4CAA-9A7F-CC9186FC5F70}"/>
    <cellStyle name="集計 10 3" xfId="10989" xr:uid="{D573D15C-4A6F-41E6-9086-E17224B40553}"/>
    <cellStyle name="集計 10 3 2" xfId="13865" xr:uid="{F4F06794-680F-4BE9-B6F1-AF687BAD5DFF}"/>
    <cellStyle name="集計 10 3 2 2" xfId="20701" xr:uid="{1DF9AFA7-51EA-4621-8A5D-C47A7B55AD8C}"/>
    <cellStyle name="集計 10 3 2 2 2" xfId="33741" xr:uid="{D8E328BC-0B46-47BF-92C0-9C64B22E59C5}"/>
    <cellStyle name="集計 10 3 2 2 3" xfId="25768" xr:uid="{4387DC16-E58C-46B8-9C3E-D3064FF176E6}"/>
    <cellStyle name="集計 10 3 2 3" xfId="16033" xr:uid="{3D127A24-B683-4798-B94D-F0FF69F5093D}"/>
    <cellStyle name="集計 10 3 2 3 2" xfId="29740" xr:uid="{5CE2DA9E-A0B0-4E5E-BA14-021E959A625F}"/>
    <cellStyle name="集計 10 3 2 4" xfId="24304" xr:uid="{CBA39E96-BD73-46A7-9407-4C7EE90C6596}"/>
    <cellStyle name="集計 10 3 2 4 2" xfId="37987" xr:uid="{4000DA68-9E2C-4A99-9963-506CEA2BE4FA}"/>
    <cellStyle name="集計 10 3 3" xfId="15184" xr:uid="{3964F45F-DE92-44A5-A1A4-7C5CBB34E69A}"/>
    <cellStyle name="集計 10 3 3 2" xfId="21709" xr:uid="{FB7E2B02-544D-4254-BFB4-FCFF7533A28F}"/>
    <cellStyle name="集計 10 3 3 2 2" xfId="34599" xr:uid="{CEEC7876-2345-4A11-81CA-3CCEB2EFFD60}"/>
    <cellStyle name="集計 10 3 3 2 3" xfId="35519" xr:uid="{28E6C857-1C1F-439D-9AED-7FEA7E3F1161}"/>
    <cellStyle name="集計 10 3 3 3" xfId="23876" xr:uid="{2EE672A9-E351-4338-9E22-EA45EFE03151}"/>
    <cellStyle name="集計 10 3 3 3 2" xfId="37569" xr:uid="{55C7EADC-51B9-4B07-AB9E-3E6FE28813E7}"/>
    <cellStyle name="集計 10 3 3 4" xfId="25173" xr:uid="{C4850E7F-EBFE-41B2-8400-5667782098C4}"/>
    <cellStyle name="集計 10 3 3 4 2" xfId="38854" xr:uid="{B306CD33-1729-4FC1-8914-5D1C37E1D2C0}"/>
    <cellStyle name="集計 10 3 4" xfId="17392" xr:uid="{BDDEA6CF-8C31-41F5-943D-61F4DD7A9EEC}"/>
    <cellStyle name="集計 10 3 4 2" xfId="29158" xr:uid="{45B8590E-C7A3-46AA-8636-1ACC4957D83D}"/>
    <cellStyle name="集計 10 3 5" xfId="15617" xr:uid="{1F05F9C0-51D0-4376-A476-B99E7FDD4FCB}"/>
    <cellStyle name="集計 10 3 5 2" xfId="27177" xr:uid="{00843767-BAA8-4634-AE33-62A80DD16F86}"/>
    <cellStyle name="集計 10 4" xfId="11787" xr:uid="{CD48FA45-AD4C-4D8E-B681-BFB4E04719C2}"/>
    <cellStyle name="集計 10 4 2" xfId="19266" xr:uid="{E9DEC7B0-DC28-4380-89BC-F7463277514D}"/>
    <cellStyle name="集計 10 4 2 2" xfId="32577" xr:uid="{139E2986-7515-4DB6-B13B-46B43A2FDBEB}"/>
    <cellStyle name="集計 10 4 2 3" xfId="26937" xr:uid="{852C2CA7-87A1-4A8F-BA3C-C3661EBDF2E7}"/>
    <cellStyle name="集計 10 4 3" xfId="17171" xr:uid="{99F6D01A-83CE-449A-B27B-5208416D816C}"/>
    <cellStyle name="集計 10 4 3 2" xfId="27115" xr:uid="{7470EEDF-D7A2-4932-B812-F440C113006B}"/>
    <cellStyle name="集計 10 4 4" xfId="18326" xr:uid="{E766160A-ECC3-405C-A547-CD698C286288}"/>
    <cellStyle name="集計 10 4 4 2" xfId="26122" xr:uid="{11343033-F6A1-4D0F-8062-299DFAF6464C}"/>
    <cellStyle name="集計 10 5" xfId="12086" xr:uid="{E1BB4C73-5E11-4E5F-A239-6B1F67151092}"/>
    <cellStyle name="集計 10 5 2" xfId="19528" xr:uid="{74D06753-2B38-4377-8730-E2CC7B1611BD}"/>
    <cellStyle name="集計 10 5 2 2" xfId="32811" xr:uid="{987789D7-9CCF-49DF-9F26-5708CE8D3053}"/>
    <cellStyle name="集計 10 5 2 3" xfId="26727" xr:uid="{6B6C3223-7334-41BC-8D90-201FB46B4FEC}"/>
    <cellStyle name="集計 10 5 3" xfId="22924" xr:uid="{CE1CB202-51DF-48BA-A5CD-1510FD076B52}"/>
    <cellStyle name="集計 10 5 3 2" xfId="36697" xr:uid="{45674D00-B273-4DDD-8A09-A1528E5ADA39}"/>
    <cellStyle name="集計 10 5 4" xfId="22099" xr:uid="{7849339B-8945-4095-82D2-BE23D1AE8AF7}"/>
    <cellStyle name="集計 10 5 4 2" xfId="35907" xr:uid="{03D47BC1-FE6D-474B-88CA-45028C921B79}"/>
    <cellStyle name="集計 11" xfId="3030" xr:uid="{D81B7BB8-A767-4D93-A9EC-8142E648B9AC}"/>
    <cellStyle name="集計 11 2" xfId="10705" xr:uid="{C0ED7A24-E65D-4509-871D-52DDE9037286}"/>
    <cellStyle name="集計 11 2 2" xfId="12625" xr:uid="{172908FC-365B-4CBD-ACA0-74B7F67F5FFA}"/>
    <cellStyle name="集計 11 2 2 2" xfId="20037" xr:uid="{8AB42C95-48BE-428E-BD50-8936B5550B29}"/>
    <cellStyle name="集計 11 2 2 2 2" xfId="33281" xr:uid="{4951B75E-48B7-4C83-B6DE-054E49B3F0D4}"/>
    <cellStyle name="集計 11 2 2 2 3" xfId="25992" xr:uid="{2960368D-C189-4754-A8DB-C32D8748B9DC}"/>
    <cellStyle name="集計 11 2 2 3" xfId="16130" xr:uid="{9A74A82B-C8F7-4564-84CC-B4FD72EBA6E5}"/>
    <cellStyle name="集計 11 2 2 3 2" xfId="35131" xr:uid="{B6F1A931-8AF6-42C5-8C5D-06DD47CBFDD4}"/>
    <cellStyle name="集計 11 2 2 4" xfId="22438" xr:uid="{84A07055-D525-44F7-872C-E52B1BE308BF}"/>
    <cellStyle name="集計 11 2 2 4 2" xfId="36236" xr:uid="{2C0F66E9-08BE-4C71-9016-568EED7EFD60}"/>
    <cellStyle name="集計 11 2 3" xfId="14702" xr:uid="{2DC1B34C-B340-4C32-AD12-611A185D1453}"/>
    <cellStyle name="集計 11 2 3 2" xfId="21261" xr:uid="{84796A85-97F0-4DDD-9435-008F0B6E6462}"/>
    <cellStyle name="集計 11 2 3 2 2" xfId="34181" xr:uid="{DBCF3758-5651-4C17-9CA9-BDCC730DC409}"/>
    <cellStyle name="集計 11 2 3 2 3" xfId="27423" xr:uid="{F1ED492A-58A9-46FF-8B5E-1F363031D4C9}"/>
    <cellStyle name="集計 11 2 3 3" xfId="23419" xr:uid="{E5BCD1B4-1238-4E33-AC1E-235814E656DB}"/>
    <cellStyle name="集計 11 2 3 3 2" xfId="37135" xr:uid="{3C937A17-E280-47E7-B259-496EE26E987A}"/>
    <cellStyle name="集計 11 2 3 4" xfId="24745" xr:uid="{E8342AB7-1199-4082-BDFF-7FCA5C8C796E}"/>
    <cellStyle name="集計 11 2 3 4 2" xfId="38428" xr:uid="{40C78D89-7C68-4AC5-A6CF-0B4A6866CC9E}"/>
    <cellStyle name="集計 11 2 4" xfId="20320" xr:uid="{B62D2E43-DAD3-4996-98D4-4A2BC98D5483}"/>
    <cellStyle name="集計 11 2 4 2" xfId="25878" xr:uid="{4A9562D7-3D28-4D75-88C8-278CBDA6F904}"/>
    <cellStyle name="集計 11 2 5" xfId="22619" xr:uid="{F34B2AEA-F09C-4906-9676-827CB06FF782}"/>
    <cellStyle name="集計 11 2 5 2" xfId="36403" xr:uid="{5B1EE6A0-BD6F-446D-848F-1773333DC3A8}"/>
    <cellStyle name="集計 11 3" xfId="10988" xr:uid="{F1B921FA-BDED-43EF-9AEC-A088672701F3}"/>
    <cellStyle name="集計 11 3 2" xfId="13866" xr:uid="{15E1BD90-190E-42F2-8D2F-81ABB3905A97}"/>
    <cellStyle name="集計 11 3 2 2" xfId="20702" xr:uid="{D9E0D8EB-318F-4569-B6F7-F29FB5454B56}"/>
    <cellStyle name="集計 11 3 2 2 2" xfId="33742" xr:uid="{7E643212-6EC1-4E74-85C8-2AD9B32B6AE7}"/>
    <cellStyle name="集計 11 3 2 2 3" xfId="27751" xr:uid="{92B7FFF0-FE0B-43AC-863A-74C282E02D35}"/>
    <cellStyle name="集計 11 3 2 3" xfId="20749" xr:uid="{A5F5C5C9-0E76-4B97-9733-2B5C84439616}"/>
    <cellStyle name="集計 11 3 2 3 2" xfId="27725" xr:uid="{79D9484C-8E2D-42C7-8745-B83CFA1A33A8}"/>
    <cellStyle name="集計 11 3 2 4" xfId="24305" xr:uid="{90E68B26-D20E-4016-BBB7-F39108FB5974}"/>
    <cellStyle name="集計 11 3 2 4 2" xfId="37988" xr:uid="{0CAC1C2B-6B53-4040-9489-E78DFFDCA895}"/>
    <cellStyle name="集計 11 3 3" xfId="15185" xr:uid="{4BCD265A-AB39-4037-9597-2BCEF7E5BB40}"/>
    <cellStyle name="集計 11 3 3 2" xfId="21710" xr:uid="{2A61E3AA-2955-4722-994C-1F679688013D}"/>
    <cellStyle name="集計 11 3 3 2 2" xfId="34600" xr:uid="{67A0E2B7-75D2-4405-A1AA-522B4E55325D}"/>
    <cellStyle name="集計 11 3 3 2 3" xfId="35520" xr:uid="{9F0AD5FA-6583-4850-8F1C-222E0164A76B}"/>
    <cellStyle name="集計 11 3 3 3" xfId="23877" xr:uid="{DE7F4EC8-F259-48D5-88C9-5ABE8BDC99D2}"/>
    <cellStyle name="集計 11 3 3 3 2" xfId="37570" xr:uid="{995FA26C-254F-47F9-89BC-4C6BFB91AA65}"/>
    <cellStyle name="集計 11 3 3 4" xfId="25174" xr:uid="{4E13F027-EBEB-4E0B-B5D8-10085E80077F}"/>
    <cellStyle name="集計 11 3 3 4 2" xfId="38855" xr:uid="{89FD01FE-CD71-4347-AA90-B7C96C05E440}"/>
    <cellStyle name="集計 11 3 4" xfId="17294" xr:uid="{0556BB51-32AB-40EE-A99B-6E78146238D9}"/>
    <cellStyle name="集計 11 3 4 2" xfId="29261" xr:uid="{87CBF0F7-FA22-408E-A243-DEDBF7D2CEB7}"/>
    <cellStyle name="集計 11 3 5" xfId="18551" xr:uid="{663A87B6-58A9-4426-B948-07A4E2BA05E6}"/>
    <cellStyle name="集計 11 3 5 2" xfId="33705" xr:uid="{4D08D05E-074C-478B-A4D3-E8CD4B75D067}"/>
    <cellStyle name="集計 11 4" xfId="11788" xr:uid="{533F8F85-89EE-45F3-ACE6-292D74C8BA32}"/>
    <cellStyle name="集計 11 4 2" xfId="19267" xr:uid="{F0B4F01F-AE04-4293-9B59-3282BCA282C5}"/>
    <cellStyle name="集計 11 4 2 2" xfId="32578" xr:uid="{43E273E8-96A0-4105-A026-D0C676E79E8C}"/>
    <cellStyle name="集計 11 4 2 3" xfId="26936" xr:uid="{6027104D-22D7-498D-B53A-C18951F6AC94}"/>
    <cellStyle name="集計 11 4 3" xfId="17170" xr:uid="{0B39605E-6907-4E6A-BB14-BA2FB0CF7FC8}"/>
    <cellStyle name="集計 11 4 3 2" xfId="27116" xr:uid="{CF27A6B3-8B31-4BA3-A7C4-D1375799D930}"/>
    <cellStyle name="集計 11 4 4" xfId="22124" xr:uid="{1F52A4F6-AD9D-4999-8330-DB85800CB9D0}"/>
    <cellStyle name="集計 11 4 4 2" xfId="35931" xr:uid="{7A198791-607D-45C6-ABC0-256FDA93A17D}"/>
    <cellStyle name="集計 11 5" xfId="12085" xr:uid="{DD778765-A2F4-4F8E-8DD3-A35EA6A1CE3B}"/>
    <cellStyle name="集計 11 5 2" xfId="19527" xr:uid="{4789B10C-EE88-435E-8C22-652324BFF77F}"/>
    <cellStyle name="集計 11 5 2 2" xfId="32810" xr:uid="{84840810-95CD-4D75-8E00-DED85DB9F385}"/>
    <cellStyle name="集計 11 5 2 3" xfId="26728" xr:uid="{1BD8846B-6AE0-4572-AD5E-54C1511206D7}"/>
    <cellStyle name="集計 11 5 3" xfId="22923" xr:uid="{D7AF0C6C-0D8A-4848-8382-1B7CBF792125}"/>
    <cellStyle name="集計 11 5 3 2" xfId="36696" xr:uid="{51EAF809-7B06-4658-B72D-418EFF31A399}"/>
    <cellStyle name="集計 11 5 4" xfId="22573" xr:uid="{9EE30642-45C2-432A-8932-BA6C2643DBBD}"/>
    <cellStyle name="集計 11 5 4 2" xfId="36369" xr:uid="{DDBE04AE-4E87-4FC9-A175-4C69DD2BE1AB}"/>
    <cellStyle name="集計 12" xfId="3028" xr:uid="{CA5C362A-EC9F-46EB-9738-2FE730EA7149}"/>
    <cellStyle name="集計 12 2" xfId="10703" xr:uid="{CDB79769-40B4-4998-9F78-118BB982F211}"/>
    <cellStyle name="集計 12 2 2" xfId="12623" xr:uid="{4AF62DC2-6B62-4700-B454-85925C4D150A}"/>
    <cellStyle name="集計 12 2 2 2" xfId="20035" xr:uid="{7D885A5F-5AC2-43F0-B5F2-7EAB282290AC}"/>
    <cellStyle name="集計 12 2 2 2 2" xfId="33279" xr:uid="{C3FBEEBA-747A-4A5F-9070-B555007BBBF1}"/>
    <cellStyle name="集計 12 2 2 2 3" xfId="25994" xr:uid="{743E8482-7FF2-4DB0-B435-9CFAB0A0BD8C}"/>
    <cellStyle name="集計 12 2 2 3" xfId="17033" xr:uid="{BBEEFD6E-E460-47C2-8863-D09334FBA0AA}"/>
    <cellStyle name="集計 12 2 2 3 2" xfId="32183" xr:uid="{9BF50B8C-CDF3-45B7-9097-3B01AA551AD3}"/>
    <cellStyle name="集計 12 2 2 4" xfId="17879" xr:uid="{E23E0078-91C5-4047-A086-BE2F1D62288B}"/>
    <cellStyle name="集計 12 2 2 4 2" xfId="30078" xr:uid="{1C9CE2B9-8DC5-4D26-92E9-F44AAEB2FD04}"/>
    <cellStyle name="集計 12 2 3" xfId="14700" xr:uid="{BED65190-9FE6-475D-8C7C-E4959175A33A}"/>
    <cellStyle name="集計 12 2 3 2" xfId="21259" xr:uid="{835CAF23-85FD-4467-BD58-B020520D3E76}"/>
    <cellStyle name="集計 12 2 3 2 2" xfId="34179" xr:uid="{B7A4F608-076F-4501-BAE3-BEE4A88951B8}"/>
    <cellStyle name="集計 12 2 3 2 3" xfId="26284" xr:uid="{63EC04A1-BB5E-4C4A-B540-0E2CDDC350E8}"/>
    <cellStyle name="集計 12 2 3 3" xfId="23417" xr:uid="{3B485BB5-D8CF-4BAD-904C-88A58C70B604}"/>
    <cellStyle name="集計 12 2 3 3 2" xfId="37133" xr:uid="{EA829DFE-89AC-4ADD-BC89-2EB23BED90BC}"/>
    <cellStyle name="集計 12 2 3 4" xfId="24743" xr:uid="{CA56794A-8DEF-4299-AEE2-19C50C423AE4}"/>
    <cellStyle name="集計 12 2 3 4 2" xfId="38426" xr:uid="{1DA7B545-EF1C-45F6-A6C4-C8D8082A47D1}"/>
    <cellStyle name="集計 12 2 4" xfId="17062" xr:uid="{CB02CAE5-383C-426B-8D5E-BC93E5A9F6AA}"/>
    <cellStyle name="集計 12 2 4 2" xfId="31636" xr:uid="{DA4E769F-DDE2-4BE2-B6DB-FC4684AC9A18}"/>
    <cellStyle name="集計 12 2 5" xfId="15667" xr:uid="{0BDAB3FF-C350-4B59-8ABC-FC1CF1649566}"/>
    <cellStyle name="集計 12 2 5 2" xfId="29753" xr:uid="{01CCE0E8-3212-4F22-99E3-90848624280D}"/>
    <cellStyle name="集計 12 3" xfId="10983" xr:uid="{6C91A359-738B-491F-A982-92AB5C3674AE}"/>
    <cellStyle name="集計 12 3 2" xfId="13864" xr:uid="{51CCB6AC-B520-4F00-9C1C-B949350ABADF}"/>
    <cellStyle name="集計 12 3 2 2" xfId="20700" xr:uid="{56B43ABC-889A-432E-9C9D-F2FC55C03CDC}"/>
    <cellStyle name="集計 12 3 2 2 2" xfId="33740" xr:uid="{CAC718B0-0796-4988-BBF9-1683EECC6AAB}"/>
    <cellStyle name="集計 12 3 2 2 3" xfId="25769" xr:uid="{1FB35D91-3C50-444D-A424-D69AC24A12F1}"/>
    <cellStyle name="集計 12 3 2 3" xfId="15700" xr:uid="{CDD3EBF7-F72A-4D73-A8D6-8C76AB928CAE}"/>
    <cellStyle name="集計 12 3 2 3 2" xfId="32014" xr:uid="{E87409E8-D3E6-4147-AE74-D45121DE79A0}"/>
    <cellStyle name="集計 12 3 2 4" xfId="24303" xr:uid="{FB3757D0-1538-4A9B-9A27-35373A21A835}"/>
    <cellStyle name="集計 12 3 2 4 2" xfId="37986" xr:uid="{711C994D-17A4-4C2C-BFEB-F5C936BEF429}"/>
    <cellStyle name="集計 12 3 3" xfId="15183" xr:uid="{7A9242B1-E6C1-4A0C-AA37-D4F552E86B03}"/>
    <cellStyle name="集計 12 3 3 2" xfId="21708" xr:uid="{9A8153A5-7867-46A0-AA61-A170D0373E51}"/>
    <cellStyle name="集計 12 3 3 2 2" xfId="34598" xr:uid="{1518BC81-B786-4C1E-9A7D-4A59CD474FD6}"/>
    <cellStyle name="集計 12 3 3 2 3" xfId="35518" xr:uid="{9F2CA173-BDC8-4D31-92C8-63359A12A7DD}"/>
    <cellStyle name="集計 12 3 3 3" xfId="23875" xr:uid="{852F0EAA-383F-48A6-9212-8A157DA2426D}"/>
    <cellStyle name="集計 12 3 3 3 2" xfId="37568" xr:uid="{431D427E-DE15-426F-93C4-C03334170874}"/>
    <cellStyle name="集計 12 3 3 4" xfId="25172" xr:uid="{110D3649-0374-41A6-A7F1-D4E644DAAFE7}"/>
    <cellStyle name="集計 12 3 3 4 2" xfId="38853" xr:uid="{02361D07-AE59-4200-B0D2-F60C434DFB50}"/>
    <cellStyle name="集計 12 3 4" xfId="17422" xr:uid="{CE716960-1815-4603-BC51-83A8F52F78BA}"/>
    <cellStyle name="集計 12 3 4 2" xfId="29132" xr:uid="{2F3EEF66-8FB0-4801-9BA0-11CD163E39E2}"/>
    <cellStyle name="集計 12 3 5" xfId="22712" xr:uid="{42AD24C5-2DBF-4670-9FE9-5149B9BC80C0}"/>
    <cellStyle name="集計 12 3 5 2" xfId="36494" xr:uid="{57704214-23B8-465F-97A8-3D5AE28C0E5E}"/>
    <cellStyle name="集計 12 4" xfId="11786" xr:uid="{1F4F3E77-E72C-4774-89F6-4F6BD3BD2DD7}"/>
    <cellStyle name="集計 12 4 2" xfId="19265" xr:uid="{551071D1-E175-4B3E-B991-E91E805A0AB1}"/>
    <cellStyle name="集計 12 4 2 2" xfId="32576" xr:uid="{59EB76AF-28F8-4B14-A04D-3E38BC584945}"/>
    <cellStyle name="集計 12 4 2 3" xfId="26938" xr:uid="{2C44D96B-1567-459A-9EAE-D58C4BC8135A}"/>
    <cellStyle name="集計 12 4 3" xfId="20354" xr:uid="{E4066D01-1386-48A9-AA5E-782D3C5E64BE}"/>
    <cellStyle name="集計 12 4 3 2" xfId="25864" xr:uid="{EF6EF8A8-9171-4ED3-A971-D94C7EF388E1}"/>
    <cellStyle name="集計 12 4 4" xfId="17704" xr:uid="{700BBC01-DA74-4CFC-A184-55410289EDBF}"/>
    <cellStyle name="集計 12 4 4 2" xfId="28894" xr:uid="{757DD353-8804-4EBC-B2D4-CA83C7270EF1}"/>
    <cellStyle name="集計 12 5" xfId="12087" xr:uid="{D329ABFB-BC6B-4215-ABA6-A42E5AF2DD0E}"/>
    <cellStyle name="集計 12 5 2" xfId="19529" xr:uid="{1C735F91-3E64-4D6E-8B76-429C9BCE3BE4}"/>
    <cellStyle name="集計 12 5 2 2" xfId="32812" xr:uid="{4E779DD1-2F72-4C34-8906-C7B27AB48B91}"/>
    <cellStyle name="集計 12 5 2 3" xfId="26726" xr:uid="{F7274977-7D72-490E-8F5B-20A0DA480212}"/>
    <cellStyle name="集計 12 5 3" xfId="22925" xr:uid="{3FA81722-14C1-4F91-99E5-C076D36ADF48}"/>
    <cellStyle name="集計 12 5 3 2" xfId="36698" xr:uid="{DCE8AF15-27AF-4A7A-90EA-481D66758599}"/>
    <cellStyle name="集計 12 5 4" xfId="18049" xr:uid="{AE673A2E-A571-41F8-AE70-6D276C445951}"/>
    <cellStyle name="集計 12 5 4 2" xfId="28599" xr:uid="{3569CCBC-4785-4862-B488-ADF3889DFACC}"/>
    <cellStyle name="集計 13" xfId="10539" xr:uid="{5B3C7310-6FDF-445B-A10B-7B99A78CB3FC}"/>
    <cellStyle name="集計 13 2" xfId="12529" xr:uid="{C9150BD4-0D9F-46ED-A9CE-CF5C94935C96}"/>
    <cellStyle name="集計 13 2 2" xfId="19942" xr:uid="{0BA2AD94-2360-4540-B254-2E82F964738C}"/>
    <cellStyle name="集計 13 2 2 2" xfId="33190" xr:uid="{F0CB4DF2-6786-4219-8D09-C2177FAC7E35}"/>
    <cellStyle name="集計 13 2 2 3" xfId="26381" xr:uid="{7B3A316D-121C-46C2-89B7-6E664312D7CE}"/>
    <cellStyle name="集計 13 2 3" xfId="17842" xr:uid="{312F7E0D-8701-4AEE-BCD7-5A8F8F2DF06A}"/>
    <cellStyle name="集計 13 2 3 2" xfId="28777" xr:uid="{B6EE8954-9961-4791-8BE8-ACAA60FDE1B7}"/>
    <cellStyle name="集計 13 2 4" xfId="22083" xr:uid="{B5F269CC-EC59-42EE-901C-D0ED62B0E625}"/>
    <cellStyle name="集計 13 2 4 2" xfId="35891" xr:uid="{222F8426-8CC8-4877-8FF5-FF6745CEDC54}"/>
    <cellStyle name="集計 13 3" xfId="14608" xr:uid="{C47C1C44-F95C-4967-A9D7-39241F2419E2}"/>
    <cellStyle name="集計 13 3 2" xfId="21167" xr:uid="{7A2A64F3-196D-42F6-A9C9-B57658F0D646}"/>
    <cellStyle name="集計 13 3 2 2" xfId="34090" xr:uid="{7DC22FFB-E00F-4485-8BC8-309767FC4BCE}"/>
    <cellStyle name="集計 13 3 2 3" xfId="25607" xr:uid="{ABF9CFF7-2BEF-42AD-8359-234F7A80F4B2}"/>
    <cellStyle name="集計 13 3 3" xfId="23325" xr:uid="{C3FB37A7-4761-4E8A-B507-7F22B59CA61A}"/>
    <cellStyle name="集計 13 3 3 2" xfId="37041" xr:uid="{0AE865AE-8548-4E8A-B89E-13E3DFABBF8E}"/>
    <cellStyle name="集計 13 3 4" xfId="24651" xr:uid="{BB67FBCE-4673-4DFF-B05B-7DF2E7400AB5}"/>
    <cellStyle name="集計 13 3 4 2" xfId="38334" xr:uid="{2932F4A4-3858-4CDF-835C-DE7493C2DA55}"/>
    <cellStyle name="集計 13 4" xfId="18418" xr:uid="{38538390-1964-4742-BBF4-D80D188A50E0}"/>
    <cellStyle name="集計 13 4 2" xfId="25428" xr:uid="{2D8B9D2A-6E66-44A8-8FBB-1C78DCDCAB79}"/>
    <cellStyle name="集計 13 5" xfId="16362" xr:uid="{DC088FD3-7707-44A5-B46A-AC0556C8F2C9}"/>
    <cellStyle name="集計 13 5 2" xfId="31098" xr:uid="{A2E58246-1D6E-4239-9443-72DC17E74E20}"/>
    <cellStyle name="集計 14" xfId="10638" xr:uid="{95BF9154-FFE3-4651-9715-92902784799B}"/>
    <cellStyle name="集計 14 2" xfId="13715" xr:uid="{35282447-F12B-4AD0-8DB0-5B6E2CAA4D60}"/>
    <cellStyle name="集計 14 2 2" xfId="20606" xr:uid="{40B34E40-B612-477B-8C71-849086E03EBD}"/>
    <cellStyle name="集計 14 2 2 2" xfId="33649" xr:uid="{6A2ED3EF-B2B3-4A9B-9BC1-AEF0AECDFFA9}"/>
    <cellStyle name="集計 14 2 2 3" xfId="25801" xr:uid="{6C4AD628-8242-4143-848F-B309F6477B54}"/>
    <cellStyle name="集計 14 2 3" xfId="22601" xr:uid="{805645BD-8253-4F39-AEB8-7236152BB439}"/>
    <cellStyle name="集計 14 2 3 2" xfId="36386" xr:uid="{FA1861F6-47D3-4297-9D3F-2E99B996308E}"/>
    <cellStyle name="集計 14 2 4" xfId="24215" xr:uid="{61BE0039-D971-4E4C-A514-6862DA603AF2}"/>
    <cellStyle name="集計 14 2 4 2" xfId="37898" xr:uid="{338BC1C4-E008-43CE-81C8-E0DCF023569F}"/>
    <cellStyle name="集計 14 3" xfId="15073" xr:uid="{9EB5626B-EB91-4F36-8B60-F48952DE52CF}"/>
    <cellStyle name="集計 14 3 2" xfId="21616" xr:uid="{A529E797-805E-4EB9-871F-B7501A563378}"/>
    <cellStyle name="集計 14 3 2 2" xfId="34509" xr:uid="{2B0F1B48-6E14-4ABE-B471-119FBCFE7EED}"/>
    <cellStyle name="集計 14 3 2 3" xfId="35426" xr:uid="{A0865A34-06B5-4598-A6EE-8655FD81EE28}"/>
    <cellStyle name="集計 14 3 3" xfId="23766" xr:uid="{10D8434F-7D76-4F4B-9AE3-9B3B858D02E9}"/>
    <cellStyle name="集計 14 3 3 2" xfId="37477" xr:uid="{67B7701D-7685-4501-B9CE-48F8167685BE}"/>
    <cellStyle name="集計 14 3 4" xfId="25083" xr:uid="{864EFB6B-4B48-440D-AA41-2345B97DD08E}"/>
    <cellStyle name="集計 14 3 4 2" xfId="38764" xr:uid="{DB725FB3-AC39-419A-94AC-39EC28F4978F}"/>
    <cellStyle name="集計 14 4" xfId="17261" xr:uid="{41D5506D-11B3-4985-9882-CFC30CDAD4D2}"/>
    <cellStyle name="集計 14 4 2" xfId="29290" xr:uid="{05B8745F-A514-44FE-82F7-807738263483}"/>
    <cellStyle name="集計 14 5" xfId="18830" xr:uid="{3F572553-CB5B-4C37-B45E-8DBD2E9B7FE7}"/>
    <cellStyle name="集計 14 5 2" xfId="35051" xr:uid="{006887E5-F361-4EF1-AE81-D39B1596F9B1}"/>
    <cellStyle name="集計 15" xfId="11654" xr:uid="{DED8F183-C942-414A-B456-4F89CAEB3445}"/>
    <cellStyle name="集計 15 2" xfId="19147" xr:uid="{E3419F8D-34CB-4766-AD8F-44C48A1D9409}"/>
    <cellStyle name="集計 15 2 2" xfId="32473" xr:uid="{32BF72EE-15DF-4271-94FE-57422EC81053}"/>
    <cellStyle name="集計 15 2 3" xfId="28249" xr:uid="{927C77F4-EDBF-403B-8C6C-972644F54B3D}"/>
    <cellStyle name="集計 15 3" xfId="17808" xr:uid="{4A611D3A-A302-4B97-98B7-D5C76C51D8B8}"/>
    <cellStyle name="集計 15 3 2" xfId="28809" xr:uid="{5D7872F6-83A1-425B-AFA0-8F29C4F696FC}"/>
    <cellStyle name="集計 15 4" xfId="18102" xr:uid="{EE26B974-D687-4866-B1BC-76124AD212C2}"/>
    <cellStyle name="集計 15 4 2" xfId="28554" xr:uid="{07975F38-499F-4764-AF0D-F02D5D83ECF7}"/>
    <cellStyle name="集計 16" xfId="12363" xr:uid="{0A862E16-DF66-41D2-9FEC-D26D549DA48C}"/>
    <cellStyle name="集計 16 2" xfId="19787" xr:uid="{4E79AABE-27AB-4D8D-9D11-2D129AFA75D3}"/>
    <cellStyle name="集計 16 2 2" xfId="33054" xr:uid="{32713212-70D4-4FB3-9823-982F88697701}"/>
    <cellStyle name="集計 16 2 3" xfId="26531" xr:uid="{C0764668-CAE0-4D61-B47D-6EDE6D1CDDE9}"/>
    <cellStyle name="集計 16 3" xfId="23016" xr:uid="{1B43BE01-E4C7-4FF6-97C2-A80C3956C78A}"/>
    <cellStyle name="集計 16 3 2" xfId="36788" xr:uid="{BD4D91BC-72DF-4336-86B5-C595F39863C4}"/>
    <cellStyle name="集計 16 4" xfId="16719" xr:uid="{D257E249-05D9-4C0B-88FF-4C7B2F58BDCA}"/>
    <cellStyle name="集計 16 4 2" xfId="29559" xr:uid="{A1FD852E-2F21-47BE-870B-700794E44BFE}"/>
    <cellStyle name="集計 2" xfId="3031" xr:uid="{DA492A49-17AE-47E1-995B-602CA1C58614}"/>
    <cellStyle name="集計 2 2" xfId="10706" xr:uid="{9F4B6A75-3D6E-4EE8-BC3B-5AFB934BBD20}"/>
    <cellStyle name="集計 2 2 2" xfId="12626" xr:uid="{C4365A36-0129-4798-811A-C6FDBAFDB434}"/>
    <cellStyle name="集計 2 2 2 2" xfId="20038" xr:uid="{B06FA2C4-CE4B-47BB-9474-5B78ADE01DC0}"/>
    <cellStyle name="集計 2 2 2 2 2" xfId="33282" xr:uid="{4377C9FF-F068-484E-B82B-97346F30FAA1}"/>
    <cellStyle name="集計 2 2 2 2 3" xfId="25991" xr:uid="{8648D51D-A773-428C-BF7D-5206B9155C3F}"/>
    <cellStyle name="集計 2 2 2 3" xfId="22310" xr:uid="{E6D0D408-9644-4D6E-8C19-AC4645D054CC}"/>
    <cellStyle name="集計 2 2 2 3 2" xfId="36112" xr:uid="{44AA0C9F-88D3-4116-B997-42EB7E614584}"/>
    <cellStyle name="集計 2 2 2 4" xfId="18025" xr:uid="{5E60F166-2870-40E9-BDB2-79D55698D439}"/>
    <cellStyle name="集計 2 2 2 4 2" xfId="28621" xr:uid="{C3D87687-FFDC-48D6-A382-96AAFBC01F3B}"/>
    <cellStyle name="集計 2 2 3" xfId="14703" xr:uid="{BBE55BD0-39A1-4983-90B6-A2D2F0AE70B4}"/>
    <cellStyle name="集計 2 2 3 2" xfId="21262" xr:uid="{F2DF8F21-24D0-42F4-9BED-D145639AF5B4}"/>
    <cellStyle name="集計 2 2 3 2 2" xfId="34182" xr:uid="{4EC9E2A8-5675-4436-8AB3-9B7BFA5C4F08}"/>
    <cellStyle name="集計 2 2 3 2 3" xfId="30089" xr:uid="{4E054663-50C7-47C6-A0C4-2EF16ECCEABD}"/>
    <cellStyle name="集計 2 2 3 3" xfId="23420" xr:uid="{1119154A-9D92-49AE-AC56-473544D414F8}"/>
    <cellStyle name="集計 2 2 3 3 2" xfId="37136" xr:uid="{C68B1666-D994-4949-BFEB-DB01B96024BF}"/>
    <cellStyle name="集計 2 2 3 4" xfId="24746" xr:uid="{BB779573-5F27-4678-80E2-F8F724EB7299}"/>
    <cellStyle name="集計 2 2 3 4 2" xfId="38429" xr:uid="{633315C9-F88B-4105-A4AA-55FEDF0BCE22}"/>
    <cellStyle name="集計 2 2 4" xfId="17564" xr:uid="{D8A3ED89-BD27-4F8C-B8B5-C4B6F51AA939}"/>
    <cellStyle name="集計 2 2 4 2" xfId="29003" xr:uid="{29D24249-10A0-4A2C-8C7A-AEBBB507A880}"/>
    <cellStyle name="集計 2 2 5" xfId="16824" xr:uid="{47421D4C-FBEE-419E-A51D-BECC61A89F68}"/>
    <cellStyle name="集計 2 2 5 2" xfId="26218" xr:uid="{7296D4CB-5A42-427D-9B53-74DF5B9AA20B}"/>
    <cellStyle name="集計 2 3" xfId="10987" xr:uid="{D6FB5D81-C1F7-4492-8EDA-0A97DEC36B3E}"/>
    <cellStyle name="集計 2 3 2" xfId="13867" xr:uid="{4CDE580E-56E1-4142-B01F-F71BA528B803}"/>
    <cellStyle name="集計 2 3 2 2" xfId="20703" xr:uid="{6D8E3795-717F-44CD-B00D-AA12C8F47323}"/>
    <cellStyle name="集計 2 3 2 2 2" xfId="33743" xr:uid="{021E72D1-9B13-412C-B771-581AAEBD7E79}"/>
    <cellStyle name="集計 2 3 2 2 3" xfId="27750" xr:uid="{67F10CB7-D825-4C94-A151-2AF831E6ECA4}"/>
    <cellStyle name="集計 2 3 2 3" xfId="15642" xr:uid="{EDE9BCC5-0970-44EB-A8FC-958B26886BD6}"/>
    <cellStyle name="集計 2 3 2 3 2" xfId="29754" xr:uid="{1FA2193C-2CC1-460F-8D77-CC1CE1BA3096}"/>
    <cellStyle name="集計 2 3 2 4" xfId="24306" xr:uid="{457F3544-703D-42EC-B0FB-D9E022CBCC11}"/>
    <cellStyle name="集計 2 3 2 4 2" xfId="37989" xr:uid="{B06A13EE-F9EA-4F09-821C-CCA9F42BFCD6}"/>
    <cellStyle name="集計 2 3 3" xfId="15186" xr:uid="{B098C1B9-DD51-4C13-BF7F-209BD29D1DD4}"/>
    <cellStyle name="集計 2 3 3 2" xfId="21711" xr:uid="{5C956C16-4C4B-4343-A907-32CFCE77B835}"/>
    <cellStyle name="集計 2 3 3 2 2" xfId="34601" xr:uid="{CE2D31B7-4A8D-4044-A5CB-86BAFD08D2BC}"/>
    <cellStyle name="集計 2 3 3 2 3" xfId="35521" xr:uid="{3C6CE2BF-E6DE-432C-A745-E744D49F689F}"/>
    <cellStyle name="集計 2 3 3 3" xfId="23878" xr:uid="{CF014715-027A-4DC7-A800-B43943E22265}"/>
    <cellStyle name="集計 2 3 3 3 2" xfId="37571" xr:uid="{65AD2EE5-C215-40B2-B6C2-D4ADC70A8870}"/>
    <cellStyle name="集計 2 3 3 4" xfId="25175" xr:uid="{25826674-04E3-48D3-B46B-E040BD62E6C1}"/>
    <cellStyle name="集計 2 3 3 4 2" xfId="38856" xr:uid="{E5DB2F0D-1EFD-4B45-AF19-645F2B93470D}"/>
    <cellStyle name="集計 2 3 4" xfId="18276" xr:uid="{7E38B223-DD10-4A24-8B63-DE419040FAAF}"/>
    <cellStyle name="集計 2 3 4 2" xfId="28457" xr:uid="{170368B3-823B-4F37-A6C6-F940F489AC81}"/>
    <cellStyle name="集計 2 3 5" xfId="15516" xr:uid="{F71580AD-3C40-4352-B4E9-A4076F18353F}"/>
    <cellStyle name="集計 2 3 5 2" xfId="30260" xr:uid="{999FA2E1-7F08-4E48-B632-A9634FD531B7}"/>
    <cellStyle name="集計 2 4" xfId="11789" xr:uid="{E32916AE-9C4E-445D-8DA4-1E7D79892AF3}"/>
    <cellStyle name="集計 2 4 2" xfId="19268" xr:uid="{78D45F01-9B5A-4F3C-BFB4-0CAB20EAF171}"/>
    <cellStyle name="集計 2 4 2 2" xfId="32579" xr:uid="{BE63957A-ED24-4521-928C-B6F4F42412D2}"/>
    <cellStyle name="集計 2 4 2 3" xfId="26935" xr:uid="{16537A2B-4780-4DD9-8FF7-4BCD1C4A9B40}"/>
    <cellStyle name="集計 2 4 3" xfId="18655" xr:uid="{0633A858-D0E6-4932-8441-E05408497CC5}"/>
    <cellStyle name="集計 2 4 3 2" xfId="30423" xr:uid="{05A56D35-EA92-4B54-A821-EAC61DF6F5A3}"/>
    <cellStyle name="集計 2 4 4" xfId="15779" xr:uid="{5B70A676-5E8E-481B-A6C3-3006A8D92FB1}"/>
    <cellStyle name="集計 2 4 4 2" xfId="35259" xr:uid="{3BAD0B67-82AE-442B-B531-AAC7A08B0192}"/>
    <cellStyle name="集計 2 5" xfId="12084" xr:uid="{A2EB0939-9949-428C-92CA-3BCDE7FE5616}"/>
    <cellStyle name="集計 2 5 2" xfId="19526" xr:uid="{BD5EECDA-249E-45AE-8DC6-C2D0FDFDC9FC}"/>
    <cellStyle name="集計 2 5 2 2" xfId="32809" xr:uid="{75348493-09B0-4369-9110-2C059BA56555}"/>
    <cellStyle name="集計 2 5 2 3" xfId="26729" xr:uid="{47973340-632E-4523-AD8D-F9BD05BB7AFE}"/>
    <cellStyle name="集計 2 5 3" xfId="22922" xr:uid="{96C1ED30-DFF6-4FA5-B960-E351A00F33BC}"/>
    <cellStyle name="集計 2 5 3 2" xfId="36695" xr:uid="{5B6784BA-DC4E-4A8A-BC8D-2FC99D7B76D5}"/>
    <cellStyle name="集計 2 5 4" xfId="22433" xr:uid="{52634FC9-7A34-4F13-B6E0-C87550C1004A}"/>
    <cellStyle name="集計 2 5 4 2" xfId="36231" xr:uid="{1CFD89AC-21A2-4B48-9B3F-7E627749B351}"/>
    <cellStyle name="集計 3" xfId="3032" xr:uid="{114EBEC8-71C1-421E-A88F-1EA766411455}"/>
    <cellStyle name="集計 3 2" xfId="10707" xr:uid="{228FD818-75DA-438A-8A25-A00F8753596F}"/>
    <cellStyle name="集計 3 2 2" xfId="12627" xr:uid="{F693E401-8411-4338-9D54-60323C9F18E1}"/>
    <cellStyle name="集計 3 2 2 2" xfId="20039" xr:uid="{FD569678-DF20-4D17-9DBB-FCD7F0AF04F2}"/>
    <cellStyle name="集計 3 2 2 2 2" xfId="33283" xr:uid="{2D08B7A0-C280-45B5-AC2C-F2413D50A5AE}"/>
    <cellStyle name="集計 3 2 2 2 3" xfId="25990" xr:uid="{CD3A12F5-5CC2-43E4-9CF0-6BDC27DA504B}"/>
    <cellStyle name="集計 3 2 2 3" xfId="22728" xr:uid="{2547DFD7-38D6-4B6C-9A60-742567BF1452}"/>
    <cellStyle name="集計 3 2 2 3 2" xfId="36510" xr:uid="{41A90FF7-3559-42F7-9429-CE4F78FB58B9}"/>
    <cellStyle name="集計 3 2 2 4" xfId="18288" xr:uid="{7CE34C96-D22E-4223-A1FC-9279C9FDF5C3}"/>
    <cellStyle name="集計 3 2 2 4 2" xfId="28452" xr:uid="{E29AEA37-DB4A-4CD1-845A-D38835A780B1}"/>
    <cellStyle name="集計 3 2 3" xfId="14704" xr:uid="{F38454AA-3D04-4ABB-A810-EFAD3D343A79}"/>
    <cellStyle name="集計 3 2 3 2" xfId="21263" xr:uid="{9ED7224F-2FBA-42E9-9E37-7A2104BA14C3}"/>
    <cellStyle name="集計 3 2 3 2 2" xfId="34183" xr:uid="{778599EF-ADA0-4262-8F35-1B42F9FF4A7D}"/>
    <cellStyle name="集計 3 2 3 2 3" xfId="30090" xr:uid="{DCE1A0DA-D2C4-47E2-A692-DA1E6AE08D4E}"/>
    <cellStyle name="集計 3 2 3 3" xfId="23421" xr:uid="{2390B143-EE3A-4CD9-BFEE-E09B17F78FD7}"/>
    <cellStyle name="集計 3 2 3 3 2" xfId="37137" xr:uid="{47918523-4B31-4C91-901C-BDA4EEDC07E8}"/>
    <cellStyle name="集計 3 2 3 4" xfId="24747" xr:uid="{8AC6FA93-9A18-46AE-9249-635ED5CA6976}"/>
    <cellStyle name="集計 3 2 3 4 2" xfId="38430" xr:uid="{4DB1B5CF-1C7A-4325-AD8C-DC8BF4A78F5A}"/>
    <cellStyle name="集計 3 2 4" xfId="17563" xr:uid="{C266D639-DBA1-4F7C-BB26-54D4A88F4D7C}"/>
    <cellStyle name="集計 3 2 4 2" xfId="29004" xr:uid="{65A9358C-0862-4A1C-A184-BC9879516C0D}"/>
    <cellStyle name="集計 3 2 5" xfId="16618" xr:uid="{D8178640-8E99-40EC-8BBB-AF302ED73556}"/>
    <cellStyle name="集計 3 2 5 2" xfId="30285" xr:uid="{0041253A-A2F4-4BA3-A8C3-7619DDBC6246}"/>
    <cellStyle name="集計 3 3" xfId="10986" xr:uid="{9DA524C8-8D36-45C1-BCD2-286EFB07C7B5}"/>
    <cellStyle name="集計 3 3 2" xfId="13868" xr:uid="{30ACCF26-678B-4348-8474-183AC26EB123}"/>
    <cellStyle name="集計 3 3 2 2" xfId="20704" xr:uid="{28011D5A-8D13-4BE8-AB3A-135D55E22ED5}"/>
    <cellStyle name="集計 3 3 2 2 2" xfId="33744" xr:uid="{70DB16E5-881A-4076-AAD9-02E26A8ABA7C}"/>
    <cellStyle name="集計 3 3 2 2 3" xfId="27749" xr:uid="{31DD5718-D9F2-4195-97BA-6C0D9E53744B}"/>
    <cellStyle name="集計 3 3 2 3" xfId="18742" xr:uid="{133AA1BA-48AF-4D5F-B973-4E54C9070F99}"/>
    <cellStyle name="集計 3 3 2 3 2" xfId="30155" xr:uid="{23F5307A-F4AB-4152-97C8-C4E9ED322B8A}"/>
    <cellStyle name="集計 3 3 2 4" xfId="24307" xr:uid="{18D22F5A-5C0A-4B99-8A1B-FD9CF843C5AB}"/>
    <cellStyle name="集計 3 3 2 4 2" xfId="37990" xr:uid="{9C154B7B-EFD1-4969-84DA-32732BC53950}"/>
    <cellStyle name="集計 3 3 3" xfId="15187" xr:uid="{BD071BA2-BE92-4342-81DD-3066D72F41DE}"/>
    <cellStyle name="集計 3 3 3 2" xfId="21712" xr:uid="{F1D2B6F8-B038-41CC-855E-544C5A0BB22F}"/>
    <cellStyle name="集計 3 3 3 2 2" xfId="34602" xr:uid="{1E8CC352-F302-46C1-94D8-B8EB039AEB0F}"/>
    <cellStyle name="集計 3 3 3 2 3" xfId="35522" xr:uid="{330E0E98-2863-429B-A617-E41077329802}"/>
    <cellStyle name="集計 3 3 3 3" xfId="23879" xr:uid="{CF14739A-97B4-4731-9EBC-A34DC8BDA911}"/>
    <cellStyle name="集計 3 3 3 3 2" xfId="37572" xr:uid="{3632158D-3A25-49FB-97B3-A002829E3166}"/>
    <cellStyle name="集計 3 3 3 4" xfId="25176" xr:uid="{329F5EB8-75B7-431A-9DDB-3FA5D4688C13}"/>
    <cellStyle name="集計 3 3 3 4 2" xfId="38857" xr:uid="{CD8E62ED-1EBD-44D0-A002-F57B524375D8}"/>
    <cellStyle name="集計 3 3 4" xfId="17424" xr:uid="{56F13C5B-6D68-4581-A557-8BC0ADC583E0}"/>
    <cellStyle name="集計 3 3 4 2" xfId="29130" xr:uid="{119EBF7B-AC97-46F4-9B97-D16CFD2D628D}"/>
    <cellStyle name="集計 3 3 5" xfId="16823" xr:uid="{B93BF67A-9F8A-4936-B141-744C4A881935}"/>
    <cellStyle name="集計 3 3 5 2" xfId="26219" xr:uid="{7E3DBF79-6B86-4F17-B7EE-3586D02A3151}"/>
    <cellStyle name="集計 3 4" xfId="11790" xr:uid="{39423F86-2E68-4E37-A4B4-09C0BDCEE55D}"/>
    <cellStyle name="集計 3 4 2" xfId="19269" xr:uid="{DAE4A44C-DD49-42E1-8CDF-CBE0EA304681}"/>
    <cellStyle name="集計 3 4 2 2" xfId="32580" xr:uid="{8BC82DD7-F193-46DF-B7D8-7A9A0CCCF882}"/>
    <cellStyle name="集計 3 4 2 3" xfId="26934" xr:uid="{57768232-7F60-424C-A13D-4FEC97485385}"/>
    <cellStyle name="集計 3 4 3" xfId="18251" xr:uid="{C1BD3A25-C2EB-4CF5-A23F-03ABC073BC9B}"/>
    <cellStyle name="集計 3 4 3 2" xfId="28469" xr:uid="{8C8F617D-7159-431D-898B-4D688168987A}"/>
    <cellStyle name="集計 3 4 4" xfId="15780" xr:uid="{743AE7D9-E2C7-4BC7-BC11-3B2F81D9FE7E}"/>
    <cellStyle name="集計 3 4 4 2" xfId="34962" xr:uid="{61479DF8-1F7E-4D60-ADBF-34BC8C916657}"/>
    <cellStyle name="集計 3 5" xfId="12083" xr:uid="{AB3204B9-5FD4-4856-B8C0-B5EC0AAE33B8}"/>
    <cellStyle name="集計 3 5 2" xfId="19525" xr:uid="{D6AC4993-D6CF-4A7C-A19F-10C3B4DA158F}"/>
    <cellStyle name="集計 3 5 2 2" xfId="32808" xr:uid="{B4EB039D-C5C6-4FB2-A53E-B96B4E65C353}"/>
    <cellStyle name="集計 3 5 2 3" xfId="26730" xr:uid="{48B13D72-82EA-4DD6-BDC4-44027ED50E2A}"/>
    <cellStyle name="集計 3 5 3" xfId="22921" xr:uid="{F4D6377A-2BEC-4B5C-B280-C6EBF9A087C0}"/>
    <cellStyle name="集計 3 5 3 2" xfId="36694" xr:uid="{067B99C4-DC14-4A84-A929-EA6F701F958C}"/>
    <cellStyle name="集計 3 5 4" xfId="18048" xr:uid="{0EC225EE-E139-474B-B82F-EEB3AFC331CB}"/>
    <cellStyle name="集計 3 5 4 2" xfId="28600" xr:uid="{82B3A74E-5FA7-437A-904F-B7391A9D3DEA}"/>
    <cellStyle name="集計 4" xfId="3033" xr:uid="{23ED8B39-12DF-4E73-8D78-60C1B1E0B5CD}"/>
    <cellStyle name="集計 4 2" xfId="10708" xr:uid="{00BA1907-0F05-420B-A45A-94A53822A194}"/>
    <cellStyle name="集計 4 2 2" xfId="12628" xr:uid="{54CCB268-56A5-4B28-9D2A-B73DC2C25701}"/>
    <cellStyle name="集計 4 2 2 2" xfId="20040" xr:uid="{E7BB7533-CDCB-4F59-95B9-8C1E817D6216}"/>
    <cellStyle name="集計 4 2 2 2 2" xfId="33284" xr:uid="{7C367417-064E-46F4-B577-5B0609CBB888}"/>
    <cellStyle name="集計 4 2 2 2 3" xfId="28102" xr:uid="{3D7507B4-7BD1-4F0E-B327-1FC712C128A6}"/>
    <cellStyle name="集計 4 2 2 3" xfId="16662" xr:uid="{5D11661E-5920-4E32-B855-C083EADC6DA7}"/>
    <cellStyle name="集計 4 2 2 3 2" xfId="26226" xr:uid="{3D96BBF0-0AF4-4535-A30B-735CCC73E5C7}"/>
    <cellStyle name="集計 4 2 2 4" xfId="16210" xr:uid="{09BD323D-1D6D-4CA4-8893-78B933CBB1AE}"/>
    <cellStyle name="集計 4 2 2 4 2" xfId="32149" xr:uid="{F3D42E37-B76B-42F3-BD67-F21F9FE18BEF}"/>
    <cellStyle name="集計 4 2 3" xfId="14705" xr:uid="{4700E058-DDAA-47AD-956B-6D72F2CF899E}"/>
    <cellStyle name="集計 4 2 3 2" xfId="21264" xr:uid="{9EE9D8CE-FE06-46BE-9C95-BF26ED804C45}"/>
    <cellStyle name="集計 4 2 3 2 2" xfId="34184" xr:uid="{F979718E-07DA-4492-A119-F64B5BFC6AC2}"/>
    <cellStyle name="集計 4 2 3 2 3" xfId="25573" xr:uid="{7F704734-FB98-458D-A917-A60A8DB2A0B8}"/>
    <cellStyle name="集計 4 2 3 3" xfId="23422" xr:uid="{30E762EA-889B-4A87-A33C-E8CDF7297A89}"/>
    <cellStyle name="集計 4 2 3 3 2" xfId="37138" xr:uid="{6876E59B-6666-4AC1-A9AE-220E2E4576EB}"/>
    <cellStyle name="集計 4 2 3 4" xfId="24748" xr:uid="{A59A1C14-E63A-4BF8-B45E-F4820AEB2692}"/>
    <cellStyle name="集計 4 2 3 4 2" xfId="38431" xr:uid="{280313DF-4B04-4F52-86AD-B6177E407F91}"/>
    <cellStyle name="集計 4 2 4" xfId="17562" xr:uid="{EAA9D204-B21B-4F75-ACC3-C7821256D863}"/>
    <cellStyle name="集計 4 2 4 2" xfId="29005" xr:uid="{9F953E02-92B9-4CC2-9CD3-A7ADDD92727F}"/>
    <cellStyle name="集計 4 2 5" xfId="18553" xr:uid="{AAC6F292-E8D3-475A-A848-7B638ABE7990}"/>
    <cellStyle name="集計 4 2 5 2" xfId="30486" xr:uid="{E55D6657-81DF-4294-9F9A-2376762B7505}"/>
    <cellStyle name="集計 4 3" xfId="10985" xr:uid="{5E0282B7-6E80-421F-A3BE-706804DE9F8C}"/>
    <cellStyle name="集計 4 3 2" xfId="13869" xr:uid="{64A7D137-AD57-4CAD-969A-4C158B7258A6}"/>
    <cellStyle name="集計 4 3 2 2" xfId="20705" xr:uid="{183E34E8-DB4E-4228-9E7B-812F39BCCD54}"/>
    <cellStyle name="集計 4 3 2 2 2" xfId="33745" xr:uid="{500F5E80-C994-47B7-BCE6-D97DD494AF41}"/>
    <cellStyle name="集計 4 3 2 2 3" xfId="27748" xr:uid="{9087F9E1-EA2E-468F-86A4-75A4436ABFEB}"/>
    <cellStyle name="集計 4 3 2 3" xfId="18480" xr:uid="{369DD4A1-0E56-43D3-B0DC-31D002A054A9}"/>
    <cellStyle name="集計 4 3 2 3 2" xfId="31985" xr:uid="{B59BF891-8A97-4A8B-BB57-C1AE96E22C7C}"/>
    <cellStyle name="集計 4 3 2 4" xfId="24308" xr:uid="{D9E8B5F4-56F3-4FC6-A6CF-B042F691252F}"/>
    <cellStyle name="集計 4 3 2 4 2" xfId="37991" xr:uid="{777BB7E2-B56C-4949-94D6-77E1409AAEFA}"/>
    <cellStyle name="集計 4 3 3" xfId="15188" xr:uid="{94F0E056-682F-406F-93B4-FA5B16CA5CD2}"/>
    <cellStyle name="集計 4 3 3 2" xfId="21713" xr:uid="{375CA6BF-E520-49DD-B4C7-C6B9D82FECE6}"/>
    <cellStyle name="集計 4 3 3 2 2" xfId="34603" xr:uid="{AE379572-6C6D-41CE-83B7-165F6FE261DE}"/>
    <cellStyle name="集計 4 3 3 2 3" xfId="35523" xr:uid="{DB9F2143-0E08-44E6-8907-53DC92697744}"/>
    <cellStyle name="集計 4 3 3 3" xfId="23880" xr:uid="{E5B4A7E8-7A31-48AB-AA69-A2CDC46E507A}"/>
    <cellStyle name="集計 4 3 3 3 2" xfId="37573" xr:uid="{3961C9C7-6B4B-44D1-8244-125CA49BEBBB}"/>
    <cellStyle name="集計 4 3 3 4" xfId="25177" xr:uid="{C03DF56F-E3A4-4AB5-B1B8-7BCC258DD0D0}"/>
    <cellStyle name="集計 4 3 3 4 2" xfId="38858" xr:uid="{8BF82123-2D0C-4EED-B991-73A7881CB68B}"/>
    <cellStyle name="集計 4 3 4" xfId="17393" xr:uid="{F3FAE50C-1D7D-4819-B5FB-DB36A563B555}"/>
    <cellStyle name="集計 4 3 4 2" xfId="29157" xr:uid="{3074B015-9902-4692-9809-9BC63064BDE5}"/>
    <cellStyle name="集計 4 3 5" xfId="22621" xr:uid="{FA1DA386-9164-4703-BDD2-35092A941E5A}"/>
    <cellStyle name="集計 4 3 5 2" xfId="36405" xr:uid="{D3364B81-D369-4A5D-AC80-D1B7170ED442}"/>
    <cellStyle name="集計 4 4" xfId="11791" xr:uid="{29036475-EBA5-4BCC-A673-B13A86CB2B5B}"/>
    <cellStyle name="集計 4 4 2" xfId="19270" xr:uid="{FEA5A6B9-D2D3-4565-89A1-84A356829C20}"/>
    <cellStyle name="集計 4 4 2 2" xfId="32581" xr:uid="{C18A879D-52ED-4512-B354-B89B2F23708C}"/>
    <cellStyle name="集計 4 4 2 3" xfId="26931" xr:uid="{61CE2AF7-0AD9-4AE3-96C1-2D4609DE7EC4}"/>
    <cellStyle name="集計 4 4 3" xfId="15925" xr:uid="{6D21BE56-90EA-49EE-81EA-D928BDD58AD7}"/>
    <cellStyle name="集計 4 4 3 2" xfId="32174" xr:uid="{E3F55632-7884-4938-98E2-C01ED3367DE7}"/>
    <cellStyle name="集計 4 4 4" xfId="18808" xr:uid="{06F346D9-6A3F-4FAD-87BC-A1EACA41DE5E}"/>
    <cellStyle name="集計 4 4 4 2" xfId="26080" xr:uid="{61AF2618-D3AD-4B74-8CB9-B54D9B277BCB}"/>
    <cellStyle name="集計 4 5" xfId="12082" xr:uid="{137F79F0-CEC7-4F9A-AE01-84ACAE3CEBAD}"/>
    <cellStyle name="集計 4 5 2" xfId="19524" xr:uid="{2CFFC10E-7149-4E36-A505-F7A085A58848}"/>
    <cellStyle name="集計 4 5 2 2" xfId="32807" xr:uid="{F5D09E24-6E34-4731-9B9A-13CB209D6E2A}"/>
    <cellStyle name="集計 4 5 2 3" xfId="26030" xr:uid="{FF8E699F-7A5B-42E4-B672-0586E5FEDD89}"/>
    <cellStyle name="集計 4 5 3" xfId="22920" xr:uid="{D08043E8-C6FA-4694-8CCC-A75197F672BD}"/>
    <cellStyle name="集計 4 5 3 2" xfId="36693" xr:uid="{57F39E87-ED23-4023-B213-58AE0A4192E4}"/>
    <cellStyle name="集計 4 5 4" xfId="16565" xr:uid="{F0B35894-4573-4869-9602-4624D73F38F2}"/>
    <cellStyle name="集計 4 5 4 2" xfId="29631" xr:uid="{ED76B172-CC06-49C7-9366-D812D26CD421}"/>
    <cellStyle name="集計 5" xfId="3034" xr:uid="{84DD4336-B365-48C0-BEA7-BB1D86746FAC}"/>
    <cellStyle name="集計 5 2" xfId="10709" xr:uid="{FEC10AA6-EDBD-4F5E-900C-303DBC6966FE}"/>
    <cellStyle name="集計 5 2 2" xfId="12629" xr:uid="{9B5F982E-51BB-4B00-A132-1C238F8E59DF}"/>
    <cellStyle name="集計 5 2 2 2" xfId="20041" xr:uid="{739A0B7F-B755-4ADA-AA2B-5A744460D050}"/>
    <cellStyle name="集計 5 2 2 2 2" xfId="33285" xr:uid="{B1ECD933-54C2-4C20-914F-245DFDFB4391}"/>
    <cellStyle name="集計 5 2 2 2 3" xfId="28101" xr:uid="{2E41F7B7-F21E-49F6-B2CF-69640A8299B1}"/>
    <cellStyle name="集計 5 2 2 3" xfId="15639" xr:uid="{4EE7EC40-7F05-46EC-A954-EE32F33949E1}"/>
    <cellStyle name="集計 5 2 2 3 2" xfId="32199" xr:uid="{A482ADF0-9F8B-4FC2-B5CD-17A90B2706C2}"/>
    <cellStyle name="集計 5 2 2 4" xfId="18894" xr:uid="{D4B74643-7E8E-45B7-A136-7B6EA4CA4E84}"/>
    <cellStyle name="集計 5 2 2 4 2" xfId="28282" xr:uid="{88C1752D-1DA0-468B-9A12-83DE17640933}"/>
    <cellStyle name="集計 5 2 3" xfId="14706" xr:uid="{D1D1467B-799C-4474-ADA4-415A96E51A78}"/>
    <cellStyle name="集計 5 2 3 2" xfId="21265" xr:uid="{6086E7F5-F1C3-4CC9-BC8F-218F53A34B3E}"/>
    <cellStyle name="集計 5 2 3 2 2" xfId="34185" xr:uid="{C54FFABD-30F7-49DF-808F-CCCE0932BB2B}"/>
    <cellStyle name="集計 5 2 3 2 3" xfId="25572" xr:uid="{9A85732C-B314-4253-A1F4-E303E8BF74C8}"/>
    <cellStyle name="集計 5 2 3 3" xfId="23423" xr:uid="{13C8796C-E561-4F1C-8378-189D3D897CE5}"/>
    <cellStyle name="集計 5 2 3 3 2" xfId="37139" xr:uid="{02590148-44BE-444C-A86D-99455B16DE21}"/>
    <cellStyle name="集計 5 2 3 4" xfId="24749" xr:uid="{C2C152B3-2256-45C0-AA35-D34C3A243C60}"/>
    <cellStyle name="集計 5 2 3 4 2" xfId="38432" xr:uid="{779C02E4-97B9-4086-9C4C-623D6523228A}"/>
    <cellStyle name="集計 5 2 4" xfId="17561" xr:uid="{83E6B66E-3EB0-45F3-90F9-06C3939E4D79}"/>
    <cellStyle name="集計 5 2 4 2" xfId="29007" xr:uid="{B6D3407E-5081-4AB6-99DC-090B33956777}"/>
    <cellStyle name="集計 5 2 5" xfId="17114" xr:uid="{4896D3F0-7B49-4C94-89C5-8A1B42F01F5D}"/>
    <cellStyle name="集計 5 2 5 2" xfId="26190" xr:uid="{A64BAEAE-89E4-49C9-9C6A-7B6BD9C22B67}"/>
    <cellStyle name="集計 5 3" xfId="10984" xr:uid="{8AB40536-5262-4FE4-A313-492641EBFA9D}"/>
    <cellStyle name="集計 5 3 2" xfId="13870" xr:uid="{B8A7BB29-193B-4AC3-BB62-163CC705E5C0}"/>
    <cellStyle name="集計 5 3 2 2" xfId="20706" xr:uid="{52084FFA-2725-42CA-BB40-46715F634A58}"/>
    <cellStyle name="集計 5 3 2 2 2" xfId="33746" xr:uid="{356D22EA-B980-412B-8066-347B6BD00F90}"/>
    <cellStyle name="集計 5 3 2 2 3" xfId="27747" xr:uid="{3A8B1FED-A7B4-4DD2-9148-1E5D94FD7271}"/>
    <cellStyle name="集計 5 3 2 3" xfId="15699" xr:uid="{C2F4BF84-13AA-404F-82C3-A5A4A8EBB2FB}"/>
    <cellStyle name="集計 5 3 2 3 2" xfId="32899" xr:uid="{AF8A9618-A44A-4776-ACBE-CB5ACAD42912}"/>
    <cellStyle name="集計 5 3 2 4" xfId="24309" xr:uid="{20D4D444-271F-4727-AE30-B750204C689A}"/>
    <cellStyle name="集計 5 3 2 4 2" xfId="37992" xr:uid="{E2F788DC-92AD-4EC1-81A2-F0C345E9E967}"/>
    <cellStyle name="集計 5 3 3" xfId="15189" xr:uid="{FA4C0E6B-DCA5-4E1A-AF17-85AB462AF588}"/>
    <cellStyle name="集計 5 3 3 2" xfId="21714" xr:uid="{D9D74487-FD05-4450-9EE4-56CF466E6E8E}"/>
    <cellStyle name="集計 5 3 3 2 2" xfId="34604" xr:uid="{03EBD65C-EC60-490E-A08B-231A465C178F}"/>
    <cellStyle name="集計 5 3 3 2 3" xfId="35524" xr:uid="{5FCF85E3-4323-43F0-B98A-570F3EB7E132}"/>
    <cellStyle name="集計 5 3 3 3" xfId="23881" xr:uid="{268353F5-5CD1-4388-A4F4-D981D7E04C5B}"/>
    <cellStyle name="集計 5 3 3 3 2" xfId="37574" xr:uid="{8EF5BB94-43F0-4597-AE65-202291D0EDD3}"/>
    <cellStyle name="集計 5 3 3 4" xfId="25178" xr:uid="{B6C3FCCF-7A13-420D-99AB-A35D6DD14C43}"/>
    <cellStyle name="集計 5 3 3 4 2" xfId="38859" xr:uid="{737F58B2-B4F9-47B2-8F36-D7D30F8058A5}"/>
    <cellStyle name="集計 5 3 4" xfId="18015" xr:uid="{F047C62F-ED59-4F06-84DD-EEEBA6DE37AA}"/>
    <cellStyle name="集計 5 3 4 2" xfId="28631" xr:uid="{C79F419F-A25F-478F-B0A0-363B76557E0B}"/>
    <cellStyle name="集計 5 3 5" xfId="22175" xr:uid="{965A1867-85B3-44F4-ACFE-DEE3403085C4}"/>
    <cellStyle name="集計 5 3 5 2" xfId="35981" xr:uid="{92840084-CAAA-4228-9D3B-39BE6A98527B}"/>
    <cellStyle name="集計 5 4" xfId="11792" xr:uid="{DE8E8260-3081-487D-9F5B-D45A026FF1E4}"/>
    <cellStyle name="集計 5 4 2" xfId="19271" xr:uid="{83B6D63D-BD9D-4F04-B73C-BFE8B9A24C54}"/>
    <cellStyle name="集計 5 4 2 2" xfId="32582" xr:uid="{A475E62D-2FA7-4C4C-9A65-3DD900EDDD62}"/>
    <cellStyle name="集計 5 4 2 3" xfId="26933" xr:uid="{BFB712BB-9A17-4018-8816-1158D13D274E}"/>
    <cellStyle name="集計 5 4 3" xfId="16394" xr:uid="{E4B60AEC-84F6-4E96-9CBD-B13AF3DB1783}"/>
    <cellStyle name="集計 5 4 3 2" xfId="30371" xr:uid="{9EF630A0-C55F-4C6D-B504-F083B5278D8C}"/>
    <cellStyle name="集計 5 4 4" xfId="18063" xr:uid="{9DED67C6-1D38-4917-958C-3F38C89505C2}"/>
    <cellStyle name="集計 5 4 4 2" xfId="28586" xr:uid="{4A84F129-93C2-4687-8507-91A3569C50C1}"/>
    <cellStyle name="集計 5 5" xfId="12081" xr:uid="{691260A7-6D18-44CC-B349-F8D78EF7EBE0}"/>
    <cellStyle name="集計 5 5 2" xfId="19523" xr:uid="{FC25C946-046B-4070-BE4E-3583C36B9DA1}"/>
    <cellStyle name="集計 5 5 2 2" xfId="32806" xr:uid="{1F96D01F-4F03-464E-8DDB-A5FD2F056457}"/>
    <cellStyle name="集計 5 5 2 3" xfId="26732" xr:uid="{88B25897-A314-422E-8663-AF7765C90F12}"/>
    <cellStyle name="集計 5 5 3" xfId="22919" xr:uid="{018CB67B-0DE3-4A94-8E59-B7C2C3CF9811}"/>
    <cellStyle name="集計 5 5 3 2" xfId="36692" xr:uid="{4D565F90-6FF6-4FA1-AA5B-ADA9D0DB82AE}"/>
    <cellStyle name="集計 5 5 4" xfId="18853" xr:uid="{3F636D08-97F8-4E38-AF89-49CF731D2640}"/>
    <cellStyle name="集計 5 5 4 2" xfId="35251" xr:uid="{20333237-EFEF-458F-8919-B828C87195D8}"/>
    <cellStyle name="集計 6" xfId="3035" xr:uid="{87304AA6-382B-493F-B506-65E8AAFA48D3}"/>
    <cellStyle name="集計 6 2" xfId="10710" xr:uid="{E0107C71-DCF8-4F65-9F66-B9F2F210C439}"/>
    <cellStyle name="集計 6 2 2" xfId="12630" xr:uid="{3F655B67-ADBA-4081-A570-22901FB99929}"/>
    <cellStyle name="集計 6 2 2 2" xfId="20042" xr:uid="{E6284B9A-DA0A-4099-AAEA-05199924B251}"/>
    <cellStyle name="集計 6 2 2 2 2" xfId="33286" xr:uid="{0DB68390-7581-47B0-A267-3ACA2F99FFCE}"/>
    <cellStyle name="集計 6 2 2 2 3" xfId="28100" xr:uid="{05EEFB7D-7508-42FF-AF02-D054BCD8DD50}"/>
    <cellStyle name="集計 6 2 2 3" xfId="16269" xr:uid="{6C63547E-FC0D-443F-84CF-F1646A114254}"/>
    <cellStyle name="集計 6 2 2 3 2" xfId="31935" xr:uid="{CA0DD682-CAC7-4113-B4D5-0918A770C278}"/>
    <cellStyle name="集計 6 2 2 4" xfId="16064" xr:uid="{280CDB74-32F7-48F6-B375-8361E2C837EC}"/>
    <cellStyle name="集計 6 2 2 4 2" xfId="32103" xr:uid="{03191E1A-AA7E-4BA6-A5BB-5F57ED2D1ABB}"/>
    <cellStyle name="集計 6 2 3" xfId="14707" xr:uid="{66C9E12A-980D-401F-B33A-DE9E10E9A21D}"/>
    <cellStyle name="集計 6 2 3 2" xfId="21266" xr:uid="{49AEBAFE-2377-41FA-943D-1CBB65F4AABD}"/>
    <cellStyle name="集計 6 2 3 2 2" xfId="34186" xr:uid="{E89231C5-8983-40EE-8A90-F08316611289}"/>
    <cellStyle name="集計 6 2 3 2 3" xfId="25571" xr:uid="{B9C6A1DB-79D6-4AE9-8928-49DEF25CC1A1}"/>
    <cellStyle name="集計 6 2 3 3" xfId="23424" xr:uid="{603A48D4-65C5-4C5F-B7A6-386BFC685337}"/>
    <cellStyle name="集計 6 2 3 3 2" xfId="37140" xr:uid="{01FD47BA-865A-480D-961C-EFC5AAD0DE80}"/>
    <cellStyle name="集計 6 2 3 4" xfId="24750" xr:uid="{EC6C6A59-AE44-4320-8E51-2313C91B2B62}"/>
    <cellStyle name="集計 6 2 3 4 2" xfId="38433" xr:uid="{6BDB64B2-6A15-4AA3-A9F7-3175A8BFC91F}"/>
    <cellStyle name="集計 6 2 4" xfId="17560" xr:uid="{0CB9AAA6-E979-4C0C-BDA9-DBA6CBABC471}"/>
    <cellStyle name="集計 6 2 4 2" xfId="29009" xr:uid="{60EC9C6D-07FC-439E-983C-36A2CF20568F}"/>
    <cellStyle name="集計 6 2 5" xfId="16017" xr:uid="{31AA9BCF-0349-4EBB-AA27-C1CAC8923E77}"/>
    <cellStyle name="集計 6 2 5 2" xfId="33305" xr:uid="{03C72752-59E6-44BC-BD00-44BEA7531A68}"/>
    <cellStyle name="集計 6 3" xfId="10442" xr:uid="{89A26480-7457-4252-917D-B1F7E55085F2}"/>
    <cellStyle name="集計 6 3 2" xfId="13871" xr:uid="{E5D5B5DE-A591-4473-AFE3-7ACA5B3C6B2A}"/>
    <cellStyle name="集計 6 3 2 2" xfId="20707" xr:uid="{29F18E7A-C7D7-4167-A8B1-19ED7F46B4EE}"/>
    <cellStyle name="集計 6 3 2 2 2" xfId="33747" xr:uid="{2B1ED47A-B9BE-4929-B956-68497CAACD4E}"/>
    <cellStyle name="集計 6 3 2 2 3" xfId="27743" xr:uid="{DE8A5FDA-4C59-43C7-8CB7-C0D7ACCED8F8}"/>
    <cellStyle name="集計 6 3 2 3" xfId="19798" xr:uid="{5953CDC2-FDA6-4CC0-8657-B9A176B1BA62}"/>
    <cellStyle name="集計 6 3 2 3 2" xfId="26520" xr:uid="{10BB97BE-8714-4C43-AAC6-6F5475C3A434}"/>
    <cellStyle name="集計 6 3 2 4" xfId="24310" xr:uid="{6655B32F-D5F3-4222-B23E-F17B087F70F7}"/>
    <cellStyle name="集計 6 3 2 4 2" xfId="37993" xr:uid="{68F30102-22DD-47F1-82F0-877B85565D37}"/>
    <cellStyle name="集計 6 3 3" xfId="15190" xr:uid="{4C4342ED-5687-4DD6-A55A-FE5FA876C6BD}"/>
    <cellStyle name="集計 6 3 3 2" xfId="21715" xr:uid="{4E91BD8A-8CB1-4F93-8D01-702C84CAA718}"/>
    <cellStyle name="集計 6 3 3 2 2" xfId="34605" xr:uid="{669FBA00-286E-4133-B128-9AC03BCD4068}"/>
    <cellStyle name="集計 6 3 3 2 3" xfId="35525" xr:uid="{7A831D32-662D-464B-AF09-581E5542A555}"/>
    <cellStyle name="集計 6 3 3 3" xfId="23882" xr:uid="{E9F049B8-7E4E-4777-ADE9-A581A5A6A8BA}"/>
    <cellStyle name="集計 6 3 3 3 2" xfId="37575" xr:uid="{485DCE35-5333-43D5-8572-8A15A61D38CB}"/>
    <cellStyle name="集計 6 3 3 4" xfId="25179" xr:uid="{3F014AFD-45D5-4259-A9C7-665653A64DD2}"/>
    <cellStyle name="集計 6 3 3 4 2" xfId="38860" xr:uid="{1D37AE4B-A965-43B4-9571-3D35F24DBA16}"/>
    <cellStyle name="集計 6 3 4" xfId="17292" xr:uid="{36D6BB41-B885-4212-80A6-F2CC1BD68192}"/>
    <cellStyle name="集計 6 3 4 2" xfId="26180" xr:uid="{A6097C6A-E372-4BEC-8393-645306CCE6E6}"/>
    <cellStyle name="集計 6 3 5" xfId="17905" xr:uid="{95DEFE1A-A6BF-46CE-98FC-61F97D672611}"/>
    <cellStyle name="集計 6 3 5 2" xfId="28720" xr:uid="{0A8BC0E5-0EAA-47FD-874D-FF4ECAFFF4FB}"/>
    <cellStyle name="集計 6 4" xfId="11793" xr:uid="{E5A34E08-FE9D-4A48-AD30-54AF913DBD04}"/>
    <cellStyle name="集計 6 4 2" xfId="19272" xr:uid="{9FB278FA-8A2C-4359-A8BE-769D8292C3A3}"/>
    <cellStyle name="集計 6 4 2 2" xfId="32583" xr:uid="{0FCE31FC-81E9-4090-A403-B7CC7614605A}"/>
    <cellStyle name="集計 6 4 2 3" xfId="26932" xr:uid="{673F34C0-F897-4BA2-BEB4-03BC1EA7CFE9}"/>
    <cellStyle name="集計 6 4 3" xfId="17169" xr:uid="{0A25CFDC-61E4-49B6-869B-E3FC8BB2A2CA}"/>
    <cellStyle name="集計 6 4 3 2" xfId="26183" xr:uid="{CB9C1773-891C-477D-877D-174E5CAAFD4E}"/>
    <cellStyle name="集計 6 4 4" xfId="18325" xr:uid="{124FB2E2-F43C-4CAB-9672-9D3E7FA3D05C}"/>
    <cellStyle name="集計 6 4 4 2" xfId="26123" xr:uid="{2FCF6994-6589-479B-A38B-A9793B134601}"/>
    <cellStyle name="集計 6 5" xfId="12080" xr:uid="{19B7511F-DBBD-4984-962D-81F45EAEFBA9}"/>
    <cellStyle name="集計 6 5 2" xfId="19522" xr:uid="{27145B2A-1407-46F0-B201-3E769838FFDC}"/>
    <cellStyle name="集計 6 5 2 2" xfId="32805" xr:uid="{AA87550A-6071-4A2D-AE51-E4F4E2CE11DC}"/>
    <cellStyle name="集計 6 5 2 3" xfId="26733" xr:uid="{979618B2-A03E-4C79-A075-9A74E51BBF12}"/>
    <cellStyle name="集計 6 5 3" xfId="22918" xr:uid="{29A914E5-76E7-4889-89D8-FF2447E1DDA0}"/>
    <cellStyle name="集計 6 5 3 2" xfId="36691" xr:uid="{A742255F-CFA8-404C-8FDA-57D009D43EC3}"/>
    <cellStyle name="集計 6 5 4" xfId="16484" xr:uid="{6AF08785-6607-42E2-AB81-BD16396F9E0B}"/>
    <cellStyle name="集計 6 5 4 2" xfId="29665" xr:uid="{48C3ED8F-6FC5-40E0-9FCD-0726BFFECE8E}"/>
    <cellStyle name="集計 7" xfId="3036" xr:uid="{A2929668-E826-4626-8DEC-280E106979E6}"/>
    <cellStyle name="集計 7 2" xfId="10711" xr:uid="{9F8FEA27-CD1B-472B-AB90-A6E9A81CAF5F}"/>
    <cellStyle name="集計 7 2 2" xfId="12631" xr:uid="{A9E81D95-6035-495F-8FB4-0811D488D2D0}"/>
    <cellStyle name="集計 7 2 2 2" xfId="20043" xr:uid="{BB6D7C30-29A3-43C6-9D1E-0EF9B1121BD5}"/>
    <cellStyle name="集計 7 2 2 2 2" xfId="33287" xr:uid="{F660193C-D711-4DF8-9B0D-D317DB249620}"/>
    <cellStyle name="集計 7 2 2 2 3" xfId="28099" xr:uid="{7A111684-C46D-4EE3-97C7-8010AA3D4A94}"/>
    <cellStyle name="集計 7 2 2 3" xfId="16591" xr:uid="{4E7234C1-54BB-441F-84D4-8EA185349039}"/>
    <cellStyle name="集計 7 2 2 3 2" xfId="29614" xr:uid="{71081C9F-DA9F-4EAF-BA6F-758E5B964441}"/>
    <cellStyle name="集計 7 2 2 4" xfId="18714" xr:uid="{67A7CDF3-9881-4E88-A66E-E317AD652155}"/>
    <cellStyle name="集計 7 2 2 4 2" xfId="28342" xr:uid="{E47A6159-D93A-4B7D-9576-AB620D46D8BA}"/>
    <cellStyle name="集計 7 2 3" xfId="14708" xr:uid="{481FC27F-54C6-463B-B854-EB81FF40E3CC}"/>
    <cellStyle name="集計 7 2 3 2" xfId="21267" xr:uid="{1C71A17A-0322-45ED-AEF8-0A1E33AC5E6F}"/>
    <cellStyle name="集計 7 2 3 2 2" xfId="34187" xr:uid="{F31ABDC1-7FFB-4C74-920D-799CD53C29C3}"/>
    <cellStyle name="集計 7 2 3 2 3" xfId="27414" xr:uid="{856A7F0A-BC74-4853-8F83-C63AF8CA4E89}"/>
    <cellStyle name="集計 7 2 3 3" xfId="23425" xr:uid="{AAB43E37-C4BD-4A57-B2B6-DEF99907F400}"/>
    <cellStyle name="集計 7 2 3 3 2" xfId="37141" xr:uid="{CAE51D5E-00D8-4DA2-9E75-FE76ED5396D0}"/>
    <cellStyle name="集計 7 2 3 4" xfId="24751" xr:uid="{749E019A-EAFA-4D11-AE7D-6E66DD90DB3B}"/>
    <cellStyle name="集計 7 2 3 4 2" xfId="38434" xr:uid="{60A858BF-59CD-405A-810E-8142582F3431}"/>
    <cellStyle name="集計 7 2 4" xfId="16325" xr:uid="{5D74061F-6B9A-4566-A30E-33C05359B1DA}"/>
    <cellStyle name="集計 7 2 4 2" xfId="30244" xr:uid="{269BEEEC-10CC-4848-B4E1-BE1897D1EC96}"/>
    <cellStyle name="集計 7 2 5" xfId="15466" xr:uid="{B1E81B38-E013-4DEC-B75D-60F79900F89E}"/>
    <cellStyle name="集計 7 2 5 2" xfId="30262" xr:uid="{CBB44E3F-51E0-4A8E-9D44-14A3C3EBD335}"/>
    <cellStyle name="集計 7 3" xfId="10278" xr:uid="{84BE9C86-22DF-48F7-AD2E-D7B4892678E0}"/>
    <cellStyle name="集計 7 3 2" xfId="13872" xr:uid="{2ED8CB12-BCBC-4DFE-9938-FF2EE7263140}"/>
    <cellStyle name="集計 7 3 2 2" xfId="20708" xr:uid="{14BBC7D5-AAD5-4F47-8E3D-B683CD3441DC}"/>
    <cellStyle name="集計 7 3 2 2 2" xfId="33748" xr:uid="{03CBD8F2-CFA8-44ED-9446-A056448F196A}"/>
    <cellStyle name="集計 7 3 2 2 3" xfId="27746" xr:uid="{B1F66BCF-7879-4C0D-93BA-0FA846F6C3C3}"/>
    <cellStyle name="集計 7 3 2 3" xfId="17972" xr:uid="{77CFBFC6-39FF-4FBB-B170-6711EF09FCF8}"/>
    <cellStyle name="集計 7 3 2 3 2" xfId="28665" xr:uid="{0E0F0CCF-BA19-48B2-AC4B-5490E8E9ED44}"/>
    <cellStyle name="集計 7 3 2 4" xfId="24311" xr:uid="{E85A0E2F-579C-4A5A-91DD-C371DCC8D7C7}"/>
    <cellStyle name="集計 7 3 2 4 2" xfId="37994" xr:uid="{5E9484F0-677F-4255-9E7E-456259FB4FA1}"/>
    <cellStyle name="集計 7 3 3" xfId="15191" xr:uid="{D2B6B5C3-D101-43D8-BF24-B85ED953D317}"/>
    <cellStyle name="集計 7 3 3 2" xfId="21716" xr:uid="{394F16CB-896C-4F7B-B6C1-2786C4C4F8BB}"/>
    <cellStyle name="集計 7 3 3 2 2" xfId="34606" xr:uid="{6C98385F-8A0B-4D77-82A4-7F38287C8248}"/>
    <cellStyle name="集計 7 3 3 2 3" xfId="35526" xr:uid="{33569A38-91FA-49BA-A5F1-A256C49C921D}"/>
    <cellStyle name="集計 7 3 3 3" xfId="23883" xr:uid="{AE3F902F-9513-4BCB-A9E9-175CBD934A4E}"/>
    <cellStyle name="集計 7 3 3 3 2" xfId="37576" xr:uid="{D872A769-D496-428B-9322-9702BA750762}"/>
    <cellStyle name="集計 7 3 3 4" xfId="25180" xr:uid="{2D98DFAD-DD34-4467-A6DF-B7DC142B2947}"/>
    <cellStyle name="集計 7 3 3 4 2" xfId="38861" xr:uid="{264EC537-AE37-4610-A618-5B7364CFA114}"/>
    <cellStyle name="集計 7 3 4" xfId="17423" xr:uid="{7D811A5C-0D06-4561-80AB-03D82D4069E9}"/>
    <cellStyle name="集計 7 3 4 2" xfId="29131" xr:uid="{80FA5656-1F2E-4BA4-8715-79A76939F0A2}"/>
    <cellStyle name="集計 7 3 5" xfId="20530" xr:uid="{F6FDFCA0-F8B8-45FB-983D-B2A336C0A036}"/>
    <cellStyle name="集計 7 3 5 2" xfId="30129" xr:uid="{3FE06C78-A3AC-43EA-8AC8-7B70D9BA971E}"/>
    <cellStyle name="集計 7 4" xfId="11794" xr:uid="{897E2659-195E-46B7-B9C9-23B2E8AAA1A0}"/>
    <cellStyle name="集計 7 4 2" xfId="19273" xr:uid="{54E9B728-9247-411F-B2C6-B83D0BE25941}"/>
    <cellStyle name="集計 7 4 2 2" xfId="32584" xr:uid="{966F9C14-A05F-4DE6-AEF0-1CB2D84624FA}"/>
    <cellStyle name="集計 7 4 2 3" xfId="26042" xr:uid="{F80175B1-6893-457F-9256-70F7FE283257}"/>
    <cellStyle name="集計 7 4 3" xfId="17168" xr:uid="{968E246B-C3DC-41D2-95CD-64542B2A5A82}"/>
    <cellStyle name="集計 7 4 3 2" xfId="26184" xr:uid="{AB0D8E96-7F6E-4BB3-9B71-AAFE0520616A}"/>
    <cellStyle name="集計 7 4 4" xfId="22036" xr:uid="{E6AE44CE-E1FD-4657-A238-C5D62C62C786}"/>
    <cellStyle name="集計 7 4 4 2" xfId="35844" xr:uid="{7B97AFB8-7C56-4E3E-A5B8-EC810197E4D1}"/>
    <cellStyle name="集計 7 5" xfId="12079" xr:uid="{E349345E-92BA-448C-8172-59A8AF8E8179}"/>
    <cellStyle name="集計 7 5 2" xfId="19521" xr:uid="{93C7AED3-DAE3-42B1-9E50-9E9C6FDF648D}"/>
    <cellStyle name="集計 7 5 2 2" xfId="32804" xr:uid="{C478B089-CC9B-45C8-BDEF-916C5BBAE88C}"/>
    <cellStyle name="集計 7 5 2 3" xfId="26734" xr:uid="{C01D63DB-C094-420F-BB92-A9B26A95E699}"/>
    <cellStyle name="集計 7 5 3" xfId="22917" xr:uid="{7C373486-720C-4376-8BE7-07FCFE2AA897}"/>
    <cellStyle name="集計 7 5 3 2" xfId="36690" xr:uid="{4254ABA8-9A2C-47BF-89ED-4B0D10AEC639}"/>
    <cellStyle name="集計 7 5 4" xfId="21982" xr:uid="{D0D8AA69-CF45-4789-9F7F-D22A4647AFC7}"/>
    <cellStyle name="集計 7 5 4 2" xfId="35791" xr:uid="{CB5BE3D6-1C45-4F71-A0DF-1E9A9F2CCC96}"/>
    <cellStyle name="集計 8" xfId="3037" xr:uid="{A9E5EF1D-4105-44EE-A0E9-EBD0343E98A0}"/>
    <cellStyle name="集計 8 2" xfId="10712" xr:uid="{00BF08D9-100D-40FA-9016-312F1831D491}"/>
    <cellStyle name="集計 8 2 2" xfId="12632" xr:uid="{77614DE0-9932-47D6-977A-439F6AAC54BC}"/>
    <cellStyle name="集計 8 2 2 2" xfId="20044" xr:uid="{F23EAB48-85E6-42BE-95E5-AF78481ADC4A}"/>
    <cellStyle name="集計 8 2 2 2 2" xfId="33288" xr:uid="{4F5179EC-DC1E-4137-AF8D-F87CC2561DE8}"/>
    <cellStyle name="集計 8 2 2 2 3" xfId="28095" xr:uid="{97485F49-2923-45FF-8090-E61D43BD8096}"/>
    <cellStyle name="集計 8 2 2 3" xfId="22396" xr:uid="{7AEF13FB-3D3B-4099-A9C5-1959B33BF426}"/>
    <cellStyle name="集計 8 2 2 3 2" xfId="36196" xr:uid="{AFAB0325-9974-4E45-8A09-93A61BB6B495}"/>
    <cellStyle name="集計 8 2 2 4" xfId="22055" xr:uid="{0E20A57F-9A45-4366-AB95-8344B0E9BEC9}"/>
    <cellStyle name="集計 8 2 2 4 2" xfId="35863" xr:uid="{0F62FA61-A66A-496D-9CFE-02199A03ABC3}"/>
    <cellStyle name="集計 8 2 3" xfId="14709" xr:uid="{C0D0E51C-10FB-4899-9110-DF18984C91E4}"/>
    <cellStyle name="集計 8 2 3 2" xfId="21268" xr:uid="{C7C5ED57-32D7-4E39-ADB7-23479E9CE5B2}"/>
    <cellStyle name="集計 8 2 3 2 2" xfId="34188" xr:uid="{2C1296D0-C819-4A5B-912B-945161F3BEAE}"/>
    <cellStyle name="集計 8 2 3 2 3" xfId="27422" xr:uid="{7348A837-CC12-4083-AED5-92ED2DB19E96}"/>
    <cellStyle name="集計 8 2 3 3" xfId="23426" xr:uid="{428BA4F4-C571-4BF9-BBBF-442341D28FC2}"/>
    <cellStyle name="集計 8 2 3 3 2" xfId="37142" xr:uid="{E9B9F83E-F037-44A1-A691-E7218C237866}"/>
    <cellStyle name="集計 8 2 3 4" xfId="24752" xr:uid="{78AFB115-A991-4221-9A9C-4729E1C52861}"/>
    <cellStyle name="集計 8 2 3 4 2" xfId="38435" xr:uid="{22AB34EF-71B1-466E-BDE3-B1912F4AE7EB}"/>
    <cellStyle name="集計 8 2 4" xfId="16238" xr:uid="{9577FB6D-82FD-4805-926E-EE41A2345EEC}"/>
    <cellStyle name="集計 8 2 4 2" xfId="29722" xr:uid="{C3EB57FB-229D-47C5-ABED-23800E2F1D4D}"/>
    <cellStyle name="集計 8 2 5" xfId="22523" xr:uid="{8A81DFD9-DAF7-4F52-91E1-6FD023CCB8C1}"/>
    <cellStyle name="集計 8 2 5 2" xfId="36319" xr:uid="{C0A23A23-9250-473F-9F3A-1EA29F1CE1B0}"/>
    <cellStyle name="集計 8 3" xfId="10982" xr:uid="{81BABFE4-819C-49F6-A46B-F7528E019E88}"/>
    <cellStyle name="集計 8 3 2" xfId="13873" xr:uid="{020B97A8-BE4B-4C2D-A72F-B3ABEC5BA2AE}"/>
    <cellStyle name="集計 8 3 2 2" xfId="20709" xr:uid="{2B3EEFB7-1684-40DE-B911-F6584D2CDD98}"/>
    <cellStyle name="集計 8 3 2 2 2" xfId="33749" xr:uid="{3378D0DA-AF1A-4BE5-A82A-61B491408D47}"/>
    <cellStyle name="集計 8 3 2 2 3" xfId="27744" xr:uid="{68B5BA82-92D3-4FC4-9417-CF1B8A3D83E7}"/>
    <cellStyle name="集計 8 3 2 3" xfId="22735" xr:uid="{E61DFA55-0BFF-45D7-96FD-A1A6DDC007FE}"/>
    <cellStyle name="集計 8 3 2 3 2" xfId="36517" xr:uid="{0CB22D6F-B13D-4BCF-A304-7032EC5764C7}"/>
    <cellStyle name="集計 8 3 2 4" xfId="24312" xr:uid="{DF84AF96-3448-40A0-B2B7-998CB6EE9B9E}"/>
    <cellStyle name="集計 8 3 2 4 2" xfId="37995" xr:uid="{6D425329-A4BD-4766-ABA4-C19B5065F8A0}"/>
    <cellStyle name="集計 8 3 3" xfId="15192" xr:uid="{5ACE197A-A62C-4188-BECF-4BBDAE51B2AB}"/>
    <cellStyle name="集計 8 3 3 2" xfId="21717" xr:uid="{F556E8F7-F533-4B1F-89DD-C864CF00CC49}"/>
    <cellStyle name="集計 8 3 3 2 2" xfId="34607" xr:uid="{EF0AA2A4-00B7-472D-AD34-36921596692F}"/>
    <cellStyle name="集計 8 3 3 2 3" xfId="35527" xr:uid="{EC763197-65FF-4302-974B-489E9617D9F5}"/>
    <cellStyle name="集計 8 3 3 3" xfId="23884" xr:uid="{52A16375-E41C-49E2-B389-975423C3A7CF}"/>
    <cellStyle name="集計 8 3 3 3 2" xfId="37577" xr:uid="{CFB13328-BA19-4D2D-8357-326A779CD5BD}"/>
    <cellStyle name="集計 8 3 3 4" xfId="25181" xr:uid="{C466496C-8CA2-4070-9B26-3C03BAE31A77}"/>
    <cellStyle name="集計 8 3 3 4 2" xfId="38862" xr:uid="{9DAE701A-55D8-4CBF-944F-FFFDB04147F2}"/>
    <cellStyle name="集計 8 3 4" xfId="17394" xr:uid="{CC1DDE23-261F-4920-8A41-C582C517E134}"/>
    <cellStyle name="集計 8 3 4 2" xfId="26330" xr:uid="{2DC975EE-44EA-4297-A315-42252F4674E0}"/>
    <cellStyle name="集計 8 3 5" xfId="22670" xr:uid="{D66D1DE8-3712-497E-B5CA-F67BFD6B5C4A}"/>
    <cellStyle name="集計 8 3 5 2" xfId="36453" xr:uid="{BA695654-57BE-4ABB-9A30-18365105DB49}"/>
    <cellStyle name="集計 8 4" xfId="11795" xr:uid="{07E7CF7F-A91E-4C26-8BF7-6C0D009B45DD}"/>
    <cellStyle name="集計 8 4 2" xfId="19274" xr:uid="{1090FC19-D352-46FD-9037-CE916E7EF735}"/>
    <cellStyle name="集計 8 4 2 2" xfId="32585" xr:uid="{4989D865-4E9B-48E4-9030-40A829B32CA4}"/>
    <cellStyle name="集計 8 4 2 3" xfId="26930" xr:uid="{598DEBCD-4E9D-4F9A-BBEE-09FABAB8E915}"/>
    <cellStyle name="集計 8 4 3" xfId="16486" xr:uid="{22900373-063A-4AE9-A85E-DD7B36F7EB5F}"/>
    <cellStyle name="集計 8 4 3 2" xfId="29663" xr:uid="{1113CAFF-1660-4A3A-AD71-D1C18E242503}"/>
    <cellStyle name="集計 8 4 4" xfId="18324" xr:uid="{D4E17093-B3EE-4A0B-811F-85F7E6331B0D}"/>
    <cellStyle name="集計 8 4 4 2" xfId="28431" xr:uid="{50AEB481-100C-49D8-950F-22664ACA6A11}"/>
    <cellStyle name="集計 8 5" xfId="12078" xr:uid="{7A943A94-649A-439A-ACAB-0D213FFFB6D3}"/>
    <cellStyle name="集計 8 5 2" xfId="19520" xr:uid="{C36A758B-E326-4506-B273-2D63D905CEE1}"/>
    <cellStyle name="集計 8 5 2 2" xfId="32803" xr:uid="{D94CF2C1-B061-4BD7-B913-BB998232D01F}"/>
    <cellStyle name="集計 8 5 2 3" xfId="26735" xr:uid="{434D56EF-3688-49D2-BDDD-F5A5744FD752}"/>
    <cellStyle name="集計 8 5 3" xfId="22916" xr:uid="{9451EEE2-CE57-4767-B2BC-5844F37C851D}"/>
    <cellStyle name="集計 8 5 3 2" xfId="36689" xr:uid="{33786A53-D0D9-4070-AF10-FE18F615B2C1}"/>
    <cellStyle name="集計 8 5 4" xfId="18050" xr:uid="{EBE48284-A894-4F81-BF52-A4E9C15EDA23}"/>
    <cellStyle name="集計 8 5 4 2" xfId="28598" xr:uid="{6786C955-FA11-48F4-95A5-376012046C09}"/>
    <cellStyle name="集計 9" xfId="3038" xr:uid="{9AC28816-92F5-4863-B976-62023990B72E}"/>
    <cellStyle name="集計 9 2" xfId="10713" xr:uid="{E81C264E-86D4-450A-B64B-62406EE4660F}"/>
    <cellStyle name="集計 9 2 2" xfId="12633" xr:uid="{EB4F3175-3445-4344-89CE-9B98B1A12F05}"/>
    <cellStyle name="集計 9 2 2 2" xfId="20045" xr:uid="{B14C6A0E-69BB-44AC-948B-8683F3B2EBE3}"/>
    <cellStyle name="集計 9 2 2 2 2" xfId="33289" xr:uid="{1C89C5A0-9B58-4FD6-B6DD-890417A3BC99}"/>
    <cellStyle name="集計 9 2 2 2 3" xfId="28098" xr:uid="{85E546E5-B880-4A38-ACFB-2A455875746E}"/>
    <cellStyle name="集計 9 2 2 3" xfId="15661" xr:uid="{73E6CC85-ABA6-4693-BF45-C67133D05AF6}"/>
    <cellStyle name="集計 9 2 2 3 2" xfId="35158" xr:uid="{3D77A00B-6DBA-4326-8782-75AF3E6C6C37}"/>
    <cellStyle name="集計 9 2 2 4" xfId="22210" xr:uid="{32EF7B2A-2D49-40E9-8250-98323F2B33B8}"/>
    <cellStyle name="集計 9 2 2 4 2" xfId="36015" xr:uid="{6741D51C-BD1E-4484-B2D4-C8EDA75F2C4C}"/>
    <cellStyle name="集計 9 2 3" xfId="14710" xr:uid="{1D1294DE-66B4-4A0B-9537-DE92A1796425}"/>
    <cellStyle name="集計 9 2 3 2" xfId="21269" xr:uid="{27580CB7-7205-44A8-B9C0-55860E876A78}"/>
    <cellStyle name="集計 9 2 3 2 2" xfId="34189" xr:uid="{0B0B64B7-CF74-40F2-87AD-2C982F7E5E35}"/>
    <cellStyle name="集計 9 2 3 2 3" xfId="27421" xr:uid="{5A4FEE4C-A724-44EA-B9FD-6E86E3A196C9}"/>
    <cellStyle name="集計 9 2 3 3" xfId="23427" xr:uid="{1B45D366-F5B6-45B2-B0CB-94851FF3D6B5}"/>
    <cellStyle name="集計 9 2 3 3 2" xfId="37143" xr:uid="{53D30457-72BD-42FE-9749-371B932046CD}"/>
    <cellStyle name="集計 9 2 3 4" xfId="24753" xr:uid="{E5DDFF9A-03BF-4A96-A763-7D8A8FCE0CF2}"/>
    <cellStyle name="集計 9 2 3 4 2" xfId="38436" xr:uid="{EBC05100-47F9-441B-AF5F-562B5EAB73DF}"/>
    <cellStyle name="集計 9 2 4" xfId="15752" xr:uid="{1D4AAB03-46D3-4C2E-A852-CDD7EE17F3A6}"/>
    <cellStyle name="集計 9 2 4 2" xfId="35209" xr:uid="{EF17B8CC-17AB-4251-976F-3745ED5EDF60}"/>
    <cellStyle name="集計 9 2 5" xfId="16145" xr:uid="{C17DAA15-37E8-45E8-8194-C55DA6A5968F}"/>
    <cellStyle name="集計 9 2 5 2" xfId="33768" xr:uid="{55B14DD0-1B3E-49D0-A5A4-D4E66EFA82B0}"/>
    <cellStyle name="集計 9 3" xfId="10981" xr:uid="{73EA9B42-A951-42DC-8906-A25254916234}"/>
    <cellStyle name="集計 9 3 2" xfId="13874" xr:uid="{D4E48075-3057-4E20-9997-7E4D8097B461}"/>
    <cellStyle name="集計 9 3 2 2" xfId="20710" xr:uid="{5155107C-C022-43CE-841F-3A6E5A4C1490}"/>
    <cellStyle name="集計 9 3 2 2 2" xfId="33750" xr:uid="{CD1A9083-D2E3-4CC9-A65A-F88DD1ECD77E}"/>
    <cellStyle name="集計 9 3 2 2 3" xfId="27745" xr:uid="{0E6AD218-2338-43B8-98AF-5ACF02F1830F}"/>
    <cellStyle name="集計 9 3 2 3" xfId="22317" xr:uid="{C864AA07-0AF4-46F9-B106-750A0E822844}"/>
    <cellStyle name="集計 9 3 2 3 2" xfId="36119" xr:uid="{F4593F6C-D22F-4B0F-9543-6853155AE486}"/>
    <cellStyle name="集計 9 3 2 4" xfId="24313" xr:uid="{6467C2C4-EE48-4AF2-AB94-3458A4DE1DCF}"/>
    <cellStyle name="集計 9 3 2 4 2" xfId="37996" xr:uid="{6C0584B4-FADA-43F5-9B36-AFBB1A3104AD}"/>
    <cellStyle name="集計 9 3 3" xfId="15193" xr:uid="{669D91E6-B868-4594-A0FC-196EEC25C863}"/>
    <cellStyle name="集計 9 3 3 2" xfId="21718" xr:uid="{C91B18D1-86C1-41A1-AEA1-EDC9727C7CA6}"/>
    <cellStyle name="集計 9 3 3 2 2" xfId="34608" xr:uid="{F97B619F-B873-4C6A-8412-165E61197662}"/>
    <cellStyle name="集計 9 3 3 2 3" xfId="35528" xr:uid="{0D415A6D-86BC-4DC6-B5D9-58CFEAAEC40D}"/>
    <cellStyle name="集計 9 3 3 3" xfId="23885" xr:uid="{FBC78A41-979C-4479-9E4A-D1B28D261F1B}"/>
    <cellStyle name="集計 9 3 3 3 2" xfId="37578" xr:uid="{72FFC7DD-E562-436D-9593-C6662B235A54}"/>
    <cellStyle name="集計 9 3 3 4" xfId="25182" xr:uid="{473C5A0C-40AA-4584-9B17-C02CA8B30861}"/>
    <cellStyle name="集計 9 3 3 4 2" xfId="38863" xr:uid="{1B26880F-555B-41A3-B711-248D87486F7C}"/>
    <cellStyle name="集計 9 3 4" xfId="17780" xr:uid="{D43EEAD9-9054-4BA2-8E53-9B078EA508B0}"/>
    <cellStyle name="集計 9 3 4 2" xfId="28813" xr:uid="{DD7B7801-8122-4CF7-BB68-860F2D68D766}"/>
    <cellStyle name="集計 9 3 5" xfId="16926" xr:uid="{50F5ADFB-6823-4423-965B-62F399840E64}"/>
    <cellStyle name="集計 9 3 5 2" xfId="30308" xr:uid="{229ADE05-CA87-43D3-899A-F02A05772BCE}"/>
    <cellStyle name="集計 9 4" xfId="11796" xr:uid="{96A18B28-EEE7-4AEA-AE55-EAD6B3141C19}"/>
    <cellStyle name="集計 9 4 2" xfId="19275" xr:uid="{EFD63FB3-8F1C-40F4-B851-7D3CEE96DF88}"/>
    <cellStyle name="集計 9 4 2 2" xfId="32586" xr:uid="{58071FBF-7C04-45B4-AB4D-BF12872807A1}"/>
    <cellStyle name="集計 9 4 2 3" xfId="26929" xr:uid="{5962D856-5966-4CB0-9B09-1F5C368C191C}"/>
    <cellStyle name="集計 9 4 3" xfId="15718" xr:uid="{FA541A5A-CF70-4C4D-BCB6-D2AEEC3E730A}"/>
    <cellStyle name="集計 9 4 3 2" xfId="34920" xr:uid="{8949C91D-C41C-4AD8-B865-5E539AEBCC37}"/>
    <cellStyle name="集計 9 4 4" xfId="22657" xr:uid="{25DBF157-B926-439B-A431-524BD8E89AE2}"/>
    <cellStyle name="集計 9 4 4 2" xfId="36440" xr:uid="{02A6CB06-99E7-4D30-813C-E0C9E5CDB3A8}"/>
    <cellStyle name="集計 9 5" xfId="12077" xr:uid="{3FDE4464-0C0F-4AF6-95D9-AB7B638F40F4}"/>
    <cellStyle name="集計 9 5 2" xfId="19519" xr:uid="{08389BFD-F9C6-4582-83CD-EE19A3EFB211}"/>
    <cellStyle name="集計 9 5 2 2" xfId="32802" xr:uid="{0B8D036B-7D42-4C56-92B5-A615FA8A4ACF}"/>
    <cellStyle name="集計 9 5 2 3" xfId="26736" xr:uid="{1C946B69-04B4-47FB-8977-13B59C3FDC6A}"/>
    <cellStyle name="集計 9 5 3" xfId="22915" xr:uid="{055715DD-C666-4C9D-AB77-21BEF3045518}"/>
    <cellStyle name="集計 9 5 3 2" xfId="36688" xr:uid="{E23D6CE9-08CA-41B6-A306-27D2AB86D43A}"/>
    <cellStyle name="集計 9 5 4" xfId="16404" xr:uid="{9CA12B86-ACB9-4A1B-8EC8-5C07914890C5}"/>
    <cellStyle name="集計 9 5 4 2" xfId="33544" xr:uid="{14A3EAF4-5898-4485-A4AD-93E75B291B8E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EC2-B0A5-4763-A3C4-0BA61CC01BE2}">
  <sheetPr>
    <pageSetUpPr fitToPage="1"/>
  </sheetPr>
  <dimension ref="A1:F81"/>
  <sheetViews>
    <sheetView topLeftCell="A70" zoomScaleNormal="100" zoomScaleSheetLayoutView="115" workbookViewId="0">
      <selection activeCell="I71" sqref="I71"/>
    </sheetView>
  </sheetViews>
  <sheetFormatPr defaultColWidth="9.09765625" defaultRowHeight="19"/>
  <cols>
    <col min="1" max="1" width="53.3984375" style="39" customWidth="1"/>
    <col min="2" max="2" width="9.59765625" style="40" customWidth="1"/>
    <col min="3" max="3" width="1.69921875" style="39" customWidth="1"/>
    <col min="4" max="4" width="16.09765625" style="41" customWidth="1"/>
    <col min="5" max="5" width="1.69921875" style="41" customWidth="1"/>
    <col min="6" max="6" width="16.09765625" style="41" customWidth="1"/>
    <col min="7" max="16384" width="9.09765625" style="42"/>
  </cols>
  <sheetData>
    <row r="1" spans="1:6" s="30" customFormat="1" ht="23">
      <c r="A1" s="1" t="s">
        <v>0</v>
      </c>
      <c r="B1" s="27"/>
      <c r="C1" s="28"/>
      <c r="D1" s="29"/>
      <c r="E1" s="29"/>
      <c r="F1" s="29"/>
    </row>
    <row r="2" spans="1:6" s="30" customFormat="1" ht="23">
      <c r="A2" s="1" t="s">
        <v>111</v>
      </c>
      <c r="B2" s="27"/>
      <c r="C2" s="28"/>
      <c r="D2" s="29"/>
      <c r="E2" s="29"/>
      <c r="F2" s="29"/>
    </row>
    <row r="3" spans="1:6" s="12" customFormat="1" ht="21.5">
      <c r="A3" s="11"/>
      <c r="B3" s="10"/>
      <c r="C3" s="11"/>
      <c r="D3" s="31"/>
      <c r="E3" s="31"/>
      <c r="F3" s="31"/>
    </row>
    <row r="4" spans="1:6" s="12" customFormat="1" ht="21.5">
      <c r="C4" s="11"/>
      <c r="D4" s="32" t="s">
        <v>182</v>
      </c>
      <c r="E4" s="18"/>
      <c r="F4" s="32" t="s">
        <v>1</v>
      </c>
    </row>
    <row r="5" spans="1:6" s="12" customFormat="1" ht="23">
      <c r="A5" s="1" t="s">
        <v>2</v>
      </c>
      <c r="B5" s="10" t="s">
        <v>3</v>
      </c>
      <c r="C5" s="11"/>
      <c r="D5" s="138">
        <v>2569</v>
      </c>
      <c r="E5" s="35"/>
      <c r="F5" s="138">
        <v>2568</v>
      </c>
    </row>
    <row r="6" spans="1:6" s="12" customFormat="1" ht="21.5">
      <c r="A6" s="11"/>
      <c r="B6" s="10"/>
      <c r="C6" s="11"/>
      <c r="D6" s="36" t="s">
        <v>5</v>
      </c>
      <c r="E6" s="35"/>
      <c r="F6" s="34"/>
    </row>
    <row r="7" spans="1:6" s="12" customFormat="1" ht="21.5">
      <c r="A7" s="11"/>
      <c r="B7" s="19"/>
      <c r="C7" s="11"/>
      <c r="D7" s="162" t="s">
        <v>6</v>
      </c>
      <c r="E7" s="162"/>
      <c r="F7" s="162"/>
    </row>
    <row r="8" spans="1:6" s="12" customFormat="1" ht="23">
      <c r="A8" s="9" t="s">
        <v>7</v>
      </c>
      <c r="B8" s="10"/>
      <c r="C8" s="11"/>
      <c r="D8" s="2"/>
      <c r="E8" s="2"/>
      <c r="F8" s="2"/>
    </row>
    <row r="9" spans="1:6" s="12" customFormat="1" ht="21.5">
      <c r="A9" s="11" t="s">
        <v>8</v>
      </c>
      <c r="B9" s="10"/>
      <c r="C9" s="11"/>
      <c r="D9" s="37">
        <v>6397880</v>
      </c>
      <c r="E9" s="37"/>
      <c r="F9" s="37">
        <v>11945440</v>
      </c>
    </row>
    <row r="10" spans="1:6" s="12" customFormat="1" ht="21.5">
      <c r="A10" s="11" t="s">
        <v>121</v>
      </c>
      <c r="B10" s="10" t="s">
        <v>113</v>
      </c>
      <c r="C10" s="11"/>
      <c r="D10" s="37">
        <v>203061356</v>
      </c>
      <c r="E10" s="37"/>
      <c r="F10" s="37">
        <v>291642894</v>
      </c>
    </row>
    <row r="11" spans="1:6" s="12" customFormat="1" ht="21.5">
      <c r="A11" s="11" t="s">
        <v>120</v>
      </c>
      <c r="B11" s="10"/>
      <c r="C11" s="11"/>
      <c r="D11" s="37">
        <v>33356893</v>
      </c>
      <c r="E11" s="37"/>
      <c r="F11" s="37">
        <v>25392818</v>
      </c>
    </row>
    <row r="12" spans="1:6" s="12" customFormat="1" ht="21.5">
      <c r="A12" s="11" t="s">
        <v>9</v>
      </c>
      <c r="B12" s="10"/>
      <c r="C12" s="11"/>
      <c r="D12" s="37">
        <v>348643588</v>
      </c>
      <c r="E12" s="37"/>
      <c r="F12" s="37">
        <v>157958363</v>
      </c>
    </row>
    <row r="13" spans="1:6" s="12" customFormat="1" ht="21.5">
      <c r="A13" s="11" t="s">
        <v>10</v>
      </c>
      <c r="B13" s="10">
        <v>8</v>
      </c>
      <c r="C13" s="11"/>
      <c r="D13" s="37">
        <v>0</v>
      </c>
      <c r="E13" s="37"/>
      <c r="F13" s="37">
        <v>3971414</v>
      </c>
    </row>
    <row r="14" spans="1:6" s="12" customFormat="1" ht="21.5">
      <c r="A14" s="11" t="s">
        <v>11</v>
      </c>
      <c r="B14" s="10"/>
      <c r="C14" s="11"/>
      <c r="D14" s="37">
        <v>2179074</v>
      </c>
      <c r="E14" s="37"/>
      <c r="F14" s="37">
        <v>1744594</v>
      </c>
    </row>
    <row r="15" spans="1:6" s="15" customFormat="1" ht="22">
      <c r="A15" s="13" t="s">
        <v>12</v>
      </c>
      <c r="B15" s="14"/>
      <c r="C15" s="13"/>
      <c r="D15" s="47">
        <f>SUM(D9:D14)</f>
        <v>593638791</v>
      </c>
      <c r="E15" s="23"/>
      <c r="F15" s="47">
        <f>SUM(F9:F14)</f>
        <v>492655523</v>
      </c>
    </row>
    <row r="16" spans="1:6" s="12" customFormat="1" ht="21.5">
      <c r="A16" s="11"/>
      <c r="B16" s="10"/>
      <c r="C16" s="11"/>
      <c r="D16" s="22"/>
      <c r="E16" s="22"/>
      <c r="F16" s="22"/>
    </row>
    <row r="17" spans="1:6" s="12" customFormat="1" ht="22">
      <c r="A17" s="16" t="s">
        <v>13</v>
      </c>
      <c r="B17" s="10"/>
      <c r="C17" s="11"/>
      <c r="D17" s="22"/>
      <c r="E17" s="24"/>
      <c r="F17" s="22"/>
    </row>
    <row r="18" spans="1:6" s="12" customFormat="1" ht="21.5">
      <c r="A18" s="11" t="s">
        <v>14</v>
      </c>
      <c r="B18" s="10"/>
      <c r="C18" s="11"/>
      <c r="D18" s="37">
        <v>408443806</v>
      </c>
      <c r="E18" s="24"/>
      <c r="F18" s="21">
        <v>408443806</v>
      </c>
    </row>
    <row r="19" spans="1:6" s="12" customFormat="1" ht="21.5">
      <c r="A19" s="11" t="s">
        <v>15</v>
      </c>
      <c r="B19" s="10">
        <v>4</v>
      </c>
      <c r="C19" s="11"/>
      <c r="D19" s="37">
        <v>1306810572</v>
      </c>
      <c r="E19" s="37"/>
      <c r="F19" s="21">
        <v>1342749803</v>
      </c>
    </row>
    <row r="20" spans="1:6" s="12" customFormat="1" ht="21.5">
      <c r="A20" s="11" t="s">
        <v>125</v>
      </c>
      <c r="B20" s="10"/>
      <c r="C20" s="11"/>
      <c r="D20" s="37">
        <v>2942691</v>
      </c>
      <c r="E20" s="37"/>
      <c r="F20" s="22">
        <v>2539929</v>
      </c>
    </row>
    <row r="21" spans="1:6" s="12" customFormat="1" ht="21.5">
      <c r="A21" s="11" t="s">
        <v>135</v>
      </c>
      <c r="B21" s="10"/>
      <c r="C21" s="11"/>
      <c r="D21" s="37">
        <v>116728</v>
      </c>
      <c r="E21" s="37"/>
      <c r="F21" s="51">
        <v>72456</v>
      </c>
    </row>
    <row r="22" spans="1:6" s="12" customFormat="1" ht="21.5">
      <c r="A22" s="11" t="s">
        <v>16</v>
      </c>
      <c r="B22" s="10"/>
      <c r="C22" s="11"/>
      <c r="D22" s="37">
        <v>16418429</v>
      </c>
      <c r="E22" s="37"/>
      <c r="F22" s="51">
        <v>14571141</v>
      </c>
    </row>
    <row r="23" spans="1:6" s="15" customFormat="1" ht="22">
      <c r="A23" s="13" t="s">
        <v>17</v>
      </c>
      <c r="B23" s="14"/>
      <c r="C23" s="13"/>
      <c r="D23" s="47">
        <f>SUM(D18:D22)</f>
        <v>1734732226</v>
      </c>
      <c r="E23" s="23"/>
      <c r="F23" s="47">
        <f>SUM(F18:F22)</f>
        <v>1768377135</v>
      </c>
    </row>
    <row r="24" spans="1:6" s="12" customFormat="1" ht="21.5">
      <c r="A24" s="11"/>
      <c r="B24" s="10"/>
      <c r="C24" s="11"/>
      <c r="D24" s="22"/>
      <c r="E24" s="22"/>
      <c r="F24" s="22"/>
    </row>
    <row r="25" spans="1:6" s="12" customFormat="1" ht="22.5" thickBot="1">
      <c r="A25" s="13" t="s">
        <v>18</v>
      </c>
      <c r="B25" s="10"/>
      <c r="C25" s="11"/>
      <c r="D25" s="133">
        <f>SUM(D15,D23)</f>
        <v>2328371017</v>
      </c>
      <c r="E25" s="23"/>
      <c r="F25" s="133">
        <f>SUM(F15,F23)</f>
        <v>2261032658</v>
      </c>
    </row>
    <row r="26" spans="1:6" s="12" customFormat="1" ht="22.5" thickTop="1">
      <c r="A26" s="13"/>
      <c r="B26" s="10"/>
      <c r="C26" s="11"/>
      <c r="D26" s="2"/>
      <c r="E26" s="2"/>
      <c r="F26" s="2"/>
    </row>
    <row r="27" spans="1:6" s="30" customFormat="1" ht="23">
      <c r="A27" s="1" t="str">
        <f>A1</f>
        <v>บริษัท เวิลด์เฟล็กซ์ จำกัด (มหาชน)</v>
      </c>
      <c r="B27" s="27"/>
      <c r="C27" s="28"/>
      <c r="D27" s="29"/>
      <c r="E27" s="29"/>
      <c r="F27" s="29"/>
    </row>
    <row r="28" spans="1:6" s="30" customFormat="1" ht="23">
      <c r="A28" s="1" t="s">
        <v>111</v>
      </c>
      <c r="B28" s="27"/>
      <c r="C28" s="28"/>
      <c r="D28" s="29"/>
      <c r="E28" s="29"/>
      <c r="F28" s="29"/>
    </row>
    <row r="29" spans="1:6" s="12" customFormat="1" ht="21.65" customHeight="1">
      <c r="A29" s="11"/>
      <c r="B29" s="10"/>
      <c r="C29" s="11"/>
      <c r="D29" s="163"/>
      <c r="E29" s="163"/>
      <c r="F29" s="163"/>
    </row>
    <row r="30" spans="1:6" s="12" customFormat="1" ht="21.5">
      <c r="C30" s="11"/>
      <c r="D30" s="32" t="s">
        <v>182</v>
      </c>
      <c r="E30" s="18"/>
      <c r="F30" s="32" t="s">
        <v>1</v>
      </c>
    </row>
    <row r="31" spans="1:6" s="12" customFormat="1" ht="23">
      <c r="A31" s="1" t="s">
        <v>19</v>
      </c>
      <c r="B31" s="10" t="s">
        <v>3</v>
      </c>
      <c r="C31" s="11"/>
      <c r="D31" s="138">
        <v>2569</v>
      </c>
      <c r="E31" s="35"/>
      <c r="F31" s="138">
        <v>2568</v>
      </c>
    </row>
    <row r="32" spans="1:6" s="12" customFormat="1" ht="21.5">
      <c r="A32" s="11"/>
      <c r="B32" s="10"/>
      <c r="C32" s="11"/>
      <c r="D32" s="36" t="s">
        <v>5</v>
      </c>
      <c r="E32" s="35"/>
      <c r="F32" s="34"/>
    </row>
    <row r="33" spans="1:6" s="12" customFormat="1" ht="21.5">
      <c r="A33" s="11"/>
      <c r="B33" s="19"/>
      <c r="C33" s="11"/>
      <c r="D33" s="162" t="s">
        <v>6</v>
      </c>
      <c r="E33" s="162"/>
      <c r="F33" s="162"/>
    </row>
    <row r="34" spans="1:6" s="12" customFormat="1" ht="22">
      <c r="A34" s="16" t="s">
        <v>20</v>
      </c>
      <c r="B34" s="10"/>
      <c r="C34" s="11"/>
      <c r="D34" s="2"/>
      <c r="E34" s="2"/>
      <c r="F34" s="2"/>
    </row>
    <row r="35" spans="1:6" s="12" customFormat="1" ht="21.5">
      <c r="A35" s="11" t="s">
        <v>103</v>
      </c>
      <c r="B35" s="10">
        <v>5</v>
      </c>
      <c r="C35" s="11"/>
      <c r="D35" s="37">
        <v>206134000</v>
      </c>
      <c r="E35" s="22"/>
      <c r="F35" s="22">
        <v>198635000</v>
      </c>
    </row>
    <row r="36" spans="1:6" s="12" customFormat="1" ht="21.5">
      <c r="A36" s="11" t="s">
        <v>123</v>
      </c>
      <c r="B36" s="17">
        <v>2</v>
      </c>
      <c r="C36" s="11"/>
      <c r="D36" s="37">
        <v>155351811</v>
      </c>
      <c r="E36" s="37"/>
      <c r="F36" s="37">
        <v>119297451</v>
      </c>
    </row>
    <row r="37" spans="1:6" s="12" customFormat="1" ht="21.5">
      <c r="A37" s="11" t="s">
        <v>122</v>
      </c>
      <c r="B37" s="17"/>
      <c r="C37" s="11"/>
      <c r="D37" s="37">
        <v>45349842</v>
      </c>
      <c r="E37" s="37"/>
      <c r="F37" s="37">
        <v>42767287</v>
      </c>
    </row>
    <row r="38" spans="1:6" s="12" customFormat="1" ht="21.5" hidden="1">
      <c r="A38" s="11" t="s">
        <v>21</v>
      </c>
      <c r="B38" s="10"/>
      <c r="C38" s="11"/>
      <c r="D38" s="37">
        <v>0</v>
      </c>
      <c r="E38" s="37"/>
      <c r="F38" s="37"/>
    </row>
    <row r="39" spans="1:6" s="12" customFormat="1" ht="21.5" hidden="1">
      <c r="A39" s="11" t="s">
        <v>22</v>
      </c>
      <c r="B39" s="10" t="s">
        <v>131</v>
      </c>
      <c r="C39" s="11"/>
      <c r="D39" s="37">
        <v>0</v>
      </c>
      <c r="E39" s="37"/>
      <c r="F39" s="37">
        <v>0</v>
      </c>
    </row>
    <row r="40" spans="1:6" s="12" customFormat="1" ht="21.5">
      <c r="A40" s="11" t="s">
        <v>23</v>
      </c>
      <c r="B40" s="10">
        <v>5</v>
      </c>
      <c r="C40" s="11"/>
      <c r="D40" s="37">
        <v>789894</v>
      </c>
      <c r="E40" s="37"/>
      <c r="F40" s="37">
        <v>568803</v>
      </c>
    </row>
    <row r="41" spans="1:6" s="12" customFormat="1" ht="21.5" hidden="1">
      <c r="A41" s="11" t="s">
        <v>24</v>
      </c>
      <c r="B41" s="10"/>
      <c r="C41" s="11"/>
      <c r="D41" s="37">
        <v>0</v>
      </c>
      <c r="E41" s="37"/>
      <c r="F41" s="37"/>
    </row>
    <row r="42" spans="1:6" s="12" customFormat="1" ht="21.5">
      <c r="A42" s="11" t="s">
        <v>25</v>
      </c>
      <c r="B42" s="10">
        <v>8</v>
      </c>
      <c r="C42" s="11"/>
      <c r="D42" s="37">
        <v>6278151</v>
      </c>
      <c r="E42" s="37"/>
      <c r="F42" s="37">
        <v>84100</v>
      </c>
    </row>
    <row r="43" spans="1:6" s="12" customFormat="1" ht="21.5">
      <c r="A43" s="11" t="s">
        <v>26</v>
      </c>
      <c r="B43" s="10"/>
      <c r="C43" s="11"/>
      <c r="D43" s="37">
        <v>595680</v>
      </c>
      <c r="E43" s="37"/>
      <c r="F43" s="37">
        <v>1076462</v>
      </c>
    </row>
    <row r="44" spans="1:6" s="15" customFormat="1" ht="22">
      <c r="A44" s="13" t="s">
        <v>27</v>
      </c>
      <c r="B44" s="14"/>
      <c r="C44" s="13"/>
      <c r="D44" s="47">
        <f>SUM(D35:D43)</f>
        <v>414499378</v>
      </c>
      <c r="E44" s="23"/>
      <c r="F44" s="47">
        <f>SUM(F35:F43)</f>
        <v>362429103</v>
      </c>
    </row>
    <row r="45" spans="1:6" s="12" customFormat="1" ht="20.399999999999999" customHeight="1">
      <c r="A45" s="11"/>
      <c r="B45" s="10"/>
      <c r="C45" s="11"/>
      <c r="D45" s="22"/>
      <c r="E45" s="22"/>
      <c r="F45" s="22"/>
    </row>
    <row r="46" spans="1:6" s="12" customFormat="1" ht="22">
      <c r="A46" s="16" t="s">
        <v>28</v>
      </c>
      <c r="B46" s="10"/>
      <c r="C46" s="11"/>
      <c r="D46" s="22"/>
      <c r="E46" s="22"/>
      <c r="F46" s="22"/>
    </row>
    <row r="47" spans="1:6" s="12" customFormat="1" ht="21.5" hidden="1">
      <c r="A47" s="11" t="s">
        <v>29</v>
      </c>
      <c r="B47" s="10" t="s">
        <v>131</v>
      </c>
      <c r="C47" s="11"/>
      <c r="D47" s="127">
        <v>0</v>
      </c>
      <c r="E47" s="22"/>
      <c r="F47" s="22">
        <v>0</v>
      </c>
    </row>
    <row r="48" spans="1:6" s="12" customFormat="1" ht="21.5">
      <c r="A48" s="12" t="s">
        <v>30</v>
      </c>
      <c r="B48" s="10">
        <v>5</v>
      </c>
      <c r="C48" s="11"/>
      <c r="D48" s="37">
        <v>2195976</v>
      </c>
      <c r="E48" s="37"/>
      <c r="F48" s="37">
        <v>1996996</v>
      </c>
    </row>
    <row r="49" spans="1:6" s="12" customFormat="1" ht="21.5">
      <c r="A49" s="12" t="s">
        <v>31</v>
      </c>
      <c r="B49" s="10"/>
      <c r="C49" s="11"/>
      <c r="D49" s="37">
        <v>21432348</v>
      </c>
      <c r="E49" s="37"/>
      <c r="F49" s="37">
        <v>21121843</v>
      </c>
    </row>
    <row r="50" spans="1:6" s="12" customFormat="1" ht="21.5">
      <c r="A50" s="11" t="s">
        <v>32</v>
      </c>
      <c r="B50" s="10"/>
      <c r="C50" s="11"/>
      <c r="D50" s="37">
        <v>144546010</v>
      </c>
      <c r="E50" s="37"/>
      <c r="F50" s="37">
        <v>142954552</v>
      </c>
    </row>
    <row r="51" spans="1:6" s="12" customFormat="1" ht="21.5">
      <c r="A51" s="11" t="s">
        <v>33</v>
      </c>
      <c r="B51" s="10"/>
      <c r="C51" s="11"/>
      <c r="D51" s="37">
        <v>3794962</v>
      </c>
      <c r="E51" s="37"/>
      <c r="F51" s="37">
        <v>3794962</v>
      </c>
    </row>
    <row r="52" spans="1:6" s="15" customFormat="1" ht="22">
      <c r="A52" s="13" t="s">
        <v>34</v>
      </c>
      <c r="B52" s="14"/>
      <c r="C52" s="13"/>
      <c r="D52" s="47">
        <f>SUM(D47:D51)</f>
        <v>171969296</v>
      </c>
      <c r="E52" s="23"/>
      <c r="F52" s="47">
        <f>SUM(F47:F51)</f>
        <v>169868353</v>
      </c>
    </row>
    <row r="53" spans="1:6" s="12" customFormat="1" ht="20.399999999999999" customHeight="1">
      <c r="A53" s="11"/>
      <c r="B53" s="10"/>
      <c r="C53" s="11"/>
      <c r="D53" s="22"/>
      <c r="E53" s="22"/>
      <c r="F53" s="22"/>
    </row>
    <row r="54" spans="1:6" s="12" customFormat="1" ht="22">
      <c r="A54" s="13" t="s">
        <v>35</v>
      </c>
      <c r="B54" s="10"/>
      <c r="C54" s="11"/>
      <c r="D54" s="48">
        <f>SUM(D44+D52)</f>
        <v>586468674</v>
      </c>
      <c r="E54" s="23"/>
      <c r="F54" s="48">
        <f>SUM(F44+F52)</f>
        <v>532297456</v>
      </c>
    </row>
    <row r="55" spans="1:6" s="12" customFormat="1" ht="21.65" customHeight="1">
      <c r="A55" s="13"/>
      <c r="B55" s="10"/>
      <c r="C55" s="11"/>
      <c r="D55" s="3"/>
      <c r="E55" s="3"/>
      <c r="F55" s="3"/>
    </row>
    <row r="56" spans="1:6" s="30" customFormat="1" ht="23">
      <c r="A56" s="1" t="str">
        <f>A27</f>
        <v>บริษัท เวิลด์เฟล็กซ์ จำกัด (มหาชน)</v>
      </c>
      <c r="B56" s="27"/>
      <c r="C56" s="28"/>
      <c r="D56" s="29"/>
      <c r="E56" s="29"/>
      <c r="F56" s="29"/>
    </row>
    <row r="57" spans="1:6" s="30" customFormat="1" ht="23">
      <c r="A57" s="1" t="s">
        <v>111</v>
      </c>
      <c r="B57" s="27"/>
      <c r="C57" s="28"/>
      <c r="D57" s="29"/>
      <c r="E57" s="29"/>
      <c r="F57" s="29"/>
    </row>
    <row r="58" spans="1:6" s="12" customFormat="1" ht="21.65" customHeight="1">
      <c r="A58" s="11"/>
      <c r="B58" s="10"/>
      <c r="C58" s="11"/>
      <c r="D58" s="163"/>
      <c r="E58" s="163"/>
      <c r="F58" s="163"/>
    </row>
    <row r="59" spans="1:6" s="12" customFormat="1" ht="21.5">
      <c r="C59" s="11"/>
      <c r="D59" s="32" t="s">
        <v>182</v>
      </c>
      <c r="E59" s="18"/>
      <c r="F59" s="32" t="s">
        <v>1</v>
      </c>
    </row>
    <row r="60" spans="1:6" s="12" customFormat="1" ht="23">
      <c r="A60" s="1" t="s">
        <v>19</v>
      </c>
      <c r="B60" s="10"/>
      <c r="C60" s="11"/>
      <c r="D60" s="138">
        <v>2569</v>
      </c>
      <c r="E60" s="35"/>
      <c r="F60" s="138">
        <v>2568</v>
      </c>
    </row>
    <row r="61" spans="1:6" s="12" customFormat="1" ht="21.5">
      <c r="A61" s="11"/>
      <c r="B61" s="10"/>
      <c r="C61" s="11"/>
      <c r="D61" s="36" t="s">
        <v>5</v>
      </c>
      <c r="E61" s="35"/>
      <c r="F61" s="34"/>
    </row>
    <row r="62" spans="1:6" s="12" customFormat="1" ht="21.5">
      <c r="A62" s="11"/>
      <c r="B62" s="19"/>
      <c r="C62" s="11"/>
      <c r="D62" s="162" t="s">
        <v>6</v>
      </c>
      <c r="E62" s="162"/>
      <c r="F62" s="162"/>
    </row>
    <row r="63" spans="1:6" s="12" customFormat="1" ht="23">
      <c r="A63" s="9" t="s">
        <v>36</v>
      </c>
      <c r="B63" s="19"/>
      <c r="C63" s="11"/>
      <c r="D63" s="162"/>
      <c r="E63" s="162"/>
      <c r="F63" s="162"/>
    </row>
    <row r="64" spans="1:6" s="12" customFormat="1" ht="21.5">
      <c r="A64" s="11" t="s">
        <v>37</v>
      </c>
      <c r="B64" s="10"/>
      <c r="C64" s="11"/>
      <c r="D64" s="21"/>
      <c r="E64" s="21"/>
      <c r="F64" s="21"/>
    </row>
    <row r="65" spans="1:6" s="12" customFormat="1" ht="21.5">
      <c r="A65" s="11" t="s">
        <v>38</v>
      </c>
      <c r="B65" s="10"/>
      <c r="C65" s="11"/>
      <c r="D65" s="21"/>
      <c r="E65" s="21"/>
      <c r="F65" s="21"/>
    </row>
    <row r="66" spans="1:6" s="12" customFormat="1" ht="22" thickBot="1">
      <c r="A66" s="19" t="s">
        <v>39</v>
      </c>
      <c r="B66" s="10"/>
      <c r="C66" s="11"/>
      <c r="D66" s="25">
        <v>464200000</v>
      </c>
      <c r="E66" s="22"/>
      <c r="F66" s="25">
        <v>464200000</v>
      </c>
    </row>
    <row r="67" spans="1:6" s="12" customFormat="1" ht="22" thickTop="1">
      <c r="A67" s="11" t="s">
        <v>40</v>
      </c>
      <c r="B67" s="10"/>
      <c r="C67" s="11"/>
      <c r="D67" s="22"/>
      <c r="E67" s="22"/>
      <c r="F67" s="22"/>
    </row>
    <row r="68" spans="1:6" s="12" customFormat="1" ht="21.5">
      <c r="A68" s="19" t="s">
        <v>39</v>
      </c>
      <c r="B68" s="10"/>
      <c r="C68" s="11"/>
      <c r="D68" s="22">
        <v>464200000</v>
      </c>
      <c r="E68" s="26"/>
      <c r="F68" s="22">
        <v>464200000</v>
      </c>
    </row>
    <row r="69" spans="1:6" s="12" customFormat="1" ht="21.5">
      <c r="A69" s="11" t="s">
        <v>41</v>
      </c>
      <c r="B69" s="10"/>
      <c r="C69" s="11"/>
      <c r="D69" s="37">
        <v>17395000</v>
      </c>
      <c r="E69" s="37"/>
      <c r="F69" s="37">
        <v>17395000</v>
      </c>
    </row>
    <row r="70" spans="1:6" s="12" customFormat="1" ht="21.5">
      <c r="A70" s="11" t="s">
        <v>42</v>
      </c>
      <c r="B70" s="10"/>
      <c r="C70" s="11"/>
      <c r="D70" s="37">
        <v>855566587</v>
      </c>
      <c r="E70" s="37"/>
      <c r="F70" s="37">
        <v>855566587</v>
      </c>
    </row>
    <row r="71" spans="1:6" s="12" customFormat="1" ht="21.5">
      <c r="A71" s="11" t="s">
        <v>179</v>
      </c>
      <c r="B71" s="10"/>
      <c r="C71" s="11"/>
      <c r="D71" s="37"/>
      <c r="E71" s="37"/>
      <c r="F71" s="37"/>
    </row>
    <row r="72" spans="1:6" s="12" customFormat="1" ht="21.5">
      <c r="A72" s="11" t="s">
        <v>177</v>
      </c>
      <c r="B72" s="10"/>
      <c r="C72" s="11"/>
      <c r="D72" s="37"/>
      <c r="E72" s="37"/>
      <c r="F72" s="37"/>
    </row>
    <row r="73" spans="1:6" s="12" customFormat="1" ht="21.5">
      <c r="A73" s="11" t="s">
        <v>43</v>
      </c>
      <c r="B73" s="10"/>
      <c r="C73" s="11"/>
      <c r="D73" s="22">
        <v>46420000</v>
      </c>
      <c r="E73" s="37"/>
      <c r="F73" s="37">
        <v>46420000</v>
      </c>
    </row>
    <row r="74" spans="1:6" s="12" customFormat="1" ht="21.5">
      <c r="A74" s="11" t="s">
        <v>168</v>
      </c>
      <c r="B74" s="10"/>
      <c r="C74" s="11"/>
      <c r="D74" s="22">
        <v>-19420901</v>
      </c>
      <c r="E74" s="37"/>
      <c r="F74" s="37">
        <v>-37993179</v>
      </c>
    </row>
    <row r="75" spans="1:6" s="12" customFormat="1" ht="21.5">
      <c r="A75" s="11" t="s">
        <v>44</v>
      </c>
      <c r="B75" s="10"/>
      <c r="C75" s="11"/>
      <c r="D75" s="22">
        <v>377741657</v>
      </c>
      <c r="E75" s="37"/>
      <c r="F75" s="37">
        <v>383146794</v>
      </c>
    </row>
    <row r="76" spans="1:6" s="15" customFormat="1" ht="21.65" customHeight="1">
      <c r="A76" s="20" t="s">
        <v>45</v>
      </c>
      <c r="B76" s="14"/>
      <c r="C76" s="13"/>
      <c r="D76" s="47">
        <f>SUM(D68:D75)</f>
        <v>1741902343</v>
      </c>
      <c r="E76" s="23"/>
      <c r="F76" s="47">
        <f>SUM(F68:F75)</f>
        <v>1728735202</v>
      </c>
    </row>
    <row r="77" spans="1:6" s="12" customFormat="1" ht="20.399999999999999" customHeight="1">
      <c r="A77" s="13"/>
      <c r="B77" s="10"/>
      <c r="C77" s="11"/>
      <c r="D77" s="22"/>
      <c r="E77" s="22"/>
      <c r="F77" s="22"/>
    </row>
    <row r="78" spans="1:6" s="12" customFormat="1" ht="22.5" thickBot="1">
      <c r="A78" s="13" t="s">
        <v>46</v>
      </c>
      <c r="B78" s="10"/>
      <c r="C78" s="11"/>
      <c r="D78" s="133">
        <f>D76+D54</f>
        <v>2328371017</v>
      </c>
      <c r="E78" s="23"/>
      <c r="F78" s="133">
        <f>F76+F54</f>
        <v>2261032658</v>
      </c>
    </row>
    <row r="79" spans="1:6" ht="19.5" thickTop="1"/>
    <row r="80" spans="1:6">
      <c r="D80" s="43"/>
      <c r="E80" s="44"/>
      <c r="F80" s="44"/>
    </row>
    <row r="81" spans="4:6">
      <c r="D81" s="45">
        <f>D78-D25</f>
        <v>0</v>
      </c>
      <c r="E81" s="46"/>
      <c r="F81" s="46">
        <f t="shared" ref="F81" si="0">F78-F25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62:F62"/>
    <mergeCell ref="D63:F63"/>
    <mergeCell ref="D7:F7"/>
    <mergeCell ref="D29:F29"/>
    <mergeCell ref="D33:F33"/>
    <mergeCell ref="D58:F58"/>
  </mergeCells>
  <pageMargins left="0.8" right="0.8" top="0.48" bottom="0.5" header="0.5" footer="0.5"/>
  <pageSetup paperSize="9" scale="98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E4FB-D6F7-4D5A-8312-9C3E2ACCB52F}">
  <sheetPr>
    <pageSetUpPr fitToPage="1"/>
  </sheetPr>
  <dimension ref="A1:G34"/>
  <sheetViews>
    <sheetView topLeftCell="A25" zoomScale="90" zoomScaleNormal="90" zoomScaleSheetLayoutView="85" workbookViewId="0">
      <selection activeCell="H33" sqref="H33"/>
    </sheetView>
  </sheetViews>
  <sheetFormatPr defaultColWidth="9.09765625" defaultRowHeight="21.5"/>
  <cols>
    <col min="1" max="1" width="51" style="11" customWidth="1"/>
    <col min="2" max="2" width="8.3984375" style="10" customWidth="1"/>
    <col min="3" max="3" width="1.8984375" style="11" customWidth="1"/>
    <col min="4" max="4" width="16.69921875" style="31" customWidth="1"/>
    <col min="5" max="5" width="1.8984375" style="31" customWidth="1"/>
    <col min="6" max="6" width="16.69921875" style="31" customWidth="1"/>
    <col min="7" max="7" width="24.09765625" style="12" customWidth="1"/>
    <col min="8" max="16384" width="9.09765625" style="12"/>
  </cols>
  <sheetData>
    <row r="1" spans="1:7" s="30" customFormat="1" ht="23">
      <c r="A1" s="1" t="s">
        <v>0</v>
      </c>
      <c r="B1" s="27"/>
      <c r="C1" s="28"/>
      <c r="D1" s="29"/>
      <c r="E1" s="29"/>
      <c r="F1" s="29"/>
    </row>
    <row r="2" spans="1:7" s="30" customFormat="1" ht="23">
      <c r="A2" s="49" t="s">
        <v>47</v>
      </c>
      <c r="B2" s="27"/>
      <c r="C2" s="28"/>
      <c r="D2" s="29"/>
      <c r="E2" s="29"/>
      <c r="F2" s="29"/>
    </row>
    <row r="4" spans="1:7">
      <c r="D4" s="161" t="s">
        <v>48</v>
      </c>
      <c r="E4" s="161"/>
      <c r="F4" s="161"/>
    </row>
    <row r="5" spans="1:7">
      <c r="D5" s="161" t="s">
        <v>183</v>
      </c>
      <c r="E5" s="161"/>
      <c r="F5" s="161"/>
    </row>
    <row r="6" spans="1:7">
      <c r="D6" s="138">
        <v>2569</v>
      </c>
      <c r="E6" s="35"/>
      <c r="F6" s="138">
        <v>2568</v>
      </c>
      <c r="G6" s="157"/>
    </row>
    <row r="7" spans="1:7">
      <c r="B7" s="19"/>
      <c r="D7" s="162" t="s">
        <v>6</v>
      </c>
      <c r="E7" s="162"/>
      <c r="F7" s="162"/>
      <c r="G7" s="50"/>
    </row>
    <row r="8" spans="1:7" ht="22">
      <c r="A8" s="16" t="s">
        <v>49</v>
      </c>
    </row>
    <row r="9" spans="1:7">
      <c r="A9" s="11" t="s">
        <v>50</v>
      </c>
      <c r="D9" s="22">
        <v>470649219</v>
      </c>
      <c r="E9" s="37"/>
      <c r="F9" s="37">
        <v>530202885</v>
      </c>
    </row>
    <row r="10" spans="1:7">
      <c r="A10" s="11" t="s">
        <v>51</v>
      </c>
      <c r="D10" s="22">
        <v>3551849</v>
      </c>
      <c r="E10" s="37"/>
      <c r="F10" s="37">
        <v>4318922</v>
      </c>
    </row>
    <row r="11" spans="1:7">
      <c r="A11" s="11" t="s">
        <v>52</v>
      </c>
      <c r="D11" s="22">
        <v>2415382</v>
      </c>
      <c r="E11" s="37"/>
      <c r="F11" s="139">
        <v>1978552</v>
      </c>
    </row>
    <row r="12" spans="1:7" ht="21.65" customHeight="1">
      <c r="A12" s="11" t="s">
        <v>118</v>
      </c>
      <c r="D12" s="22">
        <v>3778950</v>
      </c>
      <c r="E12" s="37"/>
      <c r="F12" s="37">
        <v>2642731</v>
      </c>
      <c r="G12" s="33"/>
    </row>
    <row r="13" spans="1:7" ht="22">
      <c r="A13" s="13" t="s">
        <v>53</v>
      </c>
      <c r="D13" s="63">
        <f>SUM(D9:D12)</f>
        <v>480395400</v>
      </c>
      <c r="E13" s="53"/>
      <c r="F13" s="63">
        <f>SUM(F9:F12)</f>
        <v>539143090</v>
      </c>
      <c r="G13" s="33"/>
    </row>
    <row r="14" spans="1:7" ht="21.65" customHeight="1">
      <c r="A14" s="13"/>
      <c r="D14" s="23"/>
      <c r="E14" s="53"/>
      <c r="F14" s="23"/>
      <c r="G14" s="33"/>
    </row>
    <row r="15" spans="1:7" ht="22">
      <c r="A15" s="16" t="s">
        <v>54</v>
      </c>
      <c r="D15" s="57"/>
      <c r="E15" s="54"/>
      <c r="F15" s="57"/>
      <c r="G15" s="33"/>
    </row>
    <row r="16" spans="1:7">
      <c r="A16" s="11" t="s">
        <v>55</v>
      </c>
      <c r="D16" s="22">
        <v>452451583</v>
      </c>
      <c r="E16" s="37"/>
      <c r="F16" s="37">
        <v>563927447</v>
      </c>
      <c r="G16" s="33"/>
    </row>
    <row r="17" spans="1:7">
      <c r="A17" s="11" t="s">
        <v>56</v>
      </c>
      <c r="D17" s="22">
        <v>7207779</v>
      </c>
      <c r="E17" s="37"/>
      <c r="F17" s="37">
        <v>7092391</v>
      </c>
      <c r="G17" s="33"/>
    </row>
    <row r="18" spans="1:7">
      <c r="A18" s="11" t="s">
        <v>57</v>
      </c>
      <c r="D18" s="22">
        <v>15077076</v>
      </c>
      <c r="E18" s="37"/>
      <c r="F18" s="37">
        <v>14111906</v>
      </c>
      <c r="G18" s="33"/>
    </row>
    <row r="19" spans="1:7" s="168" customFormat="1" ht="21.65" hidden="1" customHeight="1">
      <c r="A19" s="166" t="s">
        <v>117</v>
      </c>
      <c r="B19" s="167"/>
      <c r="C19" s="166"/>
      <c r="D19" s="22"/>
      <c r="E19" s="37"/>
      <c r="F19" s="139"/>
      <c r="G19" s="33"/>
    </row>
    <row r="20" spans="1:7" hidden="1">
      <c r="A20" s="11" t="s">
        <v>116</v>
      </c>
      <c r="D20" s="22"/>
      <c r="E20" s="37"/>
      <c r="F20" s="139"/>
      <c r="G20" s="33"/>
    </row>
    <row r="21" spans="1:7" ht="22">
      <c r="A21" s="13" t="s">
        <v>58</v>
      </c>
      <c r="D21" s="63">
        <f>SUM(D16:D20)</f>
        <v>474736438</v>
      </c>
      <c r="E21" s="37"/>
      <c r="F21" s="63">
        <f>SUM(F16:F20)</f>
        <v>585131744</v>
      </c>
    </row>
    <row r="22" spans="1:7" ht="21.65" customHeight="1">
      <c r="A22" s="13"/>
      <c r="D22" s="23"/>
      <c r="E22" s="53"/>
      <c r="F22" s="23"/>
    </row>
    <row r="23" spans="1:7" ht="22">
      <c r="A23" s="13" t="s">
        <v>169</v>
      </c>
      <c r="B23" s="14"/>
      <c r="C23" s="13"/>
      <c r="D23" s="56">
        <f>D13-D21</f>
        <v>5658962</v>
      </c>
      <c r="E23" s="23"/>
      <c r="F23" s="56">
        <f>F13-F21</f>
        <v>-45988654</v>
      </c>
    </row>
    <row r="24" spans="1:7">
      <c r="A24" s="11" t="s">
        <v>59</v>
      </c>
      <c r="D24" s="22">
        <v>-2212516</v>
      </c>
      <c r="E24" s="37"/>
      <c r="F24" s="37">
        <v>-4403778</v>
      </c>
    </row>
    <row r="25" spans="1:7" ht="22">
      <c r="A25" s="13" t="s">
        <v>170</v>
      </c>
      <c r="D25" s="62">
        <f>D23+D24</f>
        <v>3446446</v>
      </c>
      <c r="E25" s="37"/>
      <c r="F25" s="62">
        <f>F23+F24</f>
        <v>-50392432</v>
      </c>
    </row>
    <row r="26" spans="1:7">
      <c r="A26" s="11" t="s">
        <v>203</v>
      </c>
      <c r="D26" s="55">
        <v>-969303</v>
      </c>
      <c r="E26" s="22"/>
      <c r="F26" s="55">
        <v>-254536</v>
      </c>
    </row>
    <row r="27" spans="1:7" ht="22">
      <c r="A27" s="13" t="s">
        <v>171</v>
      </c>
      <c r="D27" s="56">
        <f>D25+D26</f>
        <v>2477143</v>
      </c>
      <c r="E27" s="23"/>
      <c r="F27" s="62">
        <f>F25+F26</f>
        <v>-50646968</v>
      </c>
    </row>
    <row r="28" spans="1:7">
      <c r="A28" s="11" t="s">
        <v>114</v>
      </c>
      <c r="D28" s="126">
        <v>0</v>
      </c>
      <c r="E28" s="37"/>
      <c r="F28" s="126">
        <v>0</v>
      </c>
    </row>
    <row r="29" spans="1:7" ht="22.5" thickBot="1">
      <c r="A29" s="13" t="s">
        <v>132</v>
      </c>
      <c r="D29" s="61">
        <f>SUM(D27:D28)</f>
        <v>2477143</v>
      </c>
      <c r="E29" s="53"/>
      <c r="F29" s="61">
        <f>SUM(F27:F28)</f>
        <v>-50646968</v>
      </c>
    </row>
    <row r="30" spans="1:7" ht="22.5" thickTop="1">
      <c r="A30" s="13"/>
      <c r="D30" s="23"/>
      <c r="E30" s="53"/>
      <c r="F30" s="23"/>
    </row>
    <row r="31" spans="1:7" ht="22" thickBot="1">
      <c r="A31" s="11" t="s">
        <v>172</v>
      </c>
      <c r="D31" s="124">
        <f>+D29/464200000</f>
        <v>5.3363700990952173E-3</v>
      </c>
      <c r="E31" s="58"/>
      <c r="F31" s="124">
        <f>+F29/464200000</f>
        <v>-0.10910591986212839</v>
      </c>
    </row>
    <row r="32" spans="1:7" ht="22" thickTop="1">
      <c r="D32" s="59"/>
      <c r="E32" s="60"/>
      <c r="F32" s="59"/>
    </row>
    <row r="34" spans="4:6">
      <c r="D34" s="140"/>
      <c r="F34" s="14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C76C1-D247-4E57-A498-9A849028EF29}">
  <sheetPr>
    <pageSetUpPr fitToPage="1"/>
  </sheetPr>
  <dimension ref="A1:G34"/>
  <sheetViews>
    <sheetView topLeftCell="A23" zoomScale="80" zoomScaleNormal="80" zoomScaleSheetLayoutView="100" workbookViewId="0">
      <selection activeCell="I31" sqref="I31"/>
    </sheetView>
  </sheetViews>
  <sheetFormatPr defaultColWidth="9.09765625" defaultRowHeight="21.5"/>
  <cols>
    <col min="1" max="1" width="51" style="11" customWidth="1"/>
    <col min="2" max="2" width="8.3984375" style="10" customWidth="1"/>
    <col min="3" max="3" width="1.8984375" style="11" customWidth="1"/>
    <col min="4" max="4" width="16.69921875" style="54" customWidth="1"/>
    <col min="5" max="5" width="1.8984375" style="31" customWidth="1"/>
    <col min="6" max="6" width="16.69921875" style="31" customWidth="1"/>
    <col min="7" max="7" width="24.09765625" style="12" customWidth="1"/>
    <col min="8" max="16384" width="9.09765625" style="12"/>
  </cols>
  <sheetData>
    <row r="1" spans="1:7" s="30" customFormat="1" ht="23">
      <c r="A1" s="1" t="s">
        <v>0</v>
      </c>
      <c r="B1" s="27"/>
      <c r="C1" s="28"/>
      <c r="D1" s="142"/>
      <c r="E1" s="29"/>
      <c r="F1" s="29"/>
    </row>
    <row r="2" spans="1:7" s="30" customFormat="1" ht="23">
      <c r="A2" s="49" t="s">
        <v>47</v>
      </c>
      <c r="B2" s="27"/>
      <c r="C2" s="28"/>
      <c r="D2" s="142"/>
      <c r="E2" s="29"/>
      <c r="F2" s="29"/>
    </row>
    <row r="4" spans="1:7">
      <c r="D4" s="161" t="s">
        <v>184</v>
      </c>
      <c r="E4" s="161"/>
      <c r="F4" s="161"/>
    </row>
    <row r="5" spans="1:7">
      <c r="D5" s="161" t="s">
        <v>183</v>
      </c>
      <c r="E5" s="161"/>
      <c r="F5" s="161"/>
    </row>
    <row r="6" spans="1:7">
      <c r="B6" s="10" t="s">
        <v>3</v>
      </c>
      <c r="D6" s="138">
        <v>2569</v>
      </c>
      <c r="E6" s="35"/>
      <c r="F6" s="138">
        <v>2568</v>
      </c>
      <c r="G6" s="157"/>
    </row>
    <row r="7" spans="1:7">
      <c r="B7" s="19"/>
      <c r="D7" s="162" t="s">
        <v>6</v>
      </c>
      <c r="E7" s="162"/>
      <c r="F7" s="162"/>
      <c r="G7" s="50"/>
    </row>
    <row r="8" spans="1:7" ht="22">
      <c r="A8" s="16" t="s">
        <v>49</v>
      </c>
    </row>
    <row r="9" spans="1:7">
      <c r="A9" s="11" t="s">
        <v>50</v>
      </c>
      <c r="B9" s="10">
        <v>6</v>
      </c>
      <c r="D9" s="22">
        <v>988262735</v>
      </c>
      <c r="E9" s="37"/>
      <c r="F9" s="37">
        <v>1138561217</v>
      </c>
    </row>
    <row r="10" spans="1:7">
      <c r="A10" s="11" t="s">
        <v>51</v>
      </c>
      <c r="D10" s="22">
        <v>9763998</v>
      </c>
      <c r="E10" s="37"/>
      <c r="F10" s="37">
        <v>8634560</v>
      </c>
    </row>
    <row r="11" spans="1:7">
      <c r="A11" s="11" t="s">
        <v>52</v>
      </c>
      <c r="D11" s="37">
        <v>14899515</v>
      </c>
      <c r="E11" s="37"/>
      <c r="F11" s="139">
        <v>8120540</v>
      </c>
    </row>
    <row r="12" spans="1:7" ht="21.65" customHeight="1">
      <c r="A12" s="11" t="s">
        <v>118</v>
      </c>
      <c r="D12" s="37">
        <v>0</v>
      </c>
      <c r="E12" s="37"/>
      <c r="F12" s="37">
        <v>2195730</v>
      </c>
      <c r="G12" s="33"/>
    </row>
    <row r="13" spans="1:7" ht="22">
      <c r="A13" s="13" t="s">
        <v>53</v>
      </c>
      <c r="D13" s="63">
        <f>SUM(D9:D12)</f>
        <v>1012926248</v>
      </c>
      <c r="E13" s="53"/>
      <c r="F13" s="63">
        <f>SUM(F9:F12)</f>
        <v>1157512047</v>
      </c>
      <c r="G13" s="33"/>
    </row>
    <row r="14" spans="1:7" ht="21.65" customHeight="1">
      <c r="A14" s="13"/>
      <c r="D14" s="23"/>
      <c r="E14" s="53"/>
      <c r="F14" s="23"/>
      <c r="G14" s="33"/>
    </row>
    <row r="15" spans="1:7" ht="22">
      <c r="A15" s="16" t="s">
        <v>54</v>
      </c>
      <c r="D15" s="57"/>
      <c r="E15" s="54"/>
      <c r="F15" s="57"/>
      <c r="G15" s="33"/>
    </row>
    <row r="16" spans="1:7">
      <c r="A16" s="11" t="s">
        <v>55</v>
      </c>
      <c r="D16" s="22">
        <v>939234363</v>
      </c>
      <c r="E16" s="37"/>
      <c r="F16" s="37">
        <v>1161085237</v>
      </c>
      <c r="G16" s="33"/>
    </row>
    <row r="17" spans="1:7">
      <c r="A17" s="11" t="s">
        <v>56</v>
      </c>
      <c r="D17" s="22">
        <v>14345720</v>
      </c>
      <c r="E17" s="37"/>
      <c r="F17" s="37">
        <v>15265253</v>
      </c>
      <c r="G17" s="33"/>
    </row>
    <row r="18" spans="1:7">
      <c r="A18" s="11" t="s">
        <v>57</v>
      </c>
      <c r="D18" s="22">
        <v>29866987</v>
      </c>
      <c r="E18" s="37"/>
      <c r="F18" s="37">
        <v>27456517</v>
      </c>
      <c r="G18" s="33"/>
    </row>
    <row r="19" spans="1:7" s="168" customFormat="1" ht="21.65" hidden="1" customHeight="1">
      <c r="A19" s="166" t="s">
        <v>117</v>
      </c>
      <c r="B19" s="167"/>
      <c r="C19" s="166"/>
      <c r="D19" s="22"/>
      <c r="E19" s="37"/>
      <c r="F19" s="139">
        <v>0</v>
      </c>
      <c r="G19" s="33"/>
    </row>
    <row r="20" spans="1:7">
      <c r="A20" s="11" t="s">
        <v>116</v>
      </c>
      <c r="D20" s="37">
        <v>10165465</v>
      </c>
      <c r="E20" s="37"/>
      <c r="F20" s="139">
        <v>0</v>
      </c>
      <c r="G20" s="33"/>
    </row>
    <row r="21" spans="1:7" ht="22">
      <c r="A21" s="13" t="s">
        <v>58</v>
      </c>
      <c r="D21" s="63">
        <f>SUM(D16:D20)</f>
        <v>993612535</v>
      </c>
      <c r="E21" s="37"/>
      <c r="F21" s="63">
        <f>SUM(F16:F20)</f>
        <v>1203807007</v>
      </c>
    </row>
    <row r="22" spans="1:7" ht="21.65" customHeight="1">
      <c r="A22" s="13"/>
      <c r="D22" s="23"/>
      <c r="E22" s="53"/>
      <c r="F22" s="23"/>
    </row>
    <row r="23" spans="1:7" ht="22">
      <c r="A23" s="13" t="s">
        <v>169</v>
      </c>
      <c r="B23" s="14"/>
      <c r="C23" s="13"/>
      <c r="D23" s="56">
        <f>D13-D21</f>
        <v>19313713</v>
      </c>
      <c r="E23" s="23"/>
      <c r="F23" s="56">
        <f>F13-F21</f>
        <v>-46294960</v>
      </c>
    </row>
    <row r="24" spans="1:7">
      <c r="A24" s="11" t="s">
        <v>59</v>
      </c>
      <c r="D24" s="22">
        <v>-4555114</v>
      </c>
      <c r="E24" s="37"/>
      <c r="F24" s="37">
        <v>-8935510</v>
      </c>
    </row>
    <row r="25" spans="1:7" ht="22">
      <c r="A25" s="13" t="s">
        <v>170</v>
      </c>
      <c r="D25" s="62">
        <f>D23+D24</f>
        <v>14758599</v>
      </c>
      <c r="E25" s="37"/>
      <c r="F25" s="62">
        <f>F23+F24</f>
        <v>-55230470</v>
      </c>
    </row>
    <row r="26" spans="1:7">
      <c r="A26" s="11" t="s">
        <v>140</v>
      </c>
      <c r="B26" s="10">
        <v>7</v>
      </c>
      <c r="D26" s="55">
        <v>-1591458</v>
      </c>
      <c r="E26" s="22"/>
      <c r="F26" s="55">
        <v>106628</v>
      </c>
    </row>
    <row r="27" spans="1:7" ht="22">
      <c r="A27" s="13" t="s">
        <v>171</v>
      </c>
      <c r="D27" s="56">
        <f>D25+D26</f>
        <v>13167141</v>
      </c>
      <c r="E27" s="23"/>
      <c r="F27" s="62">
        <f>F25+F26</f>
        <v>-55123842</v>
      </c>
    </row>
    <row r="28" spans="1:7">
      <c r="A28" s="11" t="s">
        <v>114</v>
      </c>
      <c r="D28" s="55">
        <v>0</v>
      </c>
      <c r="E28" s="37"/>
      <c r="F28" s="126">
        <v>0</v>
      </c>
    </row>
    <row r="29" spans="1:7" ht="22.5" thickBot="1">
      <c r="A29" s="13" t="s">
        <v>132</v>
      </c>
      <c r="D29" s="61">
        <f>SUM(D27:D28)</f>
        <v>13167141</v>
      </c>
      <c r="E29" s="53"/>
      <c r="F29" s="61">
        <f>SUM(F27:F28)</f>
        <v>-55123842</v>
      </c>
    </row>
    <row r="30" spans="1:7" ht="22.5" thickTop="1">
      <c r="A30" s="13"/>
      <c r="D30" s="23"/>
      <c r="E30" s="53"/>
      <c r="F30" s="23"/>
    </row>
    <row r="31" spans="1:7" ht="22" thickBot="1">
      <c r="A31" s="11" t="s">
        <v>172</v>
      </c>
      <c r="D31" s="124">
        <f>+D29/464200000</f>
        <v>2.8365232658336924E-2</v>
      </c>
      <c r="E31" s="58"/>
      <c r="F31" s="124">
        <f>+F29/464200000</f>
        <v>-0.11875019819043516</v>
      </c>
    </row>
    <row r="32" spans="1:7" ht="22" thickTop="1">
      <c r="D32" s="90"/>
      <c r="E32" s="60"/>
      <c r="F32" s="59"/>
    </row>
    <row r="34" spans="4:6">
      <c r="D34" s="143"/>
      <c r="F34" s="14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24D-772D-4E54-9AA4-42D6C0D60EFB}">
  <sheetPr>
    <pageSetUpPr fitToPage="1"/>
  </sheetPr>
  <dimension ref="A1:Q25"/>
  <sheetViews>
    <sheetView topLeftCell="A8" zoomScale="80" zoomScaleNormal="80" zoomScaleSheetLayoutView="100" workbookViewId="0">
      <selection activeCell="A17" sqref="A17"/>
    </sheetView>
  </sheetViews>
  <sheetFormatPr defaultColWidth="10.59765625" defaultRowHeight="21.5"/>
  <cols>
    <col min="1" max="1" width="42" style="67" customWidth="1"/>
    <col min="2" max="2" width="6.09765625" style="67" customWidth="1"/>
    <col min="3" max="3" width="13.69921875" style="75" customWidth="1"/>
    <col min="4" max="4" width="1.69921875" style="75" customWidth="1"/>
    <col min="5" max="5" width="13.09765625" style="75" customWidth="1"/>
    <col min="6" max="6" width="1.69921875" style="75" customWidth="1"/>
    <col min="7" max="7" width="16.3984375" style="71" bestFit="1" customWidth="1"/>
    <col min="8" max="8" width="1.69921875" style="71" customWidth="1"/>
    <col min="9" max="9" width="17" style="75" customWidth="1"/>
    <col min="10" max="10" width="1.69921875" style="75" customWidth="1"/>
    <col min="11" max="11" width="14.09765625" style="71" customWidth="1"/>
    <col min="12" max="12" width="1.69921875" style="4" customWidth="1"/>
    <col min="13" max="13" width="17.3984375" style="67" customWidth="1"/>
    <col min="14" max="14" width="1.69921875" style="67" customWidth="1"/>
    <col min="15" max="15" width="16" style="67" customWidth="1"/>
    <col min="16" max="16" width="11.09765625" style="67" bestFit="1" customWidth="1"/>
    <col min="17" max="17" width="15" style="67" bestFit="1" customWidth="1"/>
    <col min="18" max="16384" width="10.59765625" style="67"/>
  </cols>
  <sheetData>
    <row r="1" spans="1:15" ht="24" customHeight="1">
      <c r="A1" s="64" t="s">
        <v>0</v>
      </c>
      <c r="B1" s="64"/>
      <c r="C1" s="65"/>
      <c r="D1" s="65"/>
      <c r="E1" s="65"/>
      <c r="F1" s="65"/>
      <c r="G1" s="66"/>
      <c r="H1" s="66"/>
      <c r="I1" s="65"/>
      <c r="J1" s="65"/>
      <c r="K1" s="66"/>
    </row>
    <row r="2" spans="1:15" ht="24" customHeight="1">
      <c r="A2" s="64" t="s">
        <v>112</v>
      </c>
      <c r="B2" s="64"/>
      <c r="C2" s="65"/>
      <c r="D2" s="65"/>
      <c r="E2" s="65"/>
      <c r="F2" s="65"/>
      <c r="G2" s="66"/>
      <c r="H2" s="66"/>
      <c r="I2" s="65"/>
      <c r="J2" s="65"/>
      <c r="K2" s="66"/>
    </row>
    <row r="3" spans="1:15" ht="23.4" customHeight="1">
      <c r="A3" s="64"/>
      <c r="B3" s="64"/>
      <c r="C3" s="65"/>
      <c r="D3" s="65"/>
      <c r="E3" s="65"/>
      <c r="F3" s="65"/>
      <c r="G3" s="66"/>
      <c r="H3" s="66"/>
      <c r="I3" s="65"/>
      <c r="J3" s="65"/>
      <c r="K3" s="66"/>
    </row>
    <row r="4" spans="1:15" ht="24" customHeight="1">
      <c r="C4" s="68"/>
      <c r="D4" s="68"/>
      <c r="E4" s="68"/>
      <c r="F4" s="68"/>
      <c r="G4" s="68"/>
      <c r="H4" s="68"/>
      <c r="I4" s="68"/>
      <c r="J4" s="68"/>
      <c r="K4" s="68"/>
      <c r="L4" s="68"/>
      <c r="M4" s="69" t="s">
        <v>60</v>
      </c>
      <c r="N4" s="68"/>
      <c r="O4" s="68"/>
    </row>
    <row r="5" spans="1:15" ht="24" customHeight="1">
      <c r="C5" s="68"/>
      <c r="D5" s="68"/>
      <c r="E5" s="68"/>
      <c r="F5" s="68"/>
      <c r="G5" s="68"/>
      <c r="H5" s="68"/>
      <c r="I5" s="164" t="s">
        <v>179</v>
      </c>
      <c r="J5" s="164"/>
      <c r="K5" s="164"/>
      <c r="L5" s="68"/>
      <c r="M5" s="70" t="s">
        <v>61</v>
      </c>
      <c r="N5" s="68"/>
      <c r="O5" s="68"/>
    </row>
    <row r="6" spans="1:15" ht="24" customHeight="1">
      <c r="C6" s="69" t="s">
        <v>133</v>
      </c>
      <c r="D6" s="69"/>
      <c r="E6" s="69" t="s">
        <v>62</v>
      </c>
      <c r="F6" s="69"/>
      <c r="G6" s="69"/>
      <c r="H6" s="69"/>
      <c r="I6" s="69"/>
      <c r="J6" s="69"/>
      <c r="K6" s="69" t="s">
        <v>66</v>
      </c>
      <c r="L6" s="69"/>
      <c r="N6" s="69"/>
      <c r="O6" s="71"/>
    </row>
    <row r="7" spans="1:15" ht="24" customHeight="1">
      <c r="C7" s="69" t="s">
        <v>129</v>
      </c>
      <c r="D7" s="69"/>
      <c r="E7" s="69" t="s">
        <v>63</v>
      </c>
      <c r="F7" s="69"/>
      <c r="G7" s="69" t="s">
        <v>64</v>
      </c>
      <c r="H7" s="69"/>
      <c r="I7" s="69" t="s">
        <v>65</v>
      </c>
      <c r="J7" s="69"/>
      <c r="K7" s="69" t="s">
        <v>72</v>
      </c>
      <c r="L7" s="69"/>
      <c r="M7" s="69" t="s">
        <v>62</v>
      </c>
      <c r="N7" s="69"/>
      <c r="O7" s="69" t="s">
        <v>67</v>
      </c>
    </row>
    <row r="8" spans="1:15" ht="24" customHeight="1">
      <c r="B8" s="72"/>
      <c r="C8" s="69" t="s">
        <v>68</v>
      </c>
      <c r="D8" s="69"/>
      <c r="E8" s="69" t="s">
        <v>69</v>
      </c>
      <c r="F8" s="69"/>
      <c r="G8" s="69" t="s">
        <v>70</v>
      </c>
      <c r="H8" s="69"/>
      <c r="I8" s="69" t="s">
        <v>71</v>
      </c>
      <c r="J8" s="69"/>
      <c r="K8" s="69" t="s">
        <v>204</v>
      </c>
      <c r="L8" s="69"/>
      <c r="M8" s="69" t="s">
        <v>73</v>
      </c>
      <c r="N8" s="69"/>
      <c r="O8" s="69" t="s">
        <v>74</v>
      </c>
    </row>
    <row r="9" spans="1:15" ht="24" customHeight="1">
      <c r="C9" s="165" t="s">
        <v>6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1:15" ht="24" customHeight="1">
      <c r="A10" s="73" t="s">
        <v>188</v>
      </c>
      <c r="B10" s="74"/>
      <c r="G10" s="75"/>
      <c r="H10" s="75"/>
      <c r="L10" s="71"/>
      <c r="M10" s="75"/>
      <c r="N10" s="75"/>
      <c r="O10" s="71"/>
    </row>
    <row r="11" spans="1:15" ht="24" customHeight="1">
      <c r="A11" s="74" t="s">
        <v>130</v>
      </c>
      <c r="B11" s="74"/>
      <c r="C11" s="101">
        <v>464200000</v>
      </c>
      <c r="D11" s="101"/>
      <c r="E11" s="101">
        <v>17395000</v>
      </c>
      <c r="F11" s="101"/>
      <c r="G11" s="101">
        <v>855566587</v>
      </c>
      <c r="H11" s="136"/>
      <c r="I11" s="101">
        <v>46420000</v>
      </c>
      <c r="J11" s="100"/>
      <c r="K11" s="100">
        <v>38974783</v>
      </c>
      <c r="L11" s="100"/>
      <c r="M11" s="100">
        <v>342261426</v>
      </c>
      <c r="N11" s="102"/>
      <c r="O11" s="83">
        <f>SUM(C11:M11)</f>
        <v>1764817796</v>
      </c>
    </row>
    <row r="12" spans="1:15" ht="6" customHeight="1">
      <c r="A12" s="74"/>
      <c r="B12" s="74"/>
      <c r="C12" s="103"/>
      <c r="D12" s="103"/>
      <c r="E12" s="103"/>
      <c r="F12" s="100"/>
      <c r="G12" s="103"/>
      <c r="H12" s="104"/>
      <c r="I12" s="103"/>
      <c r="J12" s="104"/>
      <c r="K12" s="103"/>
      <c r="L12" s="100"/>
      <c r="M12" s="103"/>
      <c r="N12" s="77"/>
      <c r="O12" s="105"/>
    </row>
    <row r="13" spans="1:15" ht="24" hidden="1" customHeight="1">
      <c r="A13" s="74" t="s">
        <v>75</v>
      </c>
      <c r="B13" s="74"/>
      <c r="C13" s="106"/>
      <c r="D13" s="100"/>
      <c r="E13" s="103"/>
      <c r="F13" s="104"/>
      <c r="G13" s="103"/>
      <c r="H13" s="104"/>
      <c r="I13" s="103"/>
      <c r="J13" s="100"/>
      <c r="K13" s="103"/>
      <c r="L13" s="77"/>
      <c r="M13" s="105"/>
      <c r="N13" s="105"/>
      <c r="O13" s="105"/>
    </row>
    <row r="14" spans="1:15" ht="24" hidden="1" customHeight="1">
      <c r="A14" s="67" t="s">
        <v>76</v>
      </c>
      <c r="B14" s="76">
        <v>7</v>
      </c>
      <c r="C14" s="107"/>
      <c r="D14" s="21"/>
      <c r="E14" s="107"/>
      <c r="F14" s="77"/>
      <c r="G14" s="107"/>
      <c r="H14" s="77"/>
      <c r="I14" s="107"/>
      <c r="J14" s="21"/>
      <c r="K14" s="107"/>
      <c r="L14" s="77"/>
      <c r="M14" s="108"/>
      <c r="N14" s="105"/>
      <c r="O14" s="78">
        <f>SUM(C14:M14)</f>
        <v>0</v>
      </c>
    </row>
    <row r="15" spans="1:15" ht="24" hidden="1" customHeight="1">
      <c r="A15" s="74" t="s">
        <v>78</v>
      </c>
      <c r="B15" s="74"/>
      <c r="C15" s="79"/>
      <c r="D15" s="109"/>
      <c r="E15" s="79"/>
      <c r="F15" s="100"/>
      <c r="G15" s="79"/>
      <c r="H15" s="100"/>
      <c r="I15" s="79"/>
      <c r="J15" s="109"/>
      <c r="K15" s="79">
        <f>SUM(K14:K14)</f>
        <v>0</v>
      </c>
      <c r="L15" s="77"/>
      <c r="M15" s="79">
        <f>SUM(M14:M14)</f>
        <v>0</v>
      </c>
      <c r="N15" s="105"/>
      <c r="O15" s="79">
        <f>SUM(C15:M15)</f>
        <v>0</v>
      </c>
    </row>
    <row r="16" spans="1:15" ht="12.15" hidden="1" customHeight="1">
      <c r="A16" s="74"/>
      <c r="B16" s="74"/>
      <c r="C16" s="106"/>
      <c r="D16" s="100"/>
      <c r="E16" s="103"/>
      <c r="F16" s="104"/>
      <c r="G16" s="103"/>
      <c r="H16" s="104"/>
      <c r="I16" s="103"/>
      <c r="J16" s="100"/>
      <c r="K16" s="103"/>
      <c r="L16" s="77"/>
      <c r="M16" s="105"/>
      <c r="N16" s="105"/>
      <c r="O16" s="105"/>
    </row>
    <row r="17" spans="1:17" ht="24" customHeight="1">
      <c r="A17" s="74" t="s">
        <v>205</v>
      </c>
      <c r="B17" s="74"/>
      <c r="C17" s="91"/>
      <c r="D17" s="91"/>
      <c r="E17" s="91"/>
      <c r="F17" s="21"/>
      <c r="G17" s="91"/>
      <c r="H17" s="21"/>
      <c r="I17" s="91"/>
      <c r="J17" s="21"/>
      <c r="K17" s="91"/>
      <c r="L17" s="78"/>
      <c r="M17" s="91"/>
      <c r="N17" s="77"/>
      <c r="O17" s="105"/>
    </row>
    <row r="18" spans="1:17" ht="24" customHeight="1">
      <c r="A18" s="67" t="s">
        <v>106</v>
      </c>
      <c r="B18" s="131"/>
      <c r="C18" s="111">
        <v>0</v>
      </c>
      <c r="D18" s="111"/>
      <c r="E18" s="111">
        <v>0</v>
      </c>
      <c r="F18" s="21"/>
      <c r="G18" s="111">
        <v>0</v>
      </c>
      <c r="H18" s="21"/>
      <c r="I18" s="111">
        <v>0</v>
      </c>
      <c r="J18" s="21"/>
      <c r="K18" s="125">
        <f>'SI 7'!F29</f>
        <v>-55123842</v>
      </c>
      <c r="L18" s="78"/>
      <c r="M18" s="128">
        <v>0</v>
      </c>
      <c r="N18" s="77"/>
      <c r="O18" s="112">
        <f>SUM(C18:M18)</f>
        <v>-55123842</v>
      </c>
    </row>
    <row r="19" spans="1:17" ht="24" customHeight="1">
      <c r="A19" s="74" t="s">
        <v>107</v>
      </c>
      <c r="B19" s="130"/>
      <c r="C19" s="114">
        <f>SUM(C18:C18)</f>
        <v>0</v>
      </c>
      <c r="D19" s="111"/>
      <c r="E19" s="114">
        <f>SUM(E18:E18)</f>
        <v>0</v>
      </c>
      <c r="F19" s="21"/>
      <c r="G19" s="114">
        <f>SUM(G18:G18)</f>
        <v>0</v>
      </c>
      <c r="H19" s="137"/>
      <c r="I19" s="114">
        <f>SUM(I18:I18)</f>
        <v>0</v>
      </c>
      <c r="J19" s="100"/>
      <c r="K19" s="114">
        <f>SUM(K18:K18)</f>
        <v>-55123842</v>
      </c>
      <c r="L19" s="109"/>
      <c r="M19" s="129">
        <f>SUM(M18:M18)</f>
        <v>0</v>
      </c>
      <c r="N19" s="77"/>
      <c r="O19" s="113">
        <f>SUM(O18:O18)</f>
        <v>-55123842</v>
      </c>
    </row>
    <row r="20" spans="1:17" ht="7.5" customHeight="1">
      <c r="A20" s="74"/>
      <c r="B20" s="74"/>
      <c r="C20" s="103"/>
      <c r="D20" s="103"/>
      <c r="E20" s="103"/>
      <c r="F20" s="21"/>
      <c r="G20" s="103"/>
      <c r="H20" s="104"/>
      <c r="I20" s="103"/>
      <c r="J20" s="104"/>
      <c r="K20" s="103"/>
      <c r="L20" s="100"/>
      <c r="M20" s="103"/>
      <c r="N20" s="77"/>
      <c r="O20" s="103"/>
    </row>
    <row r="21" spans="1:17" ht="24.65" hidden="1" customHeight="1">
      <c r="A21" s="67" t="s">
        <v>77</v>
      </c>
      <c r="B21" s="80"/>
      <c r="C21" s="51"/>
      <c r="D21" s="51"/>
      <c r="E21" s="51"/>
      <c r="F21" s="21"/>
      <c r="G21" s="51"/>
      <c r="H21" s="77"/>
      <c r="I21" s="51"/>
      <c r="J21" s="77"/>
      <c r="K21" s="51"/>
      <c r="L21" s="100"/>
      <c r="M21" s="51"/>
      <c r="N21" s="77"/>
      <c r="O21" s="51">
        <f>SUM(C21:M21)</f>
        <v>0</v>
      </c>
    </row>
    <row r="22" spans="1:17" ht="24" customHeight="1">
      <c r="A22" s="81" t="s">
        <v>136</v>
      </c>
      <c r="B22" s="76"/>
      <c r="C22" s="110">
        <v>0</v>
      </c>
      <c r="D22" s="21"/>
      <c r="E22" s="110">
        <v>0</v>
      </c>
      <c r="F22" s="21"/>
      <c r="G22" s="110">
        <v>0</v>
      </c>
      <c r="H22" s="21"/>
      <c r="I22" s="110">
        <v>0</v>
      </c>
      <c r="J22" s="21"/>
      <c r="K22" s="91">
        <v>6164026</v>
      </c>
      <c r="L22" s="78"/>
      <c r="M22" s="91">
        <v>-6164026</v>
      </c>
      <c r="N22" s="77"/>
      <c r="O22" s="112">
        <f>SUM(C22:M22)</f>
        <v>0</v>
      </c>
    </row>
    <row r="23" spans="1:17" ht="24" hidden="1" customHeight="1">
      <c r="A23" s="81" t="s">
        <v>115</v>
      </c>
      <c r="B23" s="76"/>
      <c r="C23" s="111">
        <v>0</v>
      </c>
      <c r="D23" s="21"/>
      <c r="E23" s="111"/>
      <c r="F23" s="78"/>
      <c r="G23" s="111">
        <f>-E23</f>
        <v>0</v>
      </c>
      <c r="H23" s="21"/>
      <c r="I23" s="91">
        <v>0</v>
      </c>
      <c r="J23" s="21"/>
      <c r="K23" s="91">
        <v>0</v>
      </c>
      <c r="L23" s="78"/>
      <c r="M23" s="51">
        <f>-K23</f>
        <v>0</v>
      </c>
      <c r="N23" s="77"/>
      <c r="O23" s="51">
        <f>SUM(C23:M23)</f>
        <v>0</v>
      </c>
    </row>
    <row r="24" spans="1:17" ht="24" customHeight="1" thickBot="1">
      <c r="A24" s="73" t="s">
        <v>185</v>
      </c>
      <c r="B24" s="74"/>
      <c r="C24" s="115">
        <f>C11+C19+C22+C15+C21</f>
        <v>464200000</v>
      </c>
      <c r="D24" s="21"/>
      <c r="E24" s="115">
        <f>E11+E19+E22+E15+E21</f>
        <v>17395000</v>
      </c>
      <c r="F24" s="100"/>
      <c r="G24" s="115">
        <f>G11+G19+G22+G15+G21</f>
        <v>855566587</v>
      </c>
      <c r="H24" s="100"/>
      <c r="I24" s="115">
        <f>I11+I19+I22+I15+I21</f>
        <v>46420000</v>
      </c>
      <c r="J24" s="100"/>
      <c r="K24" s="115">
        <f>K11+K19+K22+K15+K21</f>
        <v>-9985033</v>
      </c>
      <c r="L24" s="100"/>
      <c r="M24" s="115">
        <f>M11+M19+M22+M15+M21</f>
        <v>336097400</v>
      </c>
      <c r="N24" s="77"/>
      <c r="O24" s="115">
        <f>O11+O19+O22+O15+O21</f>
        <v>1709693954</v>
      </c>
      <c r="Q24" s="82"/>
    </row>
    <row r="25" spans="1:17" ht="24" customHeight="1" thickTop="1"/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88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E5FB-90F0-4D1E-89EE-D0DC65EE7CF0}">
  <sheetPr>
    <pageSetUpPr fitToPage="1"/>
  </sheetPr>
  <dimension ref="A1:Q27"/>
  <sheetViews>
    <sheetView topLeftCell="A17" zoomScale="80" zoomScaleNormal="80" zoomScaleSheetLayoutView="100" workbookViewId="0">
      <selection activeCell="Q29" sqref="Q29"/>
    </sheetView>
  </sheetViews>
  <sheetFormatPr defaultColWidth="10.59765625" defaultRowHeight="21.5"/>
  <cols>
    <col min="1" max="1" width="42" style="67" customWidth="1"/>
    <col min="2" max="2" width="6.09765625" style="67" customWidth="1"/>
    <col min="3" max="3" width="13.69921875" style="75" customWidth="1"/>
    <col min="4" max="4" width="1.69921875" style="75" customWidth="1"/>
    <col min="5" max="5" width="12.8984375" style="75" customWidth="1"/>
    <col min="6" max="6" width="1.69921875" style="75" customWidth="1"/>
    <col min="7" max="7" width="16.3984375" style="71" bestFit="1" customWidth="1"/>
    <col min="8" max="8" width="1.69921875" style="71" customWidth="1"/>
    <col min="9" max="9" width="17" style="75" customWidth="1"/>
    <col min="10" max="10" width="1.69921875" style="75" customWidth="1"/>
    <col min="11" max="11" width="14.09765625" style="71" customWidth="1"/>
    <col min="12" max="12" width="1.69921875" style="4" customWidth="1"/>
    <col min="13" max="13" width="17.3984375" style="67" customWidth="1"/>
    <col min="14" max="14" width="1.69921875" style="67" customWidth="1"/>
    <col min="15" max="15" width="16" style="67" customWidth="1"/>
    <col min="16" max="16" width="11.09765625" style="67" bestFit="1" customWidth="1"/>
    <col min="17" max="17" width="16.59765625" style="67" bestFit="1" customWidth="1"/>
    <col min="18" max="16384" width="10.59765625" style="67"/>
  </cols>
  <sheetData>
    <row r="1" spans="1:15" ht="24" customHeight="1">
      <c r="A1" s="1" t="s">
        <v>0</v>
      </c>
      <c r="B1" s="1"/>
      <c r="C1" s="65"/>
      <c r="D1" s="65"/>
      <c r="E1" s="65"/>
      <c r="F1" s="65"/>
      <c r="G1" s="66"/>
      <c r="H1" s="66"/>
      <c r="I1" s="65"/>
      <c r="J1" s="65"/>
      <c r="K1" s="66"/>
    </row>
    <row r="2" spans="1:15" ht="24" customHeight="1">
      <c r="A2" s="1" t="s">
        <v>112</v>
      </c>
      <c r="B2" s="1"/>
      <c r="C2" s="65"/>
      <c r="D2" s="65"/>
      <c r="E2" s="65"/>
      <c r="F2" s="65"/>
      <c r="G2" s="66"/>
      <c r="H2" s="66"/>
      <c r="I2" s="65"/>
      <c r="J2" s="65"/>
      <c r="K2" s="66"/>
    </row>
    <row r="3" spans="1:15" ht="23.4" customHeight="1">
      <c r="A3" s="1"/>
      <c r="B3" s="1"/>
      <c r="C3" s="65"/>
      <c r="D3" s="65"/>
      <c r="E3" s="65"/>
      <c r="F3" s="65"/>
      <c r="G3" s="66"/>
      <c r="H3" s="66"/>
      <c r="I3" s="65"/>
      <c r="J3" s="65"/>
      <c r="K3" s="66"/>
    </row>
    <row r="4" spans="1:15" ht="24" customHeight="1">
      <c r="C4" s="68"/>
      <c r="D4" s="68"/>
      <c r="E4" s="68"/>
      <c r="F4" s="68"/>
      <c r="G4" s="68"/>
      <c r="H4" s="68"/>
      <c r="I4" s="68"/>
      <c r="J4" s="68"/>
      <c r="K4" s="68"/>
      <c r="L4" s="68"/>
      <c r="M4" s="69" t="s">
        <v>60</v>
      </c>
      <c r="N4" s="68"/>
      <c r="O4" s="68"/>
    </row>
    <row r="5" spans="1:15" ht="24" customHeight="1">
      <c r="C5" s="68"/>
      <c r="D5" s="68"/>
      <c r="E5" s="68"/>
      <c r="F5" s="68"/>
      <c r="G5" s="68"/>
      <c r="H5" s="68"/>
      <c r="I5" s="164" t="s">
        <v>179</v>
      </c>
      <c r="J5" s="164"/>
      <c r="K5" s="164"/>
      <c r="L5" s="68"/>
      <c r="M5" s="70" t="s">
        <v>61</v>
      </c>
      <c r="N5" s="68"/>
      <c r="O5" s="68"/>
    </row>
    <row r="6" spans="1:15" ht="24" customHeight="1">
      <c r="C6" s="69" t="s">
        <v>133</v>
      </c>
      <c r="D6" s="69"/>
      <c r="E6" s="69" t="s">
        <v>62</v>
      </c>
      <c r="F6" s="69"/>
      <c r="G6" s="69"/>
      <c r="H6" s="69"/>
      <c r="I6" s="69"/>
      <c r="J6" s="69"/>
      <c r="K6" s="69"/>
      <c r="L6" s="69"/>
      <c r="N6" s="69"/>
      <c r="O6" s="71"/>
    </row>
    <row r="7" spans="1:15" ht="24" customHeight="1">
      <c r="C7" s="69" t="s">
        <v>129</v>
      </c>
      <c r="D7" s="69"/>
      <c r="E7" s="69" t="s">
        <v>63</v>
      </c>
      <c r="F7" s="69"/>
      <c r="G7" s="69" t="s">
        <v>64</v>
      </c>
      <c r="H7" s="69"/>
      <c r="I7" s="69" t="s">
        <v>65</v>
      </c>
      <c r="J7" s="69"/>
      <c r="K7" s="69"/>
      <c r="L7" s="69"/>
      <c r="M7" s="69" t="s">
        <v>62</v>
      </c>
      <c r="N7" s="69"/>
      <c r="O7" s="69" t="s">
        <v>67</v>
      </c>
    </row>
    <row r="8" spans="1:15" ht="24" customHeight="1">
      <c r="B8" s="10"/>
      <c r="C8" s="69" t="s">
        <v>68</v>
      </c>
      <c r="D8" s="69"/>
      <c r="E8" s="69" t="s">
        <v>69</v>
      </c>
      <c r="F8" s="69"/>
      <c r="G8" s="69" t="s">
        <v>70</v>
      </c>
      <c r="H8" s="69"/>
      <c r="I8" s="69" t="s">
        <v>71</v>
      </c>
      <c r="J8" s="69"/>
      <c r="K8" s="69" t="s">
        <v>173</v>
      </c>
      <c r="L8" s="69"/>
      <c r="M8" s="69" t="s">
        <v>73</v>
      </c>
      <c r="N8" s="69"/>
      <c r="O8" s="69" t="s">
        <v>74</v>
      </c>
    </row>
    <row r="9" spans="1:15" ht="24" customHeight="1">
      <c r="C9" s="165" t="s">
        <v>6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1:15" ht="24" customHeight="1">
      <c r="A10" s="73" t="s">
        <v>187</v>
      </c>
      <c r="B10" s="74"/>
      <c r="G10" s="75"/>
      <c r="H10" s="75"/>
      <c r="L10" s="71"/>
      <c r="M10" s="75"/>
      <c r="N10" s="75"/>
      <c r="O10" s="71"/>
    </row>
    <row r="11" spans="1:15" ht="24" customHeight="1">
      <c r="A11" s="74" t="s">
        <v>165</v>
      </c>
      <c r="B11" s="74"/>
      <c r="C11" s="101">
        <v>464200000</v>
      </c>
      <c r="D11" s="101"/>
      <c r="E11" s="101">
        <v>17395000</v>
      </c>
      <c r="F11" s="101"/>
      <c r="G11" s="101">
        <v>855566587</v>
      </c>
      <c r="H11" s="101"/>
      <c r="I11" s="101">
        <v>46420000</v>
      </c>
      <c r="J11" s="100"/>
      <c r="K11" s="100">
        <v>-37993179</v>
      </c>
      <c r="L11" s="100"/>
      <c r="M11" s="100">
        <v>383146794</v>
      </c>
      <c r="N11" s="102"/>
      <c r="O11" s="83">
        <f>SUM(C11:M11)</f>
        <v>1728735202</v>
      </c>
    </row>
    <row r="12" spans="1:15" ht="6" customHeight="1">
      <c r="A12" s="74"/>
      <c r="B12" s="74"/>
      <c r="C12" s="103"/>
      <c r="D12" s="103"/>
      <c r="E12" s="103"/>
      <c r="F12" s="100"/>
      <c r="G12" s="103"/>
      <c r="H12" s="104"/>
      <c r="I12" s="103"/>
      <c r="J12" s="104"/>
      <c r="K12" s="103"/>
      <c r="L12" s="100"/>
      <c r="M12" s="103"/>
      <c r="N12" s="77"/>
      <c r="O12" s="105"/>
    </row>
    <row r="13" spans="1:15" ht="24" hidden="1" customHeight="1">
      <c r="A13" s="74" t="s">
        <v>75</v>
      </c>
      <c r="B13" s="74"/>
      <c r="C13" s="106"/>
      <c r="D13" s="100"/>
      <c r="E13" s="103"/>
      <c r="F13" s="104"/>
      <c r="G13" s="103"/>
      <c r="H13" s="104"/>
      <c r="I13" s="103"/>
      <c r="J13" s="100"/>
      <c r="K13" s="103"/>
      <c r="L13" s="77"/>
      <c r="M13" s="105"/>
      <c r="N13" s="105"/>
      <c r="O13" s="105"/>
    </row>
    <row r="14" spans="1:15" ht="24" hidden="1" customHeight="1">
      <c r="A14" s="67" t="s">
        <v>76</v>
      </c>
      <c r="B14" s="76">
        <v>8</v>
      </c>
      <c r="C14" s="110"/>
      <c r="D14" s="116"/>
      <c r="E14" s="110"/>
      <c r="F14" s="117"/>
      <c r="G14" s="110"/>
      <c r="H14" s="77"/>
      <c r="I14" s="110"/>
      <c r="J14" s="21"/>
      <c r="K14" s="110">
        <v>0</v>
      </c>
      <c r="L14" s="77"/>
      <c r="M14" s="108"/>
      <c r="N14" s="105"/>
      <c r="O14" s="118">
        <f>SUM(C14:M14)</f>
        <v>0</v>
      </c>
    </row>
    <row r="15" spans="1:15" ht="24" hidden="1" customHeight="1">
      <c r="A15" s="74" t="s">
        <v>78</v>
      </c>
      <c r="B15" s="74"/>
      <c r="C15" s="119"/>
      <c r="D15" s="109"/>
      <c r="E15" s="119"/>
      <c r="F15" s="109"/>
      <c r="G15" s="119"/>
      <c r="H15" s="109"/>
      <c r="I15" s="119"/>
      <c r="J15" s="109"/>
      <c r="K15" s="119">
        <f>SUM(K14:K14)</f>
        <v>0</v>
      </c>
      <c r="L15" s="77"/>
      <c r="M15" s="119"/>
      <c r="N15" s="105"/>
      <c r="O15" s="119">
        <f>SUM(O14:O14)</f>
        <v>0</v>
      </c>
    </row>
    <row r="16" spans="1:15" ht="12.15" hidden="1" customHeight="1">
      <c r="A16" s="74"/>
      <c r="B16" s="74"/>
      <c r="C16" s="106"/>
      <c r="D16" s="100"/>
      <c r="E16" s="103"/>
      <c r="F16" s="104"/>
      <c r="G16" s="103"/>
      <c r="H16" s="104"/>
      <c r="I16" s="103"/>
      <c r="J16" s="100"/>
      <c r="K16" s="103"/>
      <c r="L16" s="77"/>
      <c r="M16" s="105"/>
      <c r="N16" s="105"/>
      <c r="O16" s="105"/>
    </row>
    <row r="17" spans="1:17" ht="24" customHeight="1">
      <c r="A17" s="74" t="s">
        <v>206</v>
      </c>
      <c r="B17" s="74"/>
      <c r="C17" s="91"/>
      <c r="D17" s="91"/>
      <c r="E17" s="91"/>
      <c r="F17" s="21"/>
      <c r="G17" s="91"/>
      <c r="H17" s="21"/>
      <c r="I17" s="91"/>
      <c r="J17" s="21"/>
      <c r="K17" s="91"/>
      <c r="L17" s="78"/>
      <c r="M17" s="91"/>
      <c r="N17" s="77"/>
      <c r="O17" s="105"/>
    </row>
    <row r="18" spans="1:17" ht="24" customHeight="1">
      <c r="A18" s="67" t="s">
        <v>174</v>
      </c>
      <c r="C18" s="128">
        <v>0</v>
      </c>
      <c r="D18" s="135"/>
      <c r="E18" s="128">
        <v>0</v>
      </c>
      <c r="F18" s="78"/>
      <c r="G18" s="128">
        <v>0</v>
      </c>
      <c r="H18" s="21"/>
      <c r="I18" s="128">
        <v>0</v>
      </c>
      <c r="J18" s="21"/>
      <c r="K18" s="112">
        <f>'SI 7'!D29</f>
        <v>13167141</v>
      </c>
      <c r="L18" s="78"/>
      <c r="M18" s="128">
        <v>0</v>
      </c>
      <c r="N18" s="77"/>
      <c r="O18" s="112">
        <f>SUM(C18:M18)</f>
        <v>13167141</v>
      </c>
    </row>
    <row r="19" spans="1:17" ht="24" hidden="1" customHeight="1">
      <c r="A19" s="67" t="s">
        <v>158</v>
      </c>
      <c r="C19" s="128">
        <v>0</v>
      </c>
      <c r="D19" s="111"/>
      <c r="E19" s="128">
        <v>0</v>
      </c>
      <c r="F19" s="78"/>
      <c r="G19" s="128">
        <v>0</v>
      </c>
      <c r="H19" s="21"/>
      <c r="I19" s="128">
        <v>0</v>
      </c>
      <c r="J19" s="21"/>
      <c r="K19" s="134"/>
      <c r="L19" s="78"/>
      <c r="M19" s="134"/>
      <c r="N19" s="77"/>
      <c r="O19" s="110"/>
    </row>
    <row r="20" spans="1:17" ht="24" customHeight="1">
      <c r="A20" s="74" t="s">
        <v>107</v>
      </c>
      <c r="B20" s="74"/>
      <c r="C20" s="129">
        <f>SUM(C18:C18)</f>
        <v>0</v>
      </c>
      <c r="D20" s="109"/>
      <c r="E20" s="129">
        <f>SUM(E18:E18)</f>
        <v>0</v>
      </c>
      <c r="F20" s="109"/>
      <c r="G20" s="129">
        <f>SUM(G18:G18)</f>
        <v>0</v>
      </c>
      <c r="H20" s="100"/>
      <c r="I20" s="129">
        <f>SUM(I18:I18)</f>
        <v>0</v>
      </c>
      <c r="J20" s="100"/>
      <c r="K20" s="113">
        <f>SUM(K18:K18)</f>
        <v>13167141</v>
      </c>
      <c r="L20" s="109"/>
      <c r="M20" s="129">
        <f>SUM(M18:M18)</f>
        <v>0</v>
      </c>
      <c r="N20" s="77"/>
      <c r="O20" s="113">
        <f>SUM(O18:O18)</f>
        <v>13167141</v>
      </c>
    </row>
    <row r="21" spans="1:17" ht="7.5" customHeight="1">
      <c r="A21" s="74"/>
      <c r="B21" s="74"/>
      <c r="C21" s="103"/>
      <c r="D21" s="103"/>
      <c r="E21" s="103"/>
      <c r="F21" s="100"/>
      <c r="G21" s="103"/>
      <c r="H21" s="104"/>
      <c r="I21" s="103"/>
      <c r="J21" s="104"/>
      <c r="K21" s="103"/>
      <c r="L21" s="100"/>
      <c r="M21" s="103"/>
      <c r="N21" s="77"/>
      <c r="O21" s="103"/>
    </row>
    <row r="22" spans="1:17" ht="24.65" hidden="1" customHeight="1">
      <c r="A22" s="67" t="s">
        <v>77</v>
      </c>
      <c r="B22" s="80"/>
      <c r="C22" s="51"/>
      <c r="D22" s="51"/>
      <c r="E22" s="51"/>
      <c r="F22" s="21"/>
      <c r="G22" s="51"/>
      <c r="H22" s="77"/>
      <c r="I22" s="51"/>
      <c r="J22" s="77"/>
      <c r="K22" s="51"/>
      <c r="L22" s="100"/>
      <c r="M22" s="51"/>
      <c r="N22" s="77"/>
      <c r="O22" s="51">
        <f>SUM(C22:M22)</f>
        <v>0</v>
      </c>
    </row>
    <row r="23" spans="1:17" ht="24" customHeight="1">
      <c r="A23" s="81" t="s">
        <v>136</v>
      </c>
      <c r="B23" s="76"/>
      <c r="C23" s="128">
        <v>0</v>
      </c>
      <c r="D23" s="111"/>
      <c r="E23" s="128">
        <v>0</v>
      </c>
      <c r="F23" s="78"/>
      <c r="G23" s="128">
        <v>0</v>
      </c>
      <c r="H23" s="21"/>
      <c r="I23" s="128">
        <v>0</v>
      </c>
      <c r="J23" s="21"/>
      <c r="K23" s="110">
        <v>5405137</v>
      </c>
      <c r="L23" s="78"/>
      <c r="M23" s="110">
        <v>-5405137</v>
      </c>
      <c r="N23" s="77"/>
      <c r="O23" s="83">
        <f>SUM(C23:M23)</f>
        <v>0</v>
      </c>
    </row>
    <row r="24" spans="1:17" ht="24" hidden="1" customHeight="1">
      <c r="A24" s="81" t="s">
        <v>115</v>
      </c>
      <c r="B24" s="76"/>
      <c r="C24" s="111"/>
      <c r="D24" s="111"/>
      <c r="E24" s="111"/>
      <c r="F24" s="78"/>
      <c r="G24" s="111"/>
      <c r="H24" s="21"/>
      <c r="I24" s="91"/>
      <c r="J24" s="21"/>
      <c r="K24" s="91"/>
      <c r="L24" s="78"/>
      <c r="M24" s="51"/>
      <c r="N24" s="77"/>
      <c r="O24" s="51">
        <f>SUM(C24:M24)</f>
        <v>0</v>
      </c>
    </row>
    <row r="25" spans="1:17" ht="24" customHeight="1" thickBot="1">
      <c r="A25" s="74" t="s">
        <v>186</v>
      </c>
      <c r="B25" s="74"/>
      <c r="C25" s="120">
        <f>C11+C20+C23+C15+C22</f>
        <v>464200000</v>
      </c>
      <c r="D25" s="100"/>
      <c r="E25" s="120">
        <f>E11+E20+E23+E15+E22</f>
        <v>17395000</v>
      </c>
      <c r="F25" s="100"/>
      <c r="G25" s="120">
        <f>G11+G20+G23+G15+G22</f>
        <v>855566587</v>
      </c>
      <c r="H25" s="100"/>
      <c r="I25" s="120">
        <f>I11+I20+I23+I15+I22</f>
        <v>46420000</v>
      </c>
      <c r="J25" s="100"/>
      <c r="K25" s="120">
        <f>K11+K20+K23+K15+K22</f>
        <v>-19420901</v>
      </c>
      <c r="L25" s="100"/>
      <c r="M25" s="120">
        <f>M11+M20+M23+M15+M22</f>
        <v>377741657</v>
      </c>
      <c r="N25" s="77"/>
      <c r="O25" s="120">
        <f>O11+O20+O23+O15+O22</f>
        <v>1741902343</v>
      </c>
      <c r="Q25" s="82"/>
    </row>
    <row r="26" spans="1:17" ht="24" customHeight="1" thickTop="1">
      <c r="O26" s="82"/>
    </row>
    <row r="27" spans="1:17">
      <c r="M27" s="82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88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8"/>
  <sheetViews>
    <sheetView tabSelected="1" topLeftCell="A86" zoomScale="90" zoomScaleNormal="90" zoomScaleSheetLayoutView="115" workbookViewId="0">
      <selection activeCell="L79" sqref="K79:L79"/>
    </sheetView>
  </sheetViews>
  <sheetFormatPr defaultColWidth="9.09765625" defaultRowHeight="22.65" customHeight="1"/>
  <cols>
    <col min="1" max="1" width="77.09765625" style="11" customWidth="1"/>
    <col min="2" max="2" width="17.8984375" style="51" customWidth="1"/>
    <col min="3" max="3" width="1.8984375" style="52" customWidth="1"/>
    <col min="4" max="4" width="19.69921875" style="51" customWidth="1"/>
    <col min="5" max="16384" width="9.09765625" style="12"/>
  </cols>
  <sheetData>
    <row r="1" spans="1:4" s="30" customFormat="1" ht="22.65" customHeight="1">
      <c r="A1" s="1" t="s">
        <v>0</v>
      </c>
      <c r="B1" s="144"/>
      <c r="C1" s="84"/>
      <c r="D1" s="144"/>
    </row>
    <row r="2" spans="1:4" s="30" customFormat="1" ht="22.65" customHeight="1">
      <c r="A2" s="1" t="s">
        <v>79</v>
      </c>
      <c r="B2" s="144"/>
      <c r="C2" s="84"/>
      <c r="D2" s="144"/>
    </row>
    <row r="3" spans="1:4" ht="21.65" customHeight="1">
      <c r="B3" s="144"/>
      <c r="C3" s="84"/>
      <c r="D3" s="144"/>
    </row>
    <row r="4" spans="1:4" ht="21.5">
      <c r="B4" s="161" t="s">
        <v>184</v>
      </c>
      <c r="C4" s="161"/>
      <c r="D4" s="161"/>
    </row>
    <row r="5" spans="1:4" ht="21.5">
      <c r="B5" s="161" t="s">
        <v>183</v>
      </c>
      <c r="C5" s="161"/>
      <c r="D5" s="161"/>
    </row>
    <row r="6" spans="1:4" ht="21.5">
      <c r="B6" s="155">
        <v>2569</v>
      </c>
      <c r="C6" s="156"/>
      <c r="D6" s="155">
        <v>2568</v>
      </c>
    </row>
    <row r="7" spans="1:4" ht="21.5">
      <c r="B7" s="160" t="s">
        <v>6</v>
      </c>
      <c r="C7" s="160"/>
      <c r="D7" s="160"/>
    </row>
    <row r="8" spans="1:4" ht="22.65" customHeight="1">
      <c r="A8" s="86" t="s">
        <v>80</v>
      </c>
      <c r="B8" s="146"/>
      <c r="C8" s="85"/>
      <c r="D8" s="146"/>
    </row>
    <row r="9" spans="1:4" ht="22.65" customHeight="1">
      <c r="A9" s="87" t="s">
        <v>171</v>
      </c>
      <c r="B9" s="123">
        <f>'SI 7'!D27</f>
        <v>13167141</v>
      </c>
      <c r="C9" s="122"/>
      <c r="D9" s="121">
        <f>'SI 7'!F27</f>
        <v>-55123842</v>
      </c>
    </row>
    <row r="10" spans="1:4" ht="22.65" customHeight="1">
      <c r="A10" s="88" t="s">
        <v>175</v>
      </c>
      <c r="C10" s="51"/>
    </row>
    <row r="11" spans="1:4" ht="22.65" customHeight="1">
      <c r="A11" s="87" t="s">
        <v>141</v>
      </c>
      <c r="B11" s="123">
        <f>-'SI 7'!D26</f>
        <v>1591458</v>
      </c>
      <c r="C11" s="51"/>
      <c r="D11" s="123">
        <f>-'SI 7'!F26</f>
        <v>-106628</v>
      </c>
    </row>
    <row r="12" spans="1:4" ht="22.65" customHeight="1">
      <c r="A12" s="87" t="s">
        <v>59</v>
      </c>
      <c r="B12" s="122">
        <v>4555114</v>
      </c>
      <c r="C12" s="51"/>
      <c r="D12" s="51">
        <v>8935510</v>
      </c>
    </row>
    <row r="13" spans="1:4" ht="22.65" customHeight="1">
      <c r="A13" s="87" t="s">
        <v>81</v>
      </c>
      <c r="B13" s="51">
        <v>63495553</v>
      </c>
      <c r="C13" s="51"/>
      <c r="D13" s="51">
        <v>79742390</v>
      </c>
    </row>
    <row r="14" spans="1:4" ht="22.65" customHeight="1">
      <c r="A14" s="89" t="s">
        <v>193</v>
      </c>
      <c r="B14" s="51">
        <v>10165465</v>
      </c>
      <c r="C14" s="51"/>
      <c r="D14" s="51">
        <v>-2195730</v>
      </c>
    </row>
    <row r="15" spans="1:4" ht="22.65" customHeight="1">
      <c r="A15" s="89" t="s">
        <v>194</v>
      </c>
      <c r="B15" s="21">
        <v>-3388910</v>
      </c>
      <c r="C15" s="51"/>
      <c r="D15" s="21">
        <v>1452809</v>
      </c>
    </row>
    <row r="16" spans="1:4" ht="22.65" customHeight="1">
      <c r="A16" s="89" t="s">
        <v>137</v>
      </c>
      <c r="B16" s="51">
        <v>0</v>
      </c>
      <c r="C16" s="51"/>
      <c r="D16" s="21">
        <v>6763553</v>
      </c>
    </row>
    <row r="17" spans="1:4" ht="22.65" hidden="1" customHeight="1">
      <c r="A17" s="89" t="s">
        <v>157</v>
      </c>
      <c r="B17" s="21">
        <v>0</v>
      </c>
      <c r="C17" s="51"/>
      <c r="D17" s="51">
        <v>0</v>
      </c>
    </row>
    <row r="18" spans="1:4" ht="22.65" customHeight="1">
      <c r="A18" s="87" t="s">
        <v>199</v>
      </c>
      <c r="B18" s="21">
        <v>-255262</v>
      </c>
      <c r="C18" s="51"/>
      <c r="D18" s="21">
        <v>-280185</v>
      </c>
    </row>
    <row r="19" spans="1:4" ht="22.65" customHeight="1">
      <c r="A19" s="87" t="s">
        <v>134</v>
      </c>
      <c r="B19" s="51">
        <v>-6558</v>
      </c>
      <c r="C19" s="51"/>
      <c r="D19" s="51">
        <v>0</v>
      </c>
    </row>
    <row r="20" spans="1:4" ht="22.65" customHeight="1">
      <c r="A20" s="87" t="s">
        <v>82</v>
      </c>
      <c r="B20" s="91">
        <v>969705</v>
      </c>
      <c r="C20" s="51"/>
      <c r="D20" s="91">
        <v>901229</v>
      </c>
    </row>
    <row r="21" spans="1:4" ht="22.65" customHeight="1">
      <c r="A21" s="87" t="s">
        <v>83</v>
      </c>
      <c r="B21" s="91">
        <v>-35899</v>
      </c>
      <c r="C21" s="51"/>
      <c r="D21" s="91">
        <v>-96297</v>
      </c>
    </row>
    <row r="22" spans="1:4" ht="22.65" customHeight="1">
      <c r="A22" s="87"/>
      <c r="B22" s="147">
        <f>SUM(B9:B21)</f>
        <v>90257807</v>
      </c>
      <c r="C22" s="22"/>
      <c r="D22" s="147">
        <f>SUM(D9:D21)</f>
        <v>39992809</v>
      </c>
    </row>
    <row r="23" spans="1:4" ht="9" customHeight="1">
      <c r="C23" s="37"/>
    </row>
    <row r="24" spans="1:4" ht="21.5">
      <c r="A24" s="88" t="s">
        <v>84</v>
      </c>
      <c r="B24" s="21"/>
      <c r="C24" s="22"/>
      <c r="D24" s="21"/>
    </row>
    <row r="25" spans="1:4" ht="21.5">
      <c r="A25" s="87" t="s">
        <v>121</v>
      </c>
      <c r="B25" s="91">
        <v>92123878</v>
      </c>
      <c r="C25" s="92"/>
      <c r="D25" s="91">
        <v>92166423</v>
      </c>
    </row>
    <row r="26" spans="1:4" ht="21.5">
      <c r="A26" s="87" t="s">
        <v>120</v>
      </c>
      <c r="B26" s="91">
        <v>-7964075</v>
      </c>
      <c r="C26" s="92"/>
      <c r="D26" s="91">
        <v>53430042</v>
      </c>
    </row>
    <row r="27" spans="1:4" ht="21.5">
      <c r="A27" s="87" t="s">
        <v>9</v>
      </c>
      <c r="B27" s="91">
        <v>-190685225</v>
      </c>
      <c r="C27" s="92"/>
      <c r="D27" s="91">
        <v>-61551410</v>
      </c>
    </row>
    <row r="28" spans="1:4" ht="21.5">
      <c r="A28" s="87" t="s">
        <v>11</v>
      </c>
      <c r="B28" s="21">
        <v>-434480</v>
      </c>
      <c r="C28" s="92"/>
      <c r="D28" s="21">
        <v>87668</v>
      </c>
    </row>
    <row r="29" spans="1:4" ht="21.5">
      <c r="A29" s="87" t="s">
        <v>16</v>
      </c>
      <c r="B29" s="21">
        <f>-1964389+117101</f>
        <v>-1847288</v>
      </c>
      <c r="C29" s="92"/>
      <c r="D29" s="21">
        <v>-1712803</v>
      </c>
    </row>
    <row r="30" spans="1:4" ht="21.5">
      <c r="A30" s="87" t="s">
        <v>123</v>
      </c>
      <c r="B30" s="21">
        <v>35849380</v>
      </c>
      <c r="C30" s="92"/>
      <c r="D30" s="21">
        <v>-36033451</v>
      </c>
    </row>
    <row r="31" spans="1:4" ht="21.5">
      <c r="A31" s="87" t="s">
        <v>122</v>
      </c>
      <c r="B31" s="51">
        <v>1995186</v>
      </c>
      <c r="C31" s="92"/>
      <c r="D31" s="51">
        <v>-6300052</v>
      </c>
    </row>
    <row r="32" spans="1:4" ht="21.5">
      <c r="A32" s="87" t="s">
        <v>26</v>
      </c>
      <c r="B32" s="21">
        <v>-480782</v>
      </c>
      <c r="C32" s="92"/>
      <c r="D32" s="21">
        <v>-374197</v>
      </c>
    </row>
    <row r="33" spans="1:4" ht="21.5" hidden="1">
      <c r="A33" s="87" t="s">
        <v>33</v>
      </c>
      <c r="B33" s="21">
        <v>0</v>
      </c>
      <c r="C33" s="92"/>
      <c r="D33" s="21">
        <v>0</v>
      </c>
    </row>
    <row r="34" spans="1:4" ht="21.5">
      <c r="A34" s="87" t="s">
        <v>85</v>
      </c>
      <c r="B34" s="51">
        <v>-659200</v>
      </c>
      <c r="C34" s="92"/>
      <c r="D34" s="21">
        <v>-281892</v>
      </c>
    </row>
    <row r="35" spans="1:4" ht="21.5">
      <c r="A35" s="87" t="s">
        <v>176</v>
      </c>
      <c r="B35" s="147">
        <f>SUM(B22,B25:B34)</f>
        <v>18155201</v>
      </c>
      <c r="C35" s="93"/>
      <c r="D35" s="147">
        <f>SUM(D22,D25:D34)</f>
        <v>79423137</v>
      </c>
    </row>
    <row r="36" spans="1:4" ht="21.5">
      <c r="A36" s="87" t="s">
        <v>86</v>
      </c>
      <c r="B36" s="21">
        <v>0</v>
      </c>
      <c r="C36" s="92"/>
      <c r="D36" s="21">
        <v>-118227</v>
      </c>
    </row>
    <row r="37" spans="1:4" ht="22">
      <c r="A37" s="13" t="s">
        <v>178</v>
      </c>
      <c r="B37" s="148">
        <f>SUM(B35:B36)</f>
        <v>18155201</v>
      </c>
      <c r="C37" s="94"/>
      <c r="D37" s="148">
        <f>SUM(D35:D36)</f>
        <v>79304910</v>
      </c>
    </row>
    <row r="38" spans="1:4" ht="22.65" customHeight="1">
      <c r="B38" s="38"/>
      <c r="C38" s="12"/>
      <c r="D38" s="38"/>
    </row>
    <row r="39" spans="1:4" s="30" customFormat="1" ht="22.65" customHeight="1">
      <c r="A39" s="1" t="s">
        <v>0</v>
      </c>
      <c r="B39" s="144"/>
      <c r="C39" s="84"/>
      <c r="D39" s="144"/>
    </row>
    <row r="40" spans="1:4" s="30" customFormat="1" ht="22.65" customHeight="1">
      <c r="A40" s="1" t="s">
        <v>79</v>
      </c>
      <c r="B40" s="144"/>
      <c r="C40" s="84"/>
      <c r="D40" s="144"/>
    </row>
    <row r="41" spans="1:4" s="30" customFormat="1" ht="22.65" customHeight="1">
      <c r="A41" s="1"/>
      <c r="B41" s="144"/>
      <c r="C41" s="84"/>
      <c r="D41" s="144"/>
    </row>
    <row r="42" spans="1:4" ht="22.65" customHeight="1">
      <c r="B42" s="161" t="s">
        <v>184</v>
      </c>
      <c r="C42" s="161"/>
      <c r="D42" s="161"/>
    </row>
    <row r="43" spans="1:4" ht="21.5">
      <c r="B43" s="161" t="s">
        <v>183</v>
      </c>
      <c r="C43" s="161"/>
      <c r="D43" s="161"/>
    </row>
    <row r="44" spans="1:4" ht="22.65" customHeight="1">
      <c r="B44" s="155">
        <v>2569</v>
      </c>
      <c r="C44" s="156"/>
      <c r="D44" s="155">
        <v>2568</v>
      </c>
    </row>
    <row r="45" spans="1:4" ht="17.399999999999999" customHeight="1">
      <c r="B45" s="160" t="s">
        <v>6</v>
      </c>
      <c r="C45" s="160"/>
      <c r="D45" s="160"/>
    </row>
    <row r="46" spans="1:4" ht="22">
      <c r="A46" s="16" t="s">
        <v>87</v>
      </c>
    </row>
    <row r="47" spans="1:4" ht="21.5" hidden="1">
      <c r="A47" s="11" t="s">
        <v>88</v>
      </c>
      <c r="D47" s="51">
        <v>0</v>
      </c>
    </row>
    <row r="48" spans="1:4" ht="22.65" hidden="1" customHeight="1">
      <c r="A48" s="11" t="s">
        <v>104</v>
      </c>
      <c r="D48" s="51">
        <v>0</v>
      </c>
    </row>
    <row r="49" spans="1:4" ht="21.5">
      <c r="A49" s="11" t="s">
        <v>89</v>
      </c>
      <c r="B49" s="51">
        <v>-26688712</v>
      </c>
      <c r="C49" s="37"/>
      <c r="D49" s="51">
        <v>-10545917</v>
      </c>
    </row>
    <row r="50" spans="1:4" ht="21.5">
      <c r="A50" s="11" t="s">
        <v>105</v>
      </c>
      <c r="B50" s="21">
        <v>-89043</v>
      </c>
      <c r="C50" s="37"/>
      <c r="D50" s="51">
        <v>0</v>
      </c>
    </row>
    <row r="51" spans="1:4" ht="21.5">
      <c r="A51" s="11" t="s">
        <v>90</v>
      </c>
      <c r="B51" s="21">
        <v>457897</v>
      </c>
      <c r="C51" s="37"/>
      <c r="D51" s="21">
        <v>1128224</v>
      </c>
    </row>
    <row r="52" spans="1:4" ht="22.65" customHeight="1">
      <c r="A52" s="11" t="s">
        <v>83</v>
      </c>
      <c r="B52" s="51">
        <v>35899</v>
      </c>
      <c r="C52" s="37"/>
      <c r="D52" s="51">
        <v>96297</v>
      </c>
    </row>
    <row r="53" spans="1:4" s="15" customFormat="1" ht="22.65" customHeight="1">
      <c r="A53" s="13" t="s">
        <v>91</v>
      </c>
      <c r="B53" s="148">
        <f>SUM(B47:B52)</f>
        <v>-26283959</v>
      </c>
      <c r="C53" s="53"/>
      <c r="D53" s="148">
        <f>SUM(D47:D52)</f>
        <v>-9321396</v>
      </c>
    </row>
    <row r="54" spans="1:4" s="97" customFormat="1" ht="9.65" customHeight="1">
      <c r="A54" s="95"/>
      <c r="B54" s="149"/>
      <c r="C54" s="96"/>
      <c r="D54" s="149"/>
    </row>
    <row r="55" spans="1:4" ht="22.65" customHeight="1">
      <c r="A55" s="16" t="s">
        <v>92</v>
      </c>
      <c r="C55" s="37"/>
    </row>
    <row r="56" spans="1:4" ht="22.65" customHeight="1">
      <c r="A56" s="11" t="s">
        <v>200</v>
      </c>
      <c r="B56" s="21">
        <v>7499000</v>
      </c>
      <c r="C56" s="37"/>
      <c r="D56" s="21">
        <v>251000</v>
      </c>
    </row>
    <row r="57" spans="1:4" ht="22.65" hidden="1" customHeight="1">
      <c r="A57" s="11" t="s">
        <v>93</v>
      </c>
      <c r="B57" s="21"/>
      <c r="C57" s="37"/>
      <c r="D57" s="21"/>
    </row>
    <row r="58" spans="1:4" ht="22.65" customHeight="1">
      <c r="A58" s="11" t="s">
        <v>126</v>
      </c>
      <c r="B58" s="51">
        <v>0</v>
      </c>
      <c r="C58" s="37"/>
      <c r="D58" s="21">
        <v>-67620034</v>
      </c>
    </row>
    <row r="59" spans="1:4" ht="21.5">
      <c r="A59" s="11" t="s">
        <v>94</v>
      </c>
      <c r="B59" s="21">
        <v>-334332</v>
      </c>
      <c r="C59" s="37"/>
      <c r="D59" s="21">
        <v>-648675</v>
      </c>
    </row>
    <row r="60" spans="1:4" ht="21.5" hidden="1">
      <c r="A60" s="11" t="s">
        <v>95</v>
      </c>
      <c r="B60" s="21"/>
      <c r="C60" s="37"/>
      <c r="D60" s="21"/>
    </row>
    <row r="61" spans="1:4" ht="21.5">
      <c r="A61" s="11" t="s">
        <v>96</v>
      </c>
      <c r="B61" s="21">
        <v>-3333620</v>
      </c>
      <c r="C61" s="37"/>
      <c r="D61" s="21">
        <v>-7652209</v>
      </c>
    </row>
    <row r="62" spans="1:4" ht="22.65" customHeight="1">
      <c r="A62" s="11" t="s">
        <v>124</v>
      </c>
      <c r="B62" s="21">
        <v>-1301400</v>
      </c>
      <c r="C62" s="37"/>
      <c r="D62" s="21">
        <v>-1100538</v>
      </c>
    </row>
    <row r="63" spans="1:4" s="15" customFormat="1" ht="22.65" customHeight="1">
      <c r="A63" s="13" t="s">
        <v>202</v>
      </c>
      <c r="B63" s="148">
        <f>SUM(B56:B62)</f>
        <v>2529648</v>
      </c>
      <c r="C63" s="53"/>
      <c r="D63" s="148">
        <f>SUM(D56:D62)</f>
        <v>-76770456</v>
      </c>
    </row>
    <row r="64" spans="1:4" s="97" customFormat="1" ht="10.4" customHeight="1">
      <c r="A64" s="95"/>
      <c r="B64" s="149"/>
      <c r="C64" s="96"/>
      <c r="D64" s="149"/>
    </row>
    <row r="65" spans="1:4" ht="22.65" customHeight="1">
      <c r="A65" s="11" t="s">
        <v>201</v>
      </c>
      <c r="B65" s="101"/>
      <c r="C65" s="53"/>
      <c r="D65" s="101"/>
    </row>
    <row r="66" spans="1:4" ht="22.65" customHeight="1">
      <c r="A66" s="11" t="s">
        <v>138</v>
      </c>
      <c r="B66" s="121">
        <f>+B37+B53+B63</f>
        <v>-5599110</v>
      </c>
      <c r="C66" s="53"/>
      <c r="D66" s="153">
        <f>+D37+D53+D63</f>
        <v>-6786942</v>
      </c>
    </row>
    <row r="67" spans="1:4" ht="22.65" customHeight="1">
      <c r="A67" s="11" t="s">
        <v>97</v>
      </c>
      <c r="B67" s="150">
        <v>51550</v>
      </c>
      <c r="C67" s="37"/>
      <c r="D67" s="150">
        <v>33415</v>
      </c>
    </row>
    <row r="68" spans="1:4" ht="22.65" customHeight="1">
      <c r="A68" s="13" t="s">
        <v>201</v>
      </c>
      <c r="B68" s="151">
        <f>SUM(B66:B67)</f>
        <v>-5547560</v>
      </c>
      <c r="C68" s="53"/>
      <c r="D68" s="151">
        <f>SUM(D66:D67)</f>
        <v>-6753527</v>
      </c>
    </row>
    <row r="69" spans="1:4" ht="22.65" customHeight="1">
      <c r="A69" s="11" t="s">
        <v>98</v>
      </c>
      <c r="B69" s="152">
        <f>'SFP-3-5'!F9</f>
        <v>11945440</v>
      </c>
      <c r="C69" s="54"/>
      <c r="D69" s="21">
        <v>17435387</v>
      </c>
    </row>
    <row r="70" spans="1:4" ht="22.65" customHeight="1" thickBot="1">
      <c r="A70" s="13" t="s">
        <v>191</v>
      </c>
      <c r="B70" s="120">
        <f>SUM(B68:B69)</f>
        <v>6397880</v>
      </c>
      <c r="C70" s="53"/>
      <c r="D70" s="120">
        <f>SUM(D68:D69)</f>
        <v>10681860</v>
      </c>
    </row>
    <row r="71" spans="1:4" s="97" customFormat="1" ht="11.4" hidden="1" customHeight="1" thickTop="1">
      <c r="A71" s="95"/>
      <c r="B71" s="149"/>
      <c r="C71" s="96"/>
      <c r="D71" s="149"/>
    </row>
    <row r="72" spans="1:4" s="97" customFormat="1" ht="15" thickTop="1">
      <c r="A72" s="95"/>
      <c r="B72" s="149"/>
      <c r="C72" s="96"/>
      <c r="D72" s="149"/>
    </row>
    <row r="73" spans="1:4" s="30" customFormat="1" ht="23" hidden="1">
      <c r="A73" s="1" t="s">
        <v>0</v>
      </c>
      <c r="B73" s="144"/>
      <c r="C73" s="98"/>
      <c r="D73" s="144"/>
    </row>
    <row r="74" spans="1:4" s="30" customFormat="1" ht="23" hidden="1">
      <c r="A74" s="1" t="s">
        <v>79</v>
      </c>
      <c r="B74" s="144"/>
      <c r="C74" s="98"/>
      <c r="D74" s="144"/>
    </row>
    <row r="75" spans="1:4" ht="21.5" hidden="1">
      <c r="B75" s="158" t="s">
        <v>139</v>
      </c>
      <c r="C75" s="158"/>
      <c r="D75" s="158"/>
    </row>
    <row r="76" spans="1:4" ht="21.5" hidden="1">
      <c r="B76" s="145" t="s">
        <v>110</v>
      </c>
      <c r="C76" s="99"/>
      <c r="D76" s="145" t="s">
        <v>4</v>
      </c>
    </row>
    <row r="77" spans="1:4" ht="21.5" hidden="1">
      <c r="B77" s="159" t="s">
        <v>6</v>
      </c>
      <c r="C77" s="159"/>
      <c r="D77" s="159"/>
    </row>
    <row r="78" spans="1:4" ht="22">
      <c r="A78" s="16" t="s">
        <v>99</v>
      </c>
      <c r="C78" s="37"/>
    </row>
    <row r="79" spans="1:4" s="97" customFormat="1" ht="21.5">
      <c r="A79" s="11" t="s">
        <v>108</v>
      </c>
      <c r="B79" s="51"/>
      <c r="C79" s="37"/>
      <c r="D79" s="51"/>
    </row>
    <row r="80" spans="1:4" ht="22.65" customHeight="1">
      <c r="A80" s="11" t="s">
        <v>109</v>
      </c>
      <c r="B80" s="51">
        <v>27410237</v>
      </c>
      <c r="C80" s="37"/>
      <c r="D80" s="51">
        <v>11991257</v>
      </c>
    </row>
    <row r="81" spans="1:4" ht="21.5">
      <c r="A81" s="11" t="s">
        <v>127</v>
      </c>
      <c r="B81" s="51">
        <v>1831811</v>
      </c>
      <c r="C81" s="37"/>
      <c r="D81" s="51">
        <v>109233</v>
      </c>
    </row>
    <row r="82" spans="1:4" ht="21.5" hidden="1">
      <c r="A82" s="11" t="s">
        <v>119</v>
      </c>
      <c r="B82" s="51">
        <v>0</v>
      </c>
      <c r="C82" s="37"/>
      <c r="D82" s="51">
        <v>0</v>
      </c>
    </row>
    <row r="83" spans="1:4" ht="21.5" hidden="1">
      <c r="A83" s="11" t="s">
        <v>143</v>
      </c>
      <c r="C83" s="37"/>
      <c r="D83" s="51">
        <v>0</v>
      </c>
    </row>
    <row r="84" spans="1:4" ht="21.5">
      <c r="A84" s="11" t="s">
        <v>128</v>
      </c>
      <c r="B84" s="51">
        <v>-2509680</v>
      </c>
      <c r="C84" s="37"/>
      <c r="D84" s="51">
        <v>-1554573</v>
      </c>
    </row>
    <row r="85" spans="1:4" ht="21.5" hidden="1">
      <c r="A85" s="141" t="s">
        <v>192</v>
      </c>
      <c r="C85" s="37"/>
      <c r="D85" s="21">
        <v>0</v>
      </c>
    </row>
    <row r="86" spans="1:4" ht="22.65" customHeight="1">
      <c r="A86" s="11" t="s">
        <v>142</v>
      </c>
      <c r="B86" s="51">
        <v>-43656</v>
      </c>
      <c r="C86" s="37"/>
      <c r="D86" s="154">
        <v>0</v>
      </c>
    </row>
    <row r="87" spans="1:4" ht="22.65" customHeight="1" thickBot="1">
      <c r="A87" s="13" t="s">
        <v>89</v>
      </c>
      <c r="B87" s="120">
        <f>SUM(B80:B86)</f>
        <v>26688712</v>
      </c>
      <c r="C87" s="37"/>
      <c r="D87" s="120">
        <f>SUM(D80:D86)</f>
        <v>10545917</v>
      </c>
    </row>
    <row r="88" spans="1:4" ht="22.65" customHeight="1" thickTop="1"/>
  </sheetData>
  <sheetProtection sheet="1" formatCells="0" formatColumns="0" formatRows="0" insertColumns="0" insertRows="0" insertHyperlinks="0" deleteColumns="0" deleteRows="0" sort="0" autoFilter="0" pivotTables="0"/>
  <mergeCells count="8">
    <mergeCell ref="B75:D75"/>
    <mergeCell ref="B77:D77"/>
    <mergeCell ref="B45:D45"/>
    <mergeCell ref="B4:D4"/>
    <mergeCell ref="B7:D7"/>
    <mergeCell ref="B42:D42"/>
    <mergeCell ref="B5:D5"/>
    <mergeCell ref="B43:D43"/>
  </mergeCells>
  <pageMargins left="0.8" right="0.8" top="0.48" bottom="0.5" header="0.5" footer="0.5"/>
  <pageSetup paperSize="9" scale="83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3" man="1"/>
  </rowBreaks>
  <customProperties>
    <customPr name="OrphanNamesChecked" r:id="rId2"/>
  </customProperties>
  <ignoredErrors>
    <ignoredError sqref="B6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5" t="s">
        <v>100</v>
      </c>
      <c r="C4">
        <v>0</v>
      </c>
    </row>
    <row r="5" spans="2:3">
      <c r="B5" s="5" t="s">
        <v>101</v>
      </c>
      <c r="C5" s="7">
        <v>153045978.90000001</v>
      </c>
    </row>
    <row r="6" spans="2:3">
      <c r="C6" s="8">
        <f>C5+C7</f>
        <v>126357266.90000001</v>
      </c>
    </row>
    <row r="7" spans="2:3">
      <c r="B7" s="5" t="s">
        <v>102</v>
      </c>
      <c r="C7" s="6">
        <f>'SCF 10-11'!B49</f>
        <v>-26688712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9730-9C4F-4D46-B4E0-1A2B325E0490}">
  <dimension ref="A1:AJ6"/>
  <sheetViews>
    <sheetView workbookViewId="0"/>
  </sheetViews>
  <sheetFormatPr defaultRowHeight="21.5"/>
  <sheetData>
    <row r="1" spans="1:36">
      <c r="A1">
        <v>1761554126775</v>
      </c>
      <c r="B1" t="s">
        <v>144</v>
      </c>
      <c r="C1" t="s">
        <v>145</v>
      </c>
      <c r="D1">
        <v>5</v>
      </c>
      <c r="E1">
        <v>1761733724006</v>
      </c>
      <c r="F1" t="s">
        <v>159</v>
      </c>
      <c r="G1" t="s">
        <v>160</v>
      </c>
      <c r="H1">
        <v>0</v>
      </c>
      <c r="I1">
        <v>1761756156098</v>
      </c>
      <c r="J1" t="s">
        <v>161</v>
      </c>
      <c r="K1" t="s">
        <v>162</v>
      </c>
      <c r="L1">
        <v>0</v>
      </c>
      <c r="M1">
        <v>1772765306995</v>
      </c>
      <c r="N1" t="s">
        <v>163</v>
      </c>
      <c r="O1" t="s">
        <v>164</v>
      </c>
      <c r="P1">
        <v>0</v>
      </c>
      <c r="Q1">
        <v>1774616045121</v>
      </c>
      <c r="R1" t="s">
        <v>166</v>
      </c>
      <c r="S1" t="s">
        <v>167</v>
      </c>
      <c r="T1">
        <v>0</v>
      </c>
      <c r="U1">
        <v>1779073933798</v>
      </c>
      <c r="V1" t="s">
        <v>180</v>
      </c>
      <c r="W1" t="s">
        <v>181</v>
      </c>
      <c r="X1">
        <v>0</v>
      </c>
      <c r="Y1">
        <v>1779103993215</v>
      </c>
      <c r="Z1" t="s">
        <v>189</v>
      </c>
      <c r="AA1" t="s">
        <v>190</v>
      </c>
      <c r="AB1">
        <v>0</v>
      </c>
      <c r="AC1">
        <v>1784104390256</v>
      </c>
      <c r="AD1" t="s">
        <v>195</v>
      </c>
      <c r="AE1" t="s">
        <v>196</v>
      </c>
      <c r="AF1">
        <v>0</v>
      </c>
      <c r="AG1">
        <v>1785254909454</v>
      </c>
      <c r="AH1" t="s">
        <v>197</v>
      </c>
      <c r="AI1" t="s">
        <v>198</v>
      </c>
      <c r="AJ1">
        <v>0</v>
      </c>
    </row>
    <row r="2" spans="1:36">
      <c r="A2">
        <v>1761554127312</v>
      </c>
      <c r="B2" t="s">
        <v>146</v>
      </c>
      <c r="C2" t="s">
        <v>147</v>
      </c>
      <c r="D2" t="s">
        <v>148</v>
      </c>
    </row>
    <row r="3" spans="1:36">
      <c r="A3">
        <v>1761554127312</v>
      </c>
      <c r="B3" t="s">
        <v>146</v>
      </c>
      <c r="C3" t="s">
        <v>149</v>
      </c>
      <c r="D3" t="s">
        <v>150</v>
      </c>
    </row>
    <row r="4" spans="1:36">
      <c r="A4">
        <v>1761554127312</v>
      </c>
      <c r="B4" t="s">
        <v>146</v>
      </c>
      <c r="C4" s="132" t="s">
        <v>151</v>
      </c>
      <c r="D4" t="s">
        <v>152</v>
      </c>
    </row>
    <row r="5" spans="1:36">
      <c r="A5">
        <v>1761554127312</v>
      </c>
      <c r="B5" t="s">
        <v>146</v>
      </c>
      <c r="C5" t="s">
        <v>153</v>
      </c>
      <c r="D5" t="s">
        <v>154</v>
      </c>
    </row>
    <row r="6" spans="1:36">
      <c r="A6">
        <v>1761554127312</v>
      </c>
      <c r="B6" t="s">
        <v>146</v>
      </c>
      <c r="C6" t="s">
        <v>155</v>
      </c>
      <c r="D6" t="s">
        <v>156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FAA06-D9D5-4362-88B9-31F2CF5C041A}">
  <dimension ref="A1:AJ1"/>
  <sheetViews>
    <sheetView workbookViewId="0"/>
  </sheetViews>
  <sheetFormatPr defaultRowHeight="21.5"/>
  <sheetData>
    <row r="1" spans="1:36">
      <c r="A1">
        <v>1761554126949</v>
      </c>
      <c r="B1" t="s">
        <v>144</v>
      </c>
      <c r="C1" t="s">
        <v>145</v>
      </c>
      <c r="D1">
        <v>0</v>
      </c>
      <c r="E1">
        <v>1761733724181</v>
      </c>
      <c r="F1" t="s">
        <v>159</v>
      </c>
      <c r="G1" t="s">
        <v>160</v>
      </c>
      <c r="H1">
        <v>0</v>
      </c>
      <c r="I1">
        <v>1761756156112</v>
      </c>
      <c r="J1" t="s">
        <v>161</v>
      </c>
      <c r="K1" t="s">
        <v>162</v>
      </c>
      <c r="L1">
        <v>0</v>
      </c>
      <c r="M1">
        <v>1772765307581</v>
      </c>
      <c r="N1" t="s">
        <v>163</v>
      </c>
      <c r="O1" t="s">
        <v>164</v>
      </c>
      <c r="P1">
        <v>0</v>
      </c>
      <c r="Q1">
        <v>1774616045534</v>
      </c>
      <c r="R1" t="s">
        <v>166</v>
      </c>
      <c r="S1" t="s">
        <v>167</v>
      </c>
      <c r="T1">
        <v>0</v>
      </c>
      <c r="U1">
        <v>1779073934038</v>
      </c>
      <c r="V1" t="s">
        <v>180</v>
      </c>
      <c r="W1" t="s">
        <v>181</v>
      </c>
      <c r="X1">
        <v>0</v>
      </c>
      <c r="Y1">
        <v>1779103993425</v>
      </c>
      <c r="Z1" t="s">
        <v>189</v>
      </c>
      <c r="AA1" t="s">
        <v>190</v>
      </c>
      <c r="AB1">
        <v>0</v>
      </c>
      <c r="AC1">
        <v>1784104390636</v>
      </c>
      <c r="AD1" t="s">
        <v>195</v>
      </c>
      <c r="AE1" t="s">
        <v>196</v>
      </c>
      <c r="AF1">
        <v>0</v>
      </c>
      <c r="AG1">
        <v>1785254909533</v>
      </c>
      <c r="AH1" t="s">
        <v>197</v>
      </c>
      <c r="AI1" t="s">
        <v>198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A304-7C87-4B0C-8135-93DA6E1B8F0B}">
  <dimension ref="A1:AJ1"/>
  <sheetViews>
    <sheetView workbookViewId="0"/>
  </sheetViews>
  <sheetFormatPr defaultRowHeight="21.5"/>
  <sheetData>
    <row r="1" spans="1:36">
      <c r="A1">
        <v>1761554127105</v>
      </c>
      <c r="B1" t="s">
        <v>144</v>
      </c>
      <c r="C1" t="s">
        <v>145</v>
      </c>
      <c r="D1">
        <v>0</v>
      </c>
      <c r="E1">
        <v>1761733724340</v>
      </c>
      <c r="F1" t="s">
        <v>159</v>
      </c>
      <c r="G1" t="s">
        <v>160</v>
      </c>
      <c r="H1">
        <v>0</v>
      </c>
      <c r="I1">
        <v>1761756156112</v>
      </c>
      <c r="J1" t="s">
        <v>161</v>
      </c>
      <c r="K1" t="s">
        <v>162</v>
      </c>
      <c r="L1">
        <v>0</v>
      </c>
      <c r="M1">
        <v>1772765307593</v>
      </c>
      <c r="N1" t="s">
        <v>163</v>
      </c>
      <c r="O1" t="s">
        <v>164</v>
      </c>
      <c r="P1">
        <v>0</v>
      </c>
      <c r="Q1">
        <v>1774616045543</v>
      </c>
      <c r="R1" t="s">
        <v>166</v>
      </c>
      <c r="S1" t="s">
        <v>167</v>
      </c>
      <c r="T1">
        <v>0</v>
      </c>
      <c r="U1">
        <v>1779073934044</v>
      </c>
      <c r="V1" t="s">
        <v>180</v>
      </c>
      <c r="W1" t="s">
        <v>181</v>
      </c>
      <c r="X1">
        <v>0</v>
      </c>
      <c r="Y1">
        <v>1779103993431</v>
      </c>
      <c r="Z1" t="s">
        <v>189</v>
      </c>
      <c r="AA1" t="s">
        <v>190</v>
      </c>
      <c r="AB1">
        <v>0</v>
      </c>
      <c r="AC1">
        <v>1784104390643</v>
      </c>
      <c r="AD1" t="s">
        <v>195</v>
      </c>
      <c r="AE1" t="s">
        <v>196</v>
      </c>
      <c r="AF1">
        <v>0</v>
      </c>
      <c r="AG1">
        <v>1785254909618</v>
      </c>
      <c r="AH1" t="s">
        <v>197</v>
      </c>
      <c r="AI1" t="s">
        <v>198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5708-95C8-40FC-912D-82DB7F67E3C9}">
  <dimension ref="A1:AJ1"/>
  <sheetViews>
    <sheetView workbookViewId="0"/>
  </sheetViews>
  <sheetFormatPr defaultRowHeight="21.5"/>
  <sheetData>
    <row r="1" spans="1:36">
      <c r="A1">
        <v>1761554127267</v>
      </c>
      <c r="B1" t="s">
        <v>144</v>
      </c>
      <c r="C1" t="s">
        <v>145</v>
      </c>
      <c r="D1">
        <v>0</v>
      </c>
      <c r="E1">
        <v>1761733724560</v>
      </c>
      <c r="F1" t="s">
        <v>159</v>
      </c>
      <c r="G1" t="s">
        <v>160</v>
      </c>
      <c r="H1">
        <v>0</v>
      </c>
      <c r="I1">
        <v>1761756156112</v>
      </c>
      <c r="J1" t="s">
        <v>161</v>
      </c>
      <c r="K1" t="s">
        <v>162</v>
      </c>
      <c r="L1">
        <v>0</v>
      </c>
      <c r="M1">
        <v>1772765307598</v>
      </c>
      <c r="N1" t="s">
        <v>163</v>
      </c>
      <c r="O1" t="s">
        <v>164</v>
      </c>
      <c r="P1">
        <v>0</v>
      </c>
      <c r="Q1">
        <v>1774616045549</v>
      </c>
      <c r="R1" t="s">
        <v>166</v>
      </c>
      <c r="S1" t="s">
        <v>167</v>
      </c>
      <c r="T1">
        <v>0</v>
      </c>
      <c r="U1">
        <v>1779073934047</v>
      </c>
      <c r="V1" t="s">
        <v>180</v>
      </c>
      <c r="W1" t="s">
        <v>181</v>
      </c>
      <c r="X1">
        <v>0</v>
      </c>
      <c r="Y1">
        <v>1779103993435</v>
      </c>
      <c r="Z1" t="s">
        <v>189</v>
      </c>
      <c r="AA1" t="s">
        <v>190</v>
      </c>
      <c r="AB1">
        <v>0</v>
      </c>
      <c r="AC1">
        <v>1784104390647</v>
      </c>
      <c r="AD1" t="s">
        <v>195</v>
      </c>
      <c r="AE1" t="s">
        <v>196</v>
      </c>
      <c r="AF1">
        <v>0</v>
      </c>
      <c r="AG1">
        <v>1785254909675</v>
      </c>
      <c r="AH1" t="s">
        <v>197</v>
      </c>
      <c r="AI1" t="s">
        <v>198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datasnipper xmlns="http://datasnipper" xmlMigrated="true" guid="12339abc-ede7-44ef-902d-f05a1c35c7d7" revision="3"/>
</file>

<file path=customXml/item4.xml><?xml version="1.0" encoding="utf-8"?>
<datasnipper xmlns="http://datasnipperlegacy" workbookId="125c549d-4db3-42e8-8325-7c77fc82b9ba" dataSnipperSheetDeleted="false" guid="ab019e6b-ede1-4936-99f4-4300b2849fa5" revision="2">
  <settings xmlns="" guid="00aee607-4669-419c-8b14-c08f35a4e690">
    <setting type="boolean" value="True" name="embed-documents" guid="1b27e6be-e293-491b-89dc-0711f81e8901"/>
  </settings>
</datasnipper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C86A15-D3AF-4722-83DE-1C43D3C1B7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10C3B5-8777-4BCC-B87F-C736EDB90503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www.w3.org/XML/1998/namespace"/>
    <ds:schemaRef ds:uri="http://schemas.microsoft.com/office/2006/metadata/properties"/>
    <ds:schemaRef ds:uri="http://purl.org/dc/elements/1.1/"/>
    <ds:schemaRef ds:uri="05716746-add9-412a-97a9-1b5167d151a3"/>
    <ds:schemaRef ds:uri="http://schemas.microsoft.com/office/infopath/2007/PartnerControls"/>
    <ds:schemaRef ds:uri="http://purl.org/dc/terms/"/>
    <ds:schemaRef ds:uri="4243d5be-521d-4052-81ca-f0f31ea6f2da"/>
    <ds:schemaRef ds:uri="f6ba49b0-bcda-4796-8236-5b5cc1493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B880C6-3B07-4A30-B70B-815DC9120123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511BBD40-212B-4C8C-8283-401BB5847581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4CD2922D-D314-4C6F-91AC-FE0D7FB9639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SFP-3-5</vt:lpstr>
      <vt:lpstr>SI 6</vt:lpstr>
      <vt:lpstr>SI 7</vt:lpstr>
      <vt:lpstr>SCE 8</vt:lpstr>
      <vt:lpstr>SCE 9</vt:lpstr>
      <vt:lpstr>SCF 10-11</vt:lpstr>
      <vt:lpstr>Sheet1</vt:lpstr>
      <vt:lpstr>'SCE 8'!Print_Area</vt:lpstr>
      <vt:lpstr>'SCE 9'!Print_Area</vt:lpstr>
      <vt:lpstr>'SCF 10-11'!Print_Area</vt:lpstr>
      <vt:lpstr>'SFP-3-5'!Print_Area</vt:lpstr>
      <vt:lpstr>'SI 6'!Print_Area</vt:lpstr>
      <vt:lpstr>'SI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Kornsiri, Chongaksorn</cp:lastModifiedBy>
  <cp:revision/>
  <cp:lastPrinted>2026-08-10T02:32:01Z</cp:lastPrinted>
  <dcterms:created xsi:type="dcterms:W3CDTF">2001-07-26T07:12:28Z</dcterms:created>
  <dcterms:modified xsi:type="dcterms:W3CDTF">2026-08-10T02:32:05Z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